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97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sheetId="181"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'SEFA NOTES'!$A$1:$F$52</definedName>
    <definedName name="_xlnm.Print_Area" localSheetId="25">'SEFA Reconcile'!$A$1:$E$49</definedName>
    <definedName name="_xlnm.Print_Area" localSheetId="28">'SF&amp;QC Sec-1'!$A$1:$J$64</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209" i="29" l="1"/>
  <c r="G79" i="4"/>
  <c r="E50" i="174" l="1"/>
  <c r="C33" i="173" l="1"/>
  <c r="E61" i="29" l="1"/>
  <c r="E10" i="108" l="1"/>
  <c r="D17" i="171"/>
  <c r="N109" i="181"/>
  <c r="L109" i="181"/>
  <c r="K109" i="181"/>
  <c r="J109" i="181"/>
  <c r="I109" i="181"/>
  <c r="H109" i="181"/>
  <c r="G109" i="181"/>
  <c r="E109" i="181"/>
  <c r="F109" i="181"/>
  <c r="J104" i="181"/>
  <c r="L51" i="181"/>
  <c r="L50" i="181"/>
  <c r="L49" i="181"/>
  <c r="L131" i="181" l="1"/>
  <c r="I131" i="181"/>
  <c r="G131" i="181"/>
  <c r="E131" i="181"/>
  <c r="J138" i="181"/>
  <c r="J159" i="181" s="1"/>
  <c r="H159" i="181"/>
  <c r="H138" i="181"/>
  <c r="L153" i="181"/>
  <c r="L156" i="181" s="1"/>
  <c r="K153" i="181"/>
  <c r="K156" i="181" s="1"/>
  <c r="I153" i="181"/>
  <c r="I156" i="181" s="1"/>
  <c r="G153" i="181"/>
  <c r="G156" i="181" s="1"/>
  <c r="F153" i="181"/>
  <c r="F156" i="181" s="1"/>
  <c r="E153" i="181"/>
  <c r="E156" i="181" s="1"/>
  <c r="L135" i="181"/>
  <c r="K131" i="181"/>
  <c r="K138" i="181" s="1"/>
  <c r="K129" i="181"/>
  <c r="I129" i="181"/>
  <c r="G129" i="181"/>
  <c r="F129" i="181"/>
  <c r="E129" i="181"/>
  <c r="L127" i="181"/>
  <c r="L126" i="181"/>
  <c r="K124" i="181"/>
  <c r="I124" i="181"/>
  <c r="G124" i="181"/>
  <c r="F124" i="181"/>
  <c r="F131" i="181" s="1"/>
  <c r="E124" i="181"/>
  <c r="E138" i="181" s="1"/>
  <c r="L122" i="181"/>
  <c r="L121" i="181"/>
  <c r="L124" i="181" s="1"/>
  <c r="L119" i="181"/>
  <c r="L117" i="181"/>
  <c r="L115" i="181"/>
  <c r="N99" i="181"/>
  <c r="K99" i="181"/>
  <c r="I99" i="181"/>
  <c r="G99" i="181"/>
  <c r="F99" i="181"/>
  <c r="E99" i="181"/>
  <c r="L97" i="181"/>
  <c r="L96" i="181"/>
  <c r="K89" i="181"/>
  <c r="I89" i="181"/>
  <c r="G89" i="181"/>
  <c r="F89" i="181"/>
  <c r="E89" i="181"/>
  <c r="L88" i="181"/>
  <c r="L87" i="181"/>
  <c r="L89" i="181" s="1"/>
  <c r="N82" i="181"/>
  <c r="K82" i="181"/>
  <c r="G82" i="181"/>
  <c r="F82" i="181"/>
  <c r="E82" i="181"/>
  <c r="I80" i="181"/>
  <c r="L80" i="181" s="1"/>
  <c r="I79" i="181"/>
  <c r="L79" i="181" s="1"/>
  <c r="N75" i="181"/>
  <c r="K75" i="181"/>
  <c r="G75" i="181"/>
  <c r="F75" i="181"/>
  <c r="E75" i="181"/>
  <c r="I73" i="181"/>
  <c r="I75" i="181" s="1"/>
  <c r="L72" i="181"/>
  <c r="K68" i="181"/>
  <c r="N66" i="181"/>
  <c r="K66" i="181"/>
  <c r="G66" i="181"/>
  <c r="E66" i="181"/>
  <c r="E68" i="181" s="1"/>
  <c r="I64" i="181"/>
  <c r="I66" i="181" s="1"/>
  <c r="I68" i="181" s="1"/>
  <c r="I63" i="181"/>
  <c r="L63" i="181" s="1"/>
  <c r="F63" i="181"/>
  <c r="F66" i="181" s="1"/>
  <c r="N61" i="181"/>
  <c r="K61" i="181"/>
  <c r="I61" i="181"/>
  <c r="G61" i="181"/>
  <c r="F61" i="181"/>
  <c r="E61" i="181"/>
  <c r="L60" i="181"/>
  <c r="L59" i="181"/>
  <c r="L61" i="181" s="1"/>
  <c r="K53" i="181"/>
  <c r="K55" i="181" s="1"/>
  <c r="I53" i="181"/>
  <c r="G53" i="181"/>
  <c r="F53" i="181"/>
  <c r="E53" i="181"/>
  <c r="E55" i="181" s="1"/>
  <c r="L48" i="181"/>
  <c r="L53" i="181" s="1"/>
  <c r="N45" i="181"/>
  <c r="K45" i="181"/>
  <c r="G45" i="181"/>
  <c r="E45" i="181"/>
  <c r="I43" i="181"/>
  <c r="I45" i="181" s="1"/>
  <c r="F43" i="181"/>
  <c r="L42" i="181"/>
  <c r="F42" i="181"/>
  <c r="N39" i="181"/>
  <c r="N55" i="181" s="1"/>
  <c r="K39" i="181"/>
  <c r="I39" i="181"/>
  <c r="G39" i="181"/>
  <c r="F39" i="181"/>
  <c r="E39" i="181"/>
  <c r="L38" i="181"/>
  <c r="L37" i="181"/>
  <c r="L39" i="181" s="1"/>
  <c r="N31" i="181"/>
  <c r="K31" i="181"/>
  <c r="I31" i="181"/>
  <c r="G31" i="181"/>
  <c r="F31" i="181"/>
  <c r="E31" i="181"/>
  <c r="L29" i="181"/>
  <c r="L28" i="181"/>
  <c r="I28" i="181"/>
  <c r="N24" i="181"/>
  <c r="K24" i="181"/>
  <c r="G24" i="181"/>
  <c r="F24" i="181"/>
  <c r="E24" i="181"/>
  <c r="I22" i="181"/>
  <c r="L22" i="181" s="1"/>
  <c r="I21" i="181"/>
  <c r="K159" i="181" l="1"/>
  <c r="G138" i="181"/>
  <c r="F138" i="181"/>
  <c r="L82" i="181"/>
  <c r="L99" i="181"/>
  <c r="G68" i="181"/>
  <c r="I138" i="181"/>
  <c r="F45" i="181"/>
  <c r="F55" i="181" s="1"/>
  <c r="E159" i="181"/>
  <c r="F68" i="181"/>
  <c r="I24" i="181"/>
  <c r="L31" i="181"/>
  <c r="I55" i="181"/>
  <c r="G55" i="181"/>
  <c r="N68" i="181"/>
  <c r="L129" i="181"/>
  <c r="L138" i="181" s="1"/>
  <c r="N159" i="181"/>
  <c r="G159" i="181"/>
  <c r="I82" i="181"/>
  <c r="L43" i="181"/>
  <c r="L45" i="181" s="1"/>
  <c r="L55" i="181" s="1"/>
  <c r="L73" i="181"/>
  <c r="L75" i="181" s="1"/>
  <c r="L21" i="181"/>
  <c r="L24" i="181" s="1"/>
  <c r="L64" i="181"/>
  <c r="L66" i="181" s="1"/>
  <c r="L68" i="181" s="1"/>
  <c r="F159" i="181" l="1"/>
  <c r="D35" i="171" s="1"/>
  <c r="I159" i="181"/>
  <c r="L159" i="181"/>
  <c r="G229" i="5" l="1"/>
  <c r="M17" i="3"/>
  <c r="D14" i="171" l="1"/>
  <c r="D12" i="171"/>
  <c r="A10" i="169"/>
  <c r="C16" i="169"/>
  <c r="A15" i="169"/>
  <c r="A14" i="169"/>
  <c r="K18" i="169"/>
  <c r="G18" i="169"/>
  <c r="G15" i="169"/>
  <c r="I13" i="169"/>
  <c r="K11" i="169"/>
  <c r="J11" i="169"/>
  <c r="G11" i="169"/>
  <c r="G10" i="169"/>
  <c r="G9" i="169"/>
  <c r="G7" i="169"/>
  <c r="E7" i="169"/>
  <c r="A7" i="169"/>
  <c r="B4" i="178"/>
  <c r="B4" i="177"/>
  <c r="B4" i="176"/>
  <c r="B4" i="175"/>
  <c r="G44" i="174"/>
  <c r="D48"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78" l="1"/>
  <c r="B2" i="178"/>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F127" i="34" s="1"/>
  <c r="C201" i="5"/>
  <c r="B5246" i="106" s="1"/>
  <c r="D5246" i="106" s="1"/>
  <c r="C211" i="5"/>
  <c r="B5260" i="106" s="1"/>
  <c r="D5260" i="106" s="1"/>
  <c r="C216" i="5"/>
  <c r="B4411" i="106" s="1"/>
  <c r="D4411" i="106" s="1"/>
  <c r="C224" i="5"/>
  <c r="B5286" i="106" s="1"/>
  <c r="D5286" i="106" s="1"/>
  <c r="C228" i="5"/>
  <c r="C259" i="5"/>
  <c r="B6833" i="106" s="1"/>
  <c r="D6833" i="106" s="1"/>
  <c r="B7761" i="106"/>
  <c r="L127" i="29"/>
  <c r="L129" i="29" s="1"/>
  <c r="L136" i="29"/>
  <c r="L138" i="29" s="1"/>
  <c r="L148" i="29"/>
  <c r="I7" i="145"/>
  <c r="I6" i="145"/>
  <c r="D84" i="36"/>
  <c r="K75" i="29"/>
  <c r="G39" i="108" s="1"/>
  <c r="K130" i="29"/>
  <c r="K179" i="29"/>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G34" i="108" s="1"/>
  <c r="K69" i="29"/>
  <c r="G35" i="108"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c r="D1325" i="106" s="1"/>
  <c r="K163" i="29"/>
  <c r="B1326" i="106"/>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c r="K174" i="29"/>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B1470" i="106"/>
  <c r="D1470" i="106" s="1"/>
  <c r="K216" i="29"/>
  <c r="B1471" i="106" s="1"/>
  <c r="D1471" i="106" s="1"/>
  <c r="K217" i="29"/>
  <c r="B1472" i="106"/>
  <c r="D1472" i="106" s="1"/>
  <c r="K218" i="29"/>
  <c r="B1473" i="106"/>
  <c r="D1473" i="106" s="1"/>
  <c r="K209" i="29"/>
  <c r="B3390" i="106" s="1"/>
  <c r="D3390" i="106" s="1"/>
  <c r="K210" i="29"/>
  <c r="B7074" i="106" s="1"/>
  <c r="D7074" i="106" s="1"/>
  <c r="K211" i="29"/>
  <c r="K212" i="29"/>
  <c r="K213" i="29"/>
  <c r="B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B7092" i="106" s="1"/>
  <c r="D7092" i="106" s="1"/>
  <c r="K248" i="29"/>
  <c r="K249" i="29"/>
  <c r="B7096" i="106" s="1"/>
  <c r="D7096" i="106" s="1"/>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c r="B5115" i="106"/>
  <c r="D5115" i="106" s="1"/>
  <c r="B5116" i="106"/>
  <c r="D5116" i="106"/>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s="1"/>
  <c r="B6300" i="106"/>
  <c r="D6300" i="106" s="1"/>
  <c r="B6302" i="106"/>
  <c r="D6302" i="106" s="1"/>
  <c r="B6303" i="106"/>
  <c r="D6303" i="106" s="1"/>
  <c r="B6304" i="106"/>
  <c r="D6304" i="106" s="1"/>
  <c r="B6305" i="106"/>
  <c r="D6305" i="106" s="1"/>
  <c r="B6307" i="106"/>
  <c r="D6307" i="106" s="1"/>
  <c r="B6308" i="106"/>
  <c r="D6308" i="106"/>
  <c r="B6309" i="106"/>
  <c r="D6309" i="106" s="1"/>
  <c r="B6310" i="106"/>
  <c r="D6310" i="106"/>
  <c r="B6311" i="106"/>
  <c r="D6311" i="106" s="1"/>
  <c r="B6312" i="106"/>
  <c r="D6312" i="106" s="1"/>
  <c r="B6313" i="106"/>
  <c r="D6313" i="106" s="1"/>
  <c r="B6314" i="106"/>
  <c r="D6314" i="106" s="1"/>
  <c r="B6315" i="106"/>
  <c r="D6315" i="106"/>
  <c r="B6316" i="106"/>
  <c r="D6316" i="106" s="1"/>
  <c r="B6317" i="106"/>
  <c r="D6317" i="106"/>
  <c r="B6319" i="106"/>
  <c r="D6319" i="106"/>
  <c r="B6320" i="106"/>
  <c r="D6320" i="106" s="1"/>
  <c r="B6321" i="106"/>
  <c r="D6321" i="106" s="1"/>
  <c r="B6322" i="106"/>
  <c r="D6322" i="106"/>
  <c r="B6323" i="106"/>
  <c r="D6323" i="106" s="1"/>
  <c r="B6324" i="106"/>
  <c r="D6324" i="106"/>
  <c r="B6325" i="106"/>
  <c r="D6325" i="106" s="1"/>
  <c r="B6326" i="106"/>
  <c r="D6326" i="106"/>
  <c r="B6327" i="106"/>
  <c r="D6327" i="106" s="1"/>
  <c r="B6328" i="106"/>
  <c r="D6328" i="106"/>
  <c r="B6329" i="106"/>
  <c r="D6329" i="106"/>
  <c r="B6330" i="106"/>
  <c r="D6330" i="106" s="1"/>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s="1"/>
  <c r="B6341" i="106"/>
  <c r="D6341" i="106"/>
  <c r="B6342" i="106"/>
  <c r="D6342" i="106" s="1"/>
  <c r="B6343" i="106"/>
  <c r="D6343" i="106"/>
  <c r="B6344" i="106"/>
  <c r="D6344" i="106" s="1"/>
  <c r="B6345" i="106"/>
  <c r="D6345" i="106"/>
  <c r="B6346" i="106"/>
  <c r="D6346" i="106" s="1"/>
  <c r="B6347" i="106"/>
  <c r="D6347" i="106" s="1"/>
  <c r="B6348" i="106"/>
  <c r="D6348" i="106" s="1"/>
  <c r="B6349" i="106"/>
  <c r="D6349" i="106" s="1"/>
  <c r="B6350" i="106"/>
  <c r="D6350" i="106"/>
  <c r="B6353" i="106"/>
  <c r="D6353" i="106"/>
  <c r="B6354" i="106"/>
  <c r="D6354" i="106" s="1"/>
  <c r="B6355" i="106"/>
  <c r="D6355" i="106"/>
  <c r="B6356" i="106"/>
  <c r="D6356" i="106" s="1"/>
  <c r="B6358" i="106"/>
  <c r="D6358" i="106"/>
  <c r="B6359" i="106"/>
  <c r="D6359" i="106" s="1"/>
  <c r="B6360" i="106"/>
  <c r="D6360" i="106" s="1"/>
  <c r="B6361" i="106"/>
  <c r="D6361" i="106"/>
  <c r="B6362" i="106"/>
  <c r="D6362" i="106" s="1"/>
  <c r="B6363" i="106"/>
  <c r="D6363" i="106" s="1"/>
  <c r="B6364" i="106"/>
  <c r="D6364" i="106"/>
  <c r="B6365" i="106"/>
  <c r="D6365" i="106" s="1"/>
  <c r="B6366" i="106"/>
  <c r="D6366" i="106" s="1"/>
  <c r="B6367" i="106"/>
  <c r="D6367" i="106"/>
  <c r="B6368" i="106"/>
  <c r="D6368" i="106" s="1"/>
  <c r="B6369" i="106"/>
  <c r="D6369" i="106" s="1"/>
  <c r="B6370" i="106"/>
  <c r="D6370" i="106" s="1"/>
  <c r="B6371" i="106"/>
  <c r="D6371" i="106"/>
  <c r="B6372" i="106"/>
  <c r="D6372" i="106" s="1"/>
  <c r="B6373" i="106"/>
  <c r="D6373" i="106"/>
  <c r="B6374" i="106"/>
  <c r="D6374" i="106" s="1"/>
  <c r="B6375" i="106"/>
  <c r="D6375" i="106"/>
  <c r="B6376" i="106"/>
  <c r="D6376" i="106" s="1"/>
  <c r="B6377" i="106"/>
  <c r="D6377" i="106" s="1"/>
  <c r="B6378" i="106"/>
  <c r="D6378" i="106" s="1"/>
  <c r="B6379" i="106"/>
  <c r="D6379" i="106"/>
  <c r="B6380" i="106"/>
  <c r="D6380" i="106" s="1"/>
  <c r="B6381" i="106"/>
  <c r="D6381" i="106" s="1"/>
  <c r="B6382" i="106"/>
  <c r="D6382" i="106"/>
  <c r="B6383" i="106"/>
  <c r="D6383" i="106" s="1"/>
  <c r="B6384" i="106"/>
  <c r="D6384" i="106" s="1"/>
  <c r="B6385" i="106"/>
  <c r="D6385" i="106" s="1"/>
  <c r="B6386" i="106"/>
  <c r="D6386" i="106"/>
  <c r="B6387" i="106"/>
  <c r="D6387" i="106"/>
  <c r="B6388" i="106"/>
  <c r="D6388" i="106" s="1"/>
  <c r="B6389" i="106"/>
  <c r="D6389" i="106"/>
  <c r="B6390" i="106"/>
  <c r="D6390" i="106"/>
  <c r="B6391" i="106"/>
  <c r="D6391" i="106" s="1"/>
  <c r="B6392" i="106"/>
  <c r="D6392" i="106" s="1"/>
  <c r="B6393" i="106"/>
  <c r="D6393" i="106" s="1"/>
  <c r="B6394" i="106"/>
  <c r="D6394" i="106"/>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s="1"/>
  <c r="B6617" i="106"/>
  <c r="D6617" i="106" s="1"/>
  <c r="B6618" i="106"/>
  <c r="D6618" i="106" s="1"/>
  <c r="B6619" i="106"/>
  <c r="D6619" i="106"/>
  <c r="B6620" i="106"/>
  <c r="D6620" i="106"/>
  <c r="B6621" i="106"/>
  <c r="D6621" i="106" s="1"/>
  <c r="B6622" i="106"/>
  <c r="D6622" i="106"/>
  <c r="B6623" i="106"/>
  <c r="D6623" i="106"/>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s="1"/>
  <c r="B6645" i="106"/>
  <c r="D6645" i="106" s="1"/>
  <c r="B6646" i="106"/>
  <c r="D6646" i="106"/>
  <c r="B6647" i="106"/>
  <c r="D6647" i="106" s="1"/>
  <c r="B6648" i="106"/>
  <c r="D6648" i="106" s="1"/>
  <c r="B6649" i="106"/>
  <c r="D6649" i="106" s="1"/>
  <c r="B6650" i="106"/>
  <c r="D6650" i="106"/>
  <c r="B6651" i="106"/>
  <c r="D6651" i="106" s="1"/>
  <c r="B6652" i="106"/>
  <c r="D6652" i="106"/>
  <c r="B6653" i="106"/>
  <c r="D6653" i="106" s="1"/>
  <c r="B6654" i="106"/>
  <c r="D6654" i="106"/>
  <c r="B6655" i="106"/>
  <c r="D6655" i="106" s="1"/>
  <c r="B6656" i="106"/>
  <c r="D6656" i="106" s="1"/>
  <c r="B6657" i="106"/>
  <c r="D6657" i="106" s="1"/>
  <c r="B6658" i="106"/>
  <c r="D6658" i="106" s="1"/>
  <c r="B6659" i="106"/>
  <c r="D6659" i="106" s="1"/>
  <c r="B6660" i="106"/>
  <c r="D6660" i="106"/>
  <c r="B6661" i="106"/>
  <c r="D6661" i="106" s="1"/>
  <c r="B6662" i="106"/>
  <c r="D6662" i="106"/>
  <c r="B6663" i="106"/>
  <c r="D6663" i="106" s="1"/>
  <c r="B6664" i="106"/>
  <c r="D6664" i="106" s="1"/>
  <c r="B6665" i="106"/>
  <c r="D6665" i="106" s="1"/>
  <c r="B6666" i="106"/>
  <c r="D6666" i="106"/>
  <c r="B6667" i="106"/>
  <c r="D6667" i="106" s="1"/>
  <c r="B6668" i="106"/>
  <c r="D6668" i="106"/>
  <c r="B6669" i="106"/>
  <c r="D6669" i="106" s="1"/>
  <c r="B6670" i="106"/>
  <c r="D6670" i="106" s="1"/>
  <c r="B6671" i="106"/>
  <c r="D6671" i="106" s="1"/>
  <c r="B6672" i="106"/>
  <c r="D6672" i="106" s="1"/>
  <c r="B6673" i="106"/>
  <c r="D6673" i="106" s="1"/>
  <c r="B6674" i="106"/>
  <c r="D6674" i="106" s="1"/>
  <c r="B6675" i="106"/>
  <c r="D6675" i="106" s="1"/>
  <c r="B6676" i="106"/>
  <c r="D6676" i="106"/>
  <c r="B6677" i="106"/>
  <c r="D6677" i="106" s="1"/>
  <c r="B6678" i="106"/>
  <c r="D6678" i="106" s="1"/>
  <c r="B6679" i="106"/>
  <c r="D6679" i="106" s="1"/>
  <c r="B6680" i="106"/>
  <c r="D6680" i="106" s="1"/>
  <c r="B6681" i="106"/>
  <c r="D6681" i="106" s="1"/>
  <c r="B6682" i="106"/>
  <c r="D6682" i="106"/>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c r="B6693" i="106"/>
  <c r="D6693" i="106" s="1"/>
  <c r="B6694" i="106"/>
  <c r="D6694" i="106" s="1"/>
  <c r="B6695" i="106"/>
  <c r="D6695" i="106" s="1"/>
  <c r="B6696" i="106"/>
  <c r="D6696" i="106"/>
  <c r="B6697" i="106"/>
  <c r="D6697" i="106" s="1"/>
  <c r="B6698" i="106"/>
  <c r="D6698" i="106" s="1"/>
  <c r="B6699" i="106"/>
  <c r="D6699" i="106" s="1"/>
  <c r="B6700" i="106"/>
  <c r="D6700" i="106"/>
  <c r="B6701" i="106"/>
  <c r="D6701" i="106" s="1"/>
  <c r="B6702" i="106"/>
  <c r="D6702" i="106" s="1"/>
  <c r="B6703" i="106"/>
  <c r="D6703" i="106" s="1"/>
  <c r="B6704" i="106"/>
  <c r="D6704" i="106" s="1"/>
  <c r="B6705" i="106"/>
  <c r="D6705" i="106" s="1"/>
  <c r="B6706" i="106"/>
  <c r="D6706" i="106"/>
  <c r="B6707" i="106"/>
  <c r="D6707" i="106" s="1"/>
  <c r="B6708" i="106"/>
  <c r="D6708" i="106"/>
  <c r="B6709" i="106"/>
  <c r="D6709" i="106" s="1"/>
  <c r="B6710" i="106"/>
  <c r="D6710" i="106" s="1"/>
  <c r="B6711" i="106"/>
  <c r="D6711" i="106"/>
  <c r="B6712" i="106"/>
  <c r="D6712" i="106"/>
  <c r="B6713" i="106"/>
  <c r="D6713" i="106" s="1"/>
  <c r="B6714" i="106"/>
  <c r="D6714" i="106" s="1"/>
  <c r="B6715" i="106"/>
  <c r="D6715" i="106" s="1"/>
  <c r="B6716" i="106"/>
  <c r="D6716" i="106" s="1"/>
  <c r="B6717" i="106"/>
  <c r="D6717" i="106"/>
  <c r="B6718" i="106"/>
  <c r="D6718" i="106" s="1"/>
  <c r="B6719" i="106"/>
  <c r="D6719" i="106" s="1"/>
  <c r="B6720" i="106"/>
  <c r="D6720" i="106" s="1"/>
  <c r="B6721" i="106"/>
  <c r="D6721" i="106" s="1"/>
  <c r="B6722" i="106"/>
  <c r="D6722" i="106" s="1"/>
  <c r="B6723" i="106"/>
  <c r="D6723" i="106"/>
  <c r="B6724" i="106"/>
  <c r="D6724" i="106" s="1"/>
  <c r="B6725" i="106"/>
  <c r="D6725" i="106"/>
  <c r="B6726" i="106"/>
  <c r="D6726" i="106"/>
  <c r="B6727" i="106"/>
  <c r="D6727" i="106" s="1"/>
  <c r="B6728" i="106"/>
  <c r="D6728" i="106"/>
  <c r="B6729" i="106"/>
  <c r="D6729" i="106" s="1"/>
  <c r="B6730" i="106"/>
  <c r="D6730" i="106" s="1"/>
  <c r="B6731" i="106"/>
  <c r="D6731" i="106" s="1"/>
  <c r="B6732" i="106"/>
  <c r="D6732" i="106" s="1"/>
  <c r="B6733" i="106"/>
  <c r="D6733" i="106" s="1"/>
  <c r="B6734" i="106"/>
  <c r="D6734" i="106"/>
  <c r="B6735" i="106"/>
  <c r="D6735" i="106" s="1"/>
  <c r="B6736" i="106"/>
  <c r="D6736" i="106" s="1"/>
  <c r="B6737" i="106"/>
  <c r="D6737" i="106" s="1"/>
  <c r="B6738" i="106"/>
  <c r="D6738" i="106"/>
  <c r="B6739" i="106"/>
  <c r="D6739" i="106" s="1"/>
  <c r="B6740" i="106"/>
  <c r="D6740" i="106"/>
  <c r="B6741" i="106"/>
  <c r="D6741" i="106" s="1"/>
  <c r="B6742" i="106"/>
  <c r="D6742" i="106"/>
  <c r="B6743" i="106"/>
  <c r="D6743" i="106"/>
  <c r="B6744" i="106"/>
  <c r="D6744" i="106" s="1"/>
  <c r="B6745" i="106"/>
  <c r="D6745" i="106" s="1"/>
  <c r="B6746" i="106"/>
  <c r="D6746" i="106" s="1"/>
  <c r="B6747" i="106"/>
  <c r="D6747" i="106"/>
  <c r="B6748" i="106"/>
  <c r="D6748" i="106" s="1"/>
  <c r="B6749" i="106"/>
  <c r="D6749" i="106"/>
  <c r="B6750" i="106"/>
  <c r="D6750" i="106" s="1"/>
  <c r="B6751" i="106"/>
  <c r="D6751" i="106" s="1"/>
  <c r="B6752" i="106"/>
  <c r="D6752" i="106" s="1"/>
  <c r="B6753" i="106"/>
  <c r="D6753" i="106" s="1"/>
  <c r="B6754" i="106"/>
  <c r="D6754" i="106"/>
  <c r="B6755" i="106"/>
  <c r="D6755" i="106"/>
  <c r="B6756" i="106"/>
  <c r="D6756" i="106" s="1"/>
  <c r="B6757" i="106"/>
  <c r="D6757" i="106" s="1"/>
  <c r="B6758" i="106"/>
  <c r="D6758" i="106" s="1"/>
  <c r="B6759" i="106"/>
  <c r="D6759" i="106" s="1"/>
  <c r="B6760" i="106"/>
  <c r="D6760" i="106"/>
  <c r="B6761" i="106"/>
  <c r="D6761" i="106" s="1"/>
  <c r="B6762" i="106"/>
  <c r="D6762" i="106" s="1"/>
  <c r="B6763" i="106"/>
  <c r="D6763" i="106"/>
  <c r="B6764" i="106"/>
  <c r="D6764" i="106"/>
  <c r="B6765" i="106"/>
  <c r="D6765" i="106"/>
  <c r="B6766" i="106"/>
  <c r="D6766" i="106"/>
  <c r="B6767" i="106"/>
  <c r="D6767" i="106" s="1"/>
  <c r="B6768" i="106"/>
  <c r="D6768" i="106" s="1"/>
  <c r="B6769" i="106"/>
  <c r="D6769" i="106" s="1"/>
  <c r="B6770" i="106"/>
  <c r="D6770" i="106"/>
  <c r="B6771" i="106"/>
  <c r="D6771" i="106" s="1"/>
  <c r="B6772" i="106"/>
  <c r="D6772" i="106"/>
  <c r="B6773" i="106"/>
  <c r="D6773" i="106" s="1"/>
  <c r="B6774" i="106"/>
  <c r="D6774" i="106"/>
  <c r="B6775" i="106"/>
  <c r="D6775" i="106"/>
  <c r="B6776" i="106"/>
  <c r="D6776" i="106"/>
  <c r="B6777" i="106"/>
  <c r="D6777" i="106" s="1"/>
  <c r="B6778" i="106"/>
  <c r="D6778" i="106" s="1"/>
  <c r="B6779" i="106"/>
  <c r="D6779" i="106"/>
  <c r="B6780" i="106"/>
  <c r="D6780" i="106" s="1"/>
  <c r="B6781" i="106"/>
  <c r="D6781" i="106"/>
  <c r="B6782" i="106"/>
  <c r="D6782" i="106" s="1"/>
  <c r="B6783" i="106"/>
  <c r="D6783" i="106" s="1"/>
  <c r="B6784" i="106"/>
  <c r="D6784" i="106" s="1"/>
  <c r="B6785" i="106"/>
  <c r="D6785" i="106" s="1"/>
  <c r="B6786" i="106"/>
  <c r="D6786" i="106"/>
  <c r="B6787" i="106"/>
  <c r="D6787" i="106"/>
  <c r="B6788" i="106"/>
  <c r="D6788" i="106" s="1"/>
  <c r="B6789" i="106"/>
  <c r="D6789" i="106"/>
  <c r="B6790" i="106"/>
  <c r="D6790" i="106" s="1"/>
  <c r="B6791" i="106"/>
  <c r="D6791" i="106" s="1"/>
  <c r="B6792" i="106"/>
  <c r="D6792" i="106"/>
  <c r="B6793" i="106"/>
  <c r="D6793" i="106" s="1"/>
  <c r="B6794" i="106"/>
  <c r="D6794" i="106" s="1"/>
  <c r="B6795" i="106"/>
  <c r="D6795" i="106"/>
  <c r="B6796" i="106"/>
  <c r="D6796" i="106" s="1"/>
  <c r="B6797" i="106"/>
  <c r="D6797" i="106"/>
  <c r="B6798" i="106"/>
  <c r="D6798" i="106" s="1"/>
  <c r="B6799" i="106"/>
  <c r="D6799" i="106" s="1"/>
  <c r="B6800" i="106"/>
  <c r="D6800" i="106" s="1"/>
  <c r="B6801" i="106"/>
  <c r="D6801" i="106" s="1"/>
  <c r="B6802" i="106"/>
  <c r="D6802" i="106"/>
  <c r="B6803" i="106"/>
  <c r="D6803" i="106" s="1"/>
  <c r="B6804" i="106"/>
  <c r="D6804" i="106" s="1"/>
  <c r="B6805" i="106"/>
  <c r="D6805" i="106" s="1"/>
  <c r="B6806" i="106"/>
  <c r="D6806" i="106" s="1"/>
  <c r="B6807" i="106"/>
  <c r="D6807" i="106"/>
  <c r="B6808" i="106"/>
  <c r="D6808" i="106"/>
  <c r="B6809" i="106"/>
  <c r="D6809" i="106" s="1"/>
  <c r="B6810" i="106"/>
  <c r="D6810" i="106" s="1"/>
  <c r="B6811" i="106"/>
  <c r="D6811" i="106" s="1"/>
  <c r="B6812" i="106"/>
  <c r="D6812" i="106"/>
  <c r="B6813" i="106"/>
  <c r="D6813" i="106" s="1"/>
  <c r="B6814" i="106"/>
  <c r="D6814" i="106"/>
  <c r="B6815" i="106"/>
  <c r="D6815" i="106" s="1"/>
  <c r="B6816" i="106"/>
  <c r="D6816" i="106" s="1"/>
  <c r="B6817" i="106"/>
  <c r="D6817" i="106" s="1"/>
  <c r="B6818" i="106"/>
  <c r="D6818" i="106"/>
  <c r="B6819" i="106"/>
  <c r="D6819" i="106" s="1"/>
  <c r="B6820" i="106"/>
  <c r="D6820" i="106" s="1"/>
  <c r="B6821" i="106"/>
  <c r="D6821" i="106" s="1"/>
  <c r="B6822" i="106"/>
  <c r="D6822" i="106" s="1"/>
  <c r="B6823" i="106"/>
  <c r="D6823" i="106"/>
  <c r="B6824" i="106"/>
  <c r="D6824" i="106" s="1"/>
  <c r="B6825" i="106"/>
  <c r="D6825" i="106" s="1"/>
  <c r="B6826" i="106"/>
  <c r="D6826" i="106" s="1"/>
  <c r="B6827" i="106"/>
  <c r="D6827" i="106" s="1"/>
  <c r="B6828" i="106"/>
  <c r="D6828" i="106"/>
  <c r="B6829" i="106"/>
  <c r="D6829" i="106" s="1"/>
  <c r="B6830" i="106"/>
  <c r="D6830" i="106"/>
  <c r="B6831" i="106"/>
  <c r="D6831" i="106" s="1"/>
  <c r="B6832" i="106"/>
  <c r="D6832" i="106" s="1"/>
  <c r="B6841" i="106"/>
  <c r="D6841" i="106"/>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5" i="106"/>
  <c r="D7005"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0" i="106"/>
  <c r="D7070" i="106" s="1"/>
  <c r="B7073" i="106"/>
  <c r="D7073"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0" i="127"/>
  <c r="B61" i="127"/>
  <c r="E26" i="108"/>
  <c r="E27" i="108"/>
  <c r="G27" i="108"/>
  <c r="F31" i="108"/>
  <c r="G28" i="108"/>
  <c r="G29" i="108"/>
  <c r="D31" i="108"/>
  <c r="E31" i="108"/>
  <c r="G31"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C39" i="34"/>
  <c r="D39" i="34"/>
  <c r="C40" i="34"/>
  <c r="D40" i="34"/>
  <c r="C41" i="34"/>
  <c r="D41" i="34"/>
  <c r="C42" i="34"/>
  <c r="D42" i="34"/>
  <c r="C43" i="34"/>
  <c r="D43" i="34"/>
  <c r="C44" i="34"/>
  <c r="D44" i="34"/>
  <c r="F44" i="34"/>
  <c r="C45" i="34"/>
  <c r="D45" i="34"/>
  <c r="F45" i="34"/>
  <c r="C46" i="34"/>
  <c r="D46" i="34"/>
  <c r="C47" i="34"/>
  <c r="D47" i="34"/>
  <c r="C48" i="34"/>
  <c r="D48" i="34"/>
  <c r="C49" i="34"/>
  <c r="D49" i="34"/>
  <c r="C50" i="34"/>
  <c r="D50" i="34"/>
  <c r="C51" i="34"/>
  <c r="D51" i="34"/>
  <c r="C52" i="34"/>
  <c r="C53" i="34"/>
  <c r="D53" i="34"/>
  <c r="C56" i="34"/>
  <c r="F56" i="34"/>
  <c r="C57" i="34"/>
  <c r="D57" i="34"/>
  <c r="F60" i="34"/>
  <c r="C61" i="34"/>
  <c r="C62" i="34"/>
  <c r="F62" i="34"/>
  <c r="C63" i="34"/>
  <c r="D63" i="34"/>
  <c r="C64" i="34"/>
  <c r="C67" i="34"/>
  <c r="D67" i="34"/>
  <c r="C68" i="34"/>
  <c r="D68" i="34"/>
  <c r="F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0" i="7"/>
  <c r="B1749" i="106" s="1"/>
  <c r="D1749" i="106" s="1"/>
  <c r="B1752" i="106"/>
  <c r="D1752" i="106" s="1"/>
  <c r="B1753" i="106"/>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B5232" i="106" s="1"/>
  <c r="D5232" i="106" s="1"/>
  <c r="D184" i="5"/>
  <c r="B5425" i="106"/>
  <c r="D5425" i="106" s="1"/>
  <c r="F184" i="5"/>
  <c r="B5658" i="106"/>
  <c r="D5658" i="106" s="1"/>
  <c r="G184" i="5"/>
  <c r="B5784" i="106" s="1"/>
  <c r="D5784" i="106" s="1"/>
  <c r="H184" i="5"/>
  <c r="B5908" i="106"/>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14" i="4"/>
  <c r="D14" i="4"/>
  <c r="B2570" i="106" s="1"/>
  <c r="D2570" i="106" s="1"/>
  <c r="F14" i="4"/>
  <c r="B2609" i="106"/>
  <c r="D2609" i="106" s="1"/>
  <c r="E15" i="4"/>
  <c r="B2633" i="106" s="1"/>
  <c r="D2633" i="106" s="1"/>
  <c r="N22" i="3"/>
  <c r="B283" i="106" s="1"/>
  <c r="D283" i="106" s="1"/>
  <c r="D7" i="118"/>
  <c r="D8" i="118"/>
  <c r="D9" i="118"/>
  <c r="H14" i="118"/>
  <c r="H19" i="118"/>
  <c r="H24" i="118"/>
  <c r="H28" i="118"/>
  <c r="D22" i="37"/>
  <c r="H22" i="37"/>
  <c r="J22" i="37"/>
  <c r="L22" i="37"/>
  <c r="D24" i="37"/>
  <c r="B4270" i="106" s="1"/>
  <c r="D4270" i="106" s="1"/>
  <c r="B83" i="36"/>
  <c r="B2597" i="106"/>
  <c r="D2597" i="106" s="1"/>
  <c r="D13" i="7"/>
  <c r="B3726" i="106" s="1"/>
  <c r="D3726" i="106" s="1"/>
  <c r="D9" i="7"/>
  <c r="B1767" i="106" s="1"/>
  <c r="D1767" i="106" s="1"/>
  <c r="F135" i="34"/>
  <c r="F126" i="34"/>
  <c r="F110" i="34"/>
  <c r="B5847" i="106"/>
  <c r="D5847" i="106" s="1"/>
  <c r="B1746" i="106"/>
  <c r="D1746" i="106" s="1"/>
  <c r="D17" i="7"/>
  <c r="B4104" i="106" s="1"/>
  <c r="D4104" i="106" s="1"/>
  <c r="D11" i="7"/>
  <c r="B1768" i="106" s="1"/>
  <c r="D1768" i="106" s="1"/>
  <c r="D15" i="7"/>
  <c r="B1772" i="106" s="1"/>
  <c r="D1772" i="106" s="1"/>
  <c r="K24" i="12" l="1"/>
  <c r="F19" i="7"/>
  <c r="B3647" i="106"/>
  <c r="D3647" i="106" s="1"/>
  <c r="K278" i="29"/>
  <c r="F64" i="34"/>
  <c r="B2823" i="106"/>
  <c r="D2823" i="106" s="1"/>
  <c r="K178" i="29"/>
  <c r="F13" i="4" s="1"/>
  <c r="B2596" i="106" s="1"/>
  <c r="D2596" i="106" s="1"/>
  <c r="I204" i="29"/>
  <c r="B7071" i="106" s="1"/>
  <c r="D7071" i="106" s="1"/>
  <c r="K162" i="29"/>
  <c r="B7047" i="106"/>
  <c r="D7047" i="106" s="1"/>
  <c r="B4202" i="106"/>
  <c r="D4202" i="106" s="1"/>
  <c r="E29" i="108"/>
  <c r="C129" i="29"/>
  <c r="B1225" i="106" s="1"/>
  <c r="D1225" i="106" s="1"/>
  <c r="G26" i="108"/>
  <c r="L354" i="29"/>
  <c r="H352" i="29"/>
  <c r="B7242" i="106" s="1"/>
  <c r="D7242" i="106" s="1"/>
  <c r="J354" i="29"/>
  <c r="B7245" i="106" s="1"/>
  <c r="D7245" i="106" s="1"/>
  <c r="K339" i="29"/>
  <c r="L331" i="29"/>
  <c r="G331" i="29"/>
  <c r="B7220" i="106" s="1"/>
  <c r="D7220" i="106" s="1"/>
  <c r="B7206" i="106"/>
  <c r="D7206" i="106" s="1"/>
  <c r="L305" i="29"/>
  <c r="B4166" i="106"/>
  <c r="D4166" i="106" s="1"/>
  <c r="F69" i="34"/>
  <c r="F67" i="34"/>
  <c r="H202" i="29"/>
  <c r="B1375" i="106" s="1"/>
  <c r="D1375" i="106" s="1"/>
  <c r="F66" i="34"/>
  <c r="B7064" i="106"/>
  <c r="D7064" i="106" s="1"/>
  <c r="G204" i="29"/>
  <c r="B1365" i="106" s="1"/>
  <c r="D1365" i="106" s="1"/>
  <c r="B4087" i="106"/>
  <c r="D4087" i="106" s="1"/>
  <c r="E168" i="29"/>
  <c r="B1309" i="106" s="1"/>
  <c r="D1309" i="106" s="1"/>
  <c r="F61" i="34"/>
  <c r="H166" i="29"/>
  <c r="B2091" i="106"/>
  <c r="D2091" i="106" s="1"/>
  <c r="G15" i="145"/>
  <c r="D37" i="108"/>
  <c r="F37" i="108"/>
  <c r="E28" i="108"/>
  <c r="F26" i="108"/>
  <c r="F42" i="34"/>
  <c r="F46" i="34"/>
  <c r="F36" i="34"/>
  <c r="F27" i="108"/>
  <c r="E102" i="29"/>
  <c r="B2790" i="106" s="1"/>
  <c r="D2790" i="106" s="1"/>
  <c r="F35" i="34"/>
  <c r="D26" i="108"/>
  <c r="F52" i="34"/>
  <c r="E38" i="108"/>
  <c r="G30" i="108"/>
  <c r="C14" i="4"/>
  <c r="B2558" i="106" s="1"/>
  <c r="D2558" i="106" s="1"/>
  <c r="G33" i="108"/>
  <c r="E30" i="108"/>
  <c r="B2724" i="106"/>
  <c r="D2724" i="106" s="1"/>
  <c r="F49" i="34"/>
  <c r="D36" i="108"/>
  <c r="F36" i="108"/>
  <c r="E34" i="108"/>
  <c r="F28" i="108"/>
  <c r="F38" i="34"/>
  <c r="K84" i="29"/>
  <c r="H112" i="29"/>
  <c r="B7018" i="106" s="1"/>
  <c r="D7018" i="106" s="1"/>
  <c r="B7011" i="106"/>
  <c r="D7011" i="106" s="1"/>
  <c r="B6995" i="106"/>
  <c r="D6995" i="106" s="1"/>
  <c r="B2973" i="106"/>
  <c r="D2973" i="106" s="1"/>
  <c r="E35" i="108"/>
  <c r="B1136" i="106"/>
  <c r="D1136" i="106" s="1"/>
  <c r="B1124" i="106"/>
  <c r="D1124" i="106" s="1"/>
  <c r="F50" i="34"/>
  <c r="F41" i="34"/>
  <c r="F37" i="34"/>
  <c r="F129" i="34"/>
  <c r="J274" i="5"/>
  <c r="B7054" i="106" s="1"/>
  <c r="D7054" i="106" s="1"/>
  <c r="B4373" i="106"/>
  <c r="D4373" i="106" s="1"/>
  <c r="B5096" i="106"/>
  <c r="D5096" i="106" s="1"/>
  <c r="D12" i="7"/>
  <c r="B1769" i="106" s="1"/>
  <c r="D1769" i="106" s="1"/>
  <c r="D5" i="7"/>
  <c r="B1761" i="106" s="1"/>
  <c r="D1761" i="106" s="1"/>
  <c r="B7041" i="106"/>
  <c r="D7041" i="106" s="1"/>
  <c r="F130" i="34"/>
  <c r="K274" i="5"/>
  <c r="K7" i="4" s="1"/>
  <c r="B3718" i="106" s="1"/>
  <c r="D3718" i="106" s="1"/>
  <c r="I173" i="5"/>
  <c r="B4216" i="106" s="1"/>
  <c r="D4216" i="106" s="1"/>
  <c r="K173" i="5"/>
  <c r="K6" i="4" s="1"/>
  <c r="B3570" i="106" s="1"/>
  <c r="D3570" i="106" s="1"/>
  <c r="F105" i="34"/>
  <c r="G172" i="5"/>
  <c r="F172" i="5"/>
  <c r="B5644" i="106" s="1"/>
  <c r="D5644" i="106" s="1"/>
  <c r="C172" i="5"/>
  <c r="B5214" i="106" s="1"/>
  <c r="D5214" i="106" s="1"/>
  <c r="H173" i="5"/>
  <c r="G5" i="4"/>
  <c r="B3409" i="106" s="1"/>
  <c r="D3409" i="106" s="1"/>
  <c r="C109" i="5"/>
  <c r="B5121" i="106" s="1"/>
  <c r="D5121" i="106" s="1"/>
  <c r="H109" i="5"/>
  <c r="B6025" i="106" s="1"/>
  <c r="D6025" i="106" s="1"/>
  <c r="E109" i="5"/>
  <c r="E4" i="4" s="1"/>
  <c r="B2630" i="106" s="1"/>
  <c r="D2630" i="106" s="1"/>
  <c r="D109" i="5"/>
  <c r="G109" i="5"/>
  <c r="D7" i="7"/>
  <c r="B1763" i="106" s="1"/>
  <c r="D1763" i="106" s="1"/>
  <c r="D4" i="7"/>
  <c r="B1760" i="106" s="1"/>
  <c r="D1760" i="106" s="1"/>
  <c r="B5066" i="106"/>
  <c r="D5066" i="106" s="1"/>
  <c r="J77" i="4"/>
  <c r="B6262" i="106" s="1"/>
  <c r="D6262" i="106" s="1"/>
  <c r="F77" i="4"/>
  <c r="B3255" i="106" s="1"/>
  <c r="D3255" i="106" s="1"/>
  <c r="K76" i="4"/>
  <c r="B3586" i="106" s="1"/>
  <c r="D3586" i="106" s="1"/>
  <c r="H76" i="4"/>
  <c r="B3298" i="106" s="1"/>
  <c r="D3298" i="106" s="1"/>
  <c r="B6289" i="106"/>
  <c r="D6289" i="106" s="1"/>
  <c r="D60" i="36"/>
  <c r="L15" i="11"/>
  <c r="B3459" i="106" s="1"/>
  <c r="D3459" i="106" s="1"/>
  <c r="L5" i="11"/>
  <c r="B2056" i="106" s="1"/>
  <c r="D2056" i="106" s="1"/>
  <c r="C41" i="3"/>
  <c r="B93" i="106" s="1"/>
  <c r="D93" i="106" s="1"/>
  <c r="J41" i="3"/>
  <c r="D57" i="36" s="1"/>
  <c r="K41" i="3"/>
  <c r="B3568" i="106" s="1"/>
  <c r="D3568" i="106" s="1"/>
  <c r="D75" i="36"/>
  <c r="D74" i="36"/>
  <c r="H33" i="118"/>
  <c r="D11" i="37"/>
  <c r="H29" i="118"/>
  <c r="K28" i="118" s="1"/>
  <c r="O27" i="118" s="1"/>
  <c r="O29" i="118" s="1"/>
  <c r="J90" i="28"/>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B7733" i="106" l="1"/>
  <c r="D7733" i="106" s="1"/>
  <c r="K26" i="12"/>
  <c r="B7743" i="106" s="1"/>
  <c r="D7743" i="106" s="1"/>
  <c r="H354" i="29"/>
  <c r="B3660" i="106" s="1"/>
  <c r="D3660" i="106" s="1"/>
  <c r="J16" i="4"/>
  <c r="B6226" i="106" s="1"/>
  <c r="D6226" i="106" s="1"/>
  <c r="K331" i="29"/>
  <c r="B3724" i="106"/>
  <c r="D3724" i="106" s="1"/>
  <c r="G15" i="4"/>
  <c r="B6032" i="106" s="1"/>
  <c r="D6032" i="106" s="1"/>
  <c r="F73" i="34"/>
  <c r="K352" i="29"/>
  <c r="K16" i="4" s="1"/>
  <c r="K341" i="29"/>
  <c r="B3670" i="106"/>
  <c r="D3670" i="106" s="1"/>
  <c r="F65" i="34"/>
  <c r="H150" i="29"/>
  <c r="B1273" i="106" s="1"/>
  <c r="D1273" i="106" s="1"/>
  <c r="L114" i="29"/>
  <c r="F40" i="108"/>
  <c r="G42" i="108" s="1"/>
  <c r="D40" i="108"/>
  <c r="E42" i="108" s="1"/>
  <c r="K102" i="29"/>
  <c r="B1145" i="106" s="1"/>
  <c r="D1145" i="106" s="1"/>
  <c r="B2088" i="106"/>
  <c r="D2088" i="106" s="1"/>
  <c r="C114" i="29"/>
  <c r="B757" i="106" s="1"/>
  <c r="D757" i="106" s="1"/>
  <c r="B6014" i="106"/>
  <c r="D6014" i="106" s="1"/>
  <c r="I6" i="4"/>
  <c r="B5011" i="106" s="1"/>
  <c r="D5011" i="106" s="1"/>
  <c r="B6022" i="106"/>
  <c r="D6022" i="106" s="1"/>
  <c r="D274" i="5"/>
  <c r="D7" i="4" s="1"/>
  <c r="F274" i="5"/>
  <c r="F7" i="4" s="1"/>
  <c r="B2594" i="106" s="1"/>
  <c r="D2594" i="106" s="1"/>
  <c r="B5914" i="106"/>
  <c r="D5914" i="106" s="1"/>
  <c r="C173" i="5"/>
  <c r="B5223" i="106" s="1"/>
  <c r="D5223" i="106" s="1"/>
  <c r="G173" i="5"/>
  <c r="B5770" i="106"/>
  <c r="D5770" i="106" s="1"/>
  <c r="F173" i="5"/>
  <c r="B5906" i="106"/>
  <c r="D5906" i="106" s="1"/>
  <c r="H6" i="4"/>
  <c r="B2656" i="106" s="1"/>
  <c r="D2656" i="106" s="1"/>
  <c r="F175" i="34"/>
  <c r="H275" i="5"/>
  <c r="B5915" i="106" s="1"/>
  <c r="D5915" i="106" s="1"/>
  <c r="B5527" i="106"/>
  <c r="D5527" i="106" s="1"/>
  <c r="H4" i="4"/>
  <c r="B2655" i="106" s="1"/>
  <c r="D2655" i="106" s="1"/>
  <c r="C4" i="4"/>
  <c r="B2551" i="106" s="1"/>
  <c r="D2551" i="106" s="1"/>
  <c r="D19" i="7"/>
  <c r="B1775" i="106" s="1"/>
  <c r="D1775" i="106" s="1"/>
  <c r="B5356" i="106"/>
  <c r="D5356" i="106" s="1"/>
  <c r="D4" i="4"/>
  <c r="B2564" i="106" s="1"/>
  <c r="D2564" i="106" s="1"/>
  <c r="B6024" i="106"/>
  <c r="D6024" i="106" s="1"/>
  <c r="G4" i="4"/>
  <c r="B2603" i="106" s="1"/>
  <c r="D2603" i="106" s="1"/>
  <c r="H77" i="4"/>
  <c r="B3299" i="106" s="1"/>
  <c r="D3299" i="106" s="1"/>
  <c r="L16" i="11"/>
  <c r="B2061" i="106" s="1"/>
  <c r="D2061" i="106" s="1"/>
  <c r="D50" i="36"/>
  <c r="B6216" i="106"/>
  <c r="D6216" i="106" s="1"/>
  <c r="D58" i="36"/>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354" i="29" l="1"/>
  <c r="B3678" i="106" s="1"/>
  <c r="D3678" i="106" s="1"/>
  <c r="K13" i="4"/>
  <c r="B3572" i="106" s="1"/>
  <c r="D3572" i="106" s="1"/>
  <c r="B3672" i="106"/>
  <c r="D3672" i="106" s="1"/>
  <c r="J17" i="4"/>
  <c r="F53" i="34"/>
  <c r="C15" i="4"/>
  <c r="B2559" i="106" s="1"/>
  <c r="D2559" i="106" s="1"/>
  <c r="K114" i="29"/>
  <c r="B1152" i="106" s="1"/>
  <c r="D1152" i="106" s="1"/>
  <c r="B5507" i="106"/>
  <c r="D5507" i="106" s="1"/>
  <c r="C6" i="4"/>
  <c r="B2553" i="106" s="1"/>
  <c r="D2553" i="106" s="1"/>
  <c r="B5719" i="106"/>
  <c r="D5719" i="106" s="1"/>
  <c r="D275" i="5"/>
  <c r="F275" i="5"/>
  <c r="B5720" i="106" s="1"/>
  <c r="D5720" i="106" s="1"/>
  <c r="B5778" i="106"/>
  <c r="D5778" i="106" s="1"/>
  <c r="G6" i="4"/>
  <c r="B2604" i="106" s="1"/>
  <c r="D2604" i="106" s="1"/>
  <c r="F6" i="4"/>
  <c r="B2593" i="106" s="1"/>
  <c r="D2593" i="106" s="1"/>
  <c r="B5653" i="106"/>
  <c r="D5653" i="106" s="1"/>
  <c r="K306" i="29"/>
  <c r="B1561" i="106" s="1"/>
  <c r="D1561" i="106" s="1"/>
  <c r="H8" i="4"/>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J20" i="4"/>
  <c r="K151" i="29"/>
  <c r="B1289" i="106" s="1"/>
  <c r="D1289" i="106" s="1"/>
  <c r="F8" i="34"/>
  <c r="F8" i="4"/>
  <c r="B5508" i="106"/>
  <c r="D5508" i="106" s="1"/>
  <c r="D10" i="171"/>
  <c r="D19" i="171" s="1"/>
  <c r="D32" i="171" s="1"/>
  <c r="D49" i="171" s="1"/>
  <c r="D8" i="4"/>
  <c r="D10" i="4" s="1"/>
  <c r="B4123" i="106" s="1"/>
  <c r="D4123" i="106" s="1"/>
  <c r="B6223" i="106"/>
  <c r="D6223" i="106" s="1"/>
  <c r="J10" i="4"/>
  <c r="B6225" i="106" s="1"/>
  <c r="D6225" i="106" s="1"/>
  <c r="B2658" i="106"/>
  <c r="D2658" i="106" s="1"/>
  <c r="H10" i="4"/>
  <c r="B4127" i="106" s="1"/>
  <c r="D4127"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F10" i="4"/>
  <c r="B4125" i="106" s="1"/>
  <c r="D4125" i="106" s="1"/>
  <c r="D6" i="146"/>
  <c r="C6" i="146"/>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8" i="146"/>
  <c r="F6" i="146"/>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<sst xmlns="http://schemas.openxmlformats.org/spreadsheetml/2006/main" count="5258" uniqueCount="2287">
  <si>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</si>
  <si>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</si>
  <si>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</si>
  <si>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</si>
  <si>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</si>
  <si>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</si>
  <si>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</si>
  <si>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</si>
  <si>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</si>
  <si>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</si>
  <si>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</si>
  <si>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</si>
  <si>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</si>
  <si>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</si>
  <si>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</si>
  <si>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</si>
  <si>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</si>
  <si>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</si>
  <si>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</si>
  <si>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</si>
  <si>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</si>
  <si>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</si>
  <si>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</si>
  <si>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</si>
  <si>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</si>
  <si>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</si>
  <si>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</si>
  <si>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</si>
  <si>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</si>
  <si>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</si>
  <si>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</si>
  <si>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</si>
  <si>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</si>
  <si>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</si>
  <si>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</si>
  <si>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</si>
  <si>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</si>
  <si>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</si>
  <si>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</si>
  <si>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</si>
  <si>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</si>
  <si>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</si>
  <si>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</si>
  <si>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</si>
  <si>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</si>
  <si>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</si>
  <si>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</si>
  <si>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</si>
  <si>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</si>
  <si>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</si>
  <si>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</si>
  <si>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</si>
  <si>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</si>
  <si>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</si>
  <si>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</si>
  <si>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</si>
  <si>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</si>
  <si>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</si>
  <si>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</si>
  <si>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</si>
  <si>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</si>
  <si>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</si>
  <si>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</si>
  <si>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</si>
  <si>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</si>
  <si>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</si>
  <si>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</si>
  <si>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</si>
  <si>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</si>
  <si>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</si>
  <si>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</si>
  <si>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</si>
  <si>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</si>
  <si>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</si>
  <si>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</si>
  <si>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</si>
  <si>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</si>
  <si>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</si>
  <si>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</si>
  <si>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</si>
  <si>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</si>
  <si>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</si>
  <si>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</si>
  <si>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</si>
  <si>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</si>
  <si>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</si>
  <si>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</si>
  <si>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</si>
  <si>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</si>
  <si>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</si>
  <si>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</si>
  <si>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</si>
  <si>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</si>
  <si>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</si>
  <si>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</si>
  <si>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</si>
  <si>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</si>
  <si>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</si>
  <si>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</si>
  <si>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</si>
  <si>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</si>
  <si>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</si>
  <si>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</si>
  <si>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</si>
  <si>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</si>
  <si>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</si>
  <si>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</si>
  <si>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</si>
  <si>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</si>
  <si>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</si>
  <si>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</si>
  <si>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</si>
  <si>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</si>
  <si>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</si>
  <si>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</si>
  <si>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</si>
  <si>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</si>
  <si>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</si>
  <si>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</si>
  <si>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</si>
  <si>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</si>
  <si>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</si>
  <si>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</si>
  <si>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</si>
  <si>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</si>
  <si>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</si>
  <si>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</si>
  <si>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</si>
  <si>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</si>
  <si>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</si>
  <si>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</si>
  <si>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</si>
  <si>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</si>
  <si>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</si>
  <si>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</si>
  <si>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</si>
  <si>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</si>
  <si>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</si>
  <si>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</si>
  <si>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</si>
  <si>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</si>
  <si>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</si>
  <si>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</si>
  <si>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</si>
  <si>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</si>
  <si>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</si>
  <si>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</si>
  <si>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</si>
  <si>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</si>
  <si>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</si>
  <si>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</si>
  <si>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</si>
  <si>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</si>
  <si>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</si>
  <si>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</si>
  <si>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</si>
  <si>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</si>
  <si>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</si>
  <si>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</si>
  <si>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</si>
  <si>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</si>
  <si>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</si>
  <si>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</si>
  <si>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</si>
  <si>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</si>
  <si>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</si>
  <si>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</si>
  <si>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</si>
  <si>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</si>
  <si>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</si>
  <si>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</si>
  <si>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</si>
  <si>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</si>
  <si>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</si>
  <si>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</si>
  <si>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</si>
  <si>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</si>
  <si>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</si>
  <si>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</si>
  <si>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</si>
  <si>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</si>
  <si>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</si>
  <si>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</si>
  <si>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</si>
  <si>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</si>
  <si>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</si>
  <si>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</si>
  <si>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</si>
  <si>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</si>
  <si>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</si>
  <si>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</si>
  <si>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</si>
  <si>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</si>
  <si>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</si>
  <si>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</si>
  <si>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</si>
  <si>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</si>
  <si>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</si>
  <si>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</si>
  <si>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</si>
  <si>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</si>
  <si>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</si>
  <si>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</si>
  <si>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</si>
  <si>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</si>
  <si>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</si>
  <si>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</si>
  <si>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</si>
  <si>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</si>
  <si>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</si>
  <si>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</si>
  <si>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</si>
  <si>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</si>
  <si>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</si>
  <si>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</si>
  <si>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</si>
  <si>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</si>
  <si>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</si>
  <si>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</si>
  <si>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</si>
  <si>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</si>
  <si>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</si>
  <si>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</si>
  <si>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</si>
  <si>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</si>
  <si>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</si>
  <si>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</si>
  <si>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</si>
  <si>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</si>
  <si>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</si>
  <si>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</si>
  <si>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</si>
  <si>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</si>
  <si>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</si>
  <si>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</si>
  <si>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</si>
  <si>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</si>
  <si>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</si>
  <si>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</si>
  <si>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</si>
  <si>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</si>
  <si>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</si>
  <si>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</si>
  <si>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</si>
  <si>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</si>
  <si>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</si>
  <si>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</si>
  <si>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</si>
  <si>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</si>
  <si>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</si>
  <si>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</si>
  <si>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</si>
  <si>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</si>
  <si>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</si>
  <si>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</si>
  <si>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</si>
  <si>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</si>
  <si>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</si>
  <si>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</si>
  <si>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</si>
  <si>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</si>
  <si>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</si>
  <si>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</si>
  <si>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</si>
  <si>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</si>
  <si>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</si>
  <si>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</si>
  <si>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</si>
  <si>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</si>
  <si>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</si>
  <si>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</si>
  <si>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</si>
  <si>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</si>
  <si>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</si>
  <si>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</si>
  <si>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</si>
  <si>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</si>
  <si>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</si>
  <si>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</si>
  <si>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</si>
  <si>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</si>
  <si>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</si>
  <si>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</si>
  <si>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</si>
  <si>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</si>
  <si>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</si>
  <si>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</si>
  <si>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</si>
  <si>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</si>
  <si>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</si>
  <si>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</si>
  <si>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</si>
  <si>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</si>
  <si>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</si>
  <si>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</si>
  <si>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</si>
  <si>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</si>
  <si>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</si>
  <si>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</si>
  <si>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</si>
  <si>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</si>
  <si>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</si>
  <si>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</si>
  <si>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</si>
  <si>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</si>
  <si>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</si>
  <si>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</si>
  <si>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</si>
  <si>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</si>
  <si>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</si>
  <si>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</si>
  <si>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</si>
  <si>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</si>
  <si>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</si>
  <si>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</si>
  <si>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</si>
  <si>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</si>
  <si>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</si>
  <si>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</si>
  <si>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</si>
  <si>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</si>
  <si>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</si>
  <si>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</si>
  <si>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</si>
  <si>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</si>
  <si>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</si>
  <si>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</si>
  <si>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</si>
  <si>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</si>
  <si>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</si>
  <si>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</si>
  <si>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</si>
  <si>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</si>
  <si>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</si>
  <si>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</si>
  <si>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</si>
  <si>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</si>
  <si>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</si>
  <si>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</si>
  <si>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</si>
  <si>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</si>
  <si>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</si>
  <si>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</si>
  <si>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</si>
  <si>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</si>
  <si>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</si>
  <si>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</si>
  <si>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</si>
  <si>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</si>
  <si>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</si>
  <si>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</si>
  <si>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</si>
  <si>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</si>
  <si>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</si>
  <si>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</si>
  <si>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</si>
  <si>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</si>
  <si>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</si>
  <si>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</si>
  <si>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</si>
  <si>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</si>
  <si>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</si>
  <si>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</si>
  <si>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</si>
  <si>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</si>
  <si>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</si>
  <si>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</si>
  <si>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</si>
  <si>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</si>
  <si>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</si>
  <si>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</si>
  <si>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</si>
  <si>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</si>
  <si>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</si>
  <si>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</si>
  <si>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</si>
  <si>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</si>
  <si>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</si>
  <si>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</si>
  <si>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</si>
  <si>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</si>
  <si>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</si>
  <si>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</si>
  <si>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</si>
  <si>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</si>
  <si>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</si>
  <si>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</si>
  <si>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</si>
  <si>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</si>
  <si>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</si>
  <si>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</si>
  <si>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</si>
  <si>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</si>
  <si>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</si>
  <si>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</si>
  <si>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</si>
  <si>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</si>
  <si>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</si>
  <si>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</si>
  <si>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</si>
  <si>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</si>
  <si>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</si>
  <si>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</si>
  <si>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</si>
  <si>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</si>
  <si>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</si>
  <si>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</si>
  <si>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</si>
  <si>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</si>
  <si>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</si>
  <si>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</si>
  <si>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</si>
  <si>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</si>
  <si>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</si>
  <si>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</si>
  <si>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</si>
  <si>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</si>
  <si>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</si>
  <si>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</si>
  <si>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</si>
  <si>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</si>
  <si>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</si>
  <si>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</si>
  <si>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</si>
  <si>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</si>
  <si>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</si>
  <si>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</si>
  <si>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</si>
  <si>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</si>
  <si>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</si>
  <si>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</si>
  <si>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</si>
  <si>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</si>
  <si>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</si>
  <si>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</si>
  <si>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</si>
  <si>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</si>
  <si>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</si>
  <si>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</si>
  <si>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</si>
  <si>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</si>
  <si>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</si>
  <si>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</si>
  <si>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</si>
  <si>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</si>
  <si>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</si>
  <si>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</si>
  <si>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</si>
  <si>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</si>
  <si>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</si>
  <si>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</si>
  <si>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</si>
  <si>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</si>
  <si>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</si>
  <si>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</si>
  <si>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</si>
  <si>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</si>
  <si>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</si>
  <si>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</si>
  <si>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</si>
  <si>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</si>
  <si>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</si>
  <si>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</si>
  <si>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</si>
  <si>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</si>
  <si>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</si>
  <si>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</si>
  <si>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</si>
  <si>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</si>
  <si>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</si>
  <si>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</si>
  <si>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</si>
  <si>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</si>
  <si>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</si>
  <si>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</si>
  <si>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</si>
  <si>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</si>
  <si>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</si>
  <si>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</si>
  <si>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</si>
  <si>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</si>
  <si>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</si>
  <si>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</si>
  <si>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</si>
  <si>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</si>
  <si>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</si>
  <si>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</si>
  <si>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</si>
  <si>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</si>
  <si>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</si>
  <si>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</si>
  <si>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</si>
  <si>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</si>
  <si>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</si>
  <si>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</si>
  <si>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</si>
  <si>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</si>
  <si>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</si>
  <si>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</si>
  <si>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</si>
  <si>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</si>
  <si>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</si>
  <si>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</si>
  <si>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</si>
  <si>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</si>
  <si>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</si>
  <si>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</si>
  <si>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</si>
  <si>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</si>
  <si>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</si>
  <si>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</si>
  <si>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</si>
  <si>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</si>
  <si>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</si>
  <si>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</si>
  <si>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</si>
  <si>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</si>
  <si>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</si>
  <si>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</si>
  <si>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</si>
  <si>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</si>
  <si>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</si>
  <si>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</si>
  <si>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</si>
  <si>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</si>
  <si>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</si>
  <si>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</si>
  <si>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</si>
  <si>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</si>
  <si>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</si>
  <si>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</si>
  <si>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</si>
  <si>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</si>
  <si>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</si>
  <si>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</si>
  <si>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</si>
  <si>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</si>
  <si>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</si>
  <si>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</si>
  <si>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</si>
  <si>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</si>
  <si>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</si>
  <si>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</si>
  <si>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</si>
  <si>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</si>
  <si>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</si>
  <si>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</si>
  <si>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</si>
  <si>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</si>
  <si>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</si>
  <si>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</si>
  <si>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</si>
  <si>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</si>
  <si>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</si>
  <si>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</si>
  <si>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</si>
  <si>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</si>
  <si>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</si>
  <si>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</si>
  <si>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</si>
  <si>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</si>
  <si>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</si>
  <si>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</si>
  <si>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</si>
  <si>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</si>
  <si>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</si>
  <si>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</si>
  <si>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</si>
  <si>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</si>
  <si>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</si>
  <si>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</si>
  <si>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</si>
  <si>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</si>
  <si>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</si>
  <si>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</si>
  <si>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</si>
  <si>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</si>
  <si>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</si>
  <si>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</si>
  <si>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</si>
  <si>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</si>
  <si>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</si>
  <si>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</si>
  <si>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</si>
  <si>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</si>
  <si>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</si>
  <si>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</si>
  <si>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</si>
  <si>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</si>
  <si>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</si>
  <si>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</si>
  <si>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</si>
  <si>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</si>
  <si>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</si>
  <si>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</si>
  <si>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</si>
  <si>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</si>
  <si>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</si>
  <si>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</si>
  <si>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</si>
  <si>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</si>
  <si>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</si>
  <si>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</si>
  <si>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</si>
  <si>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</si>
  <si>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</si>
  <si>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</si>
  <si>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</si>
  <si>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</si>
  <si>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</si>
  <si>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</si>
  <si>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</si>
  <si>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</si>
  <si>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</si>
  <si>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</si>
  <si>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</si>
  <si>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</si>
  <si>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</si>
  <si>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</si>
  <si>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</si>
  <si>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</si>
  <si>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</si>
  <si>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</si>
  <si>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</si>
  <si>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</si>
  <si>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</si>
  <si>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</si>
  <si>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</si>
  <si>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</si>
  <si>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</si>
  <si>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</si>
  <si>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</si>
  <si>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</si>
  <si>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</si>
  <si>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</si>
  <si>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</si>
  <si>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</si>
  <si>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</si>
  <si>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</si>
  <si>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</si>
  <si>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</si>
  <si>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</si>
  <si>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</si>
  <si>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</si>
  <si>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</si>
  <si>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</si>
  <si>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</si>
  <si>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</si>
  <si>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</si>
  <si>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</si>
  <si>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</si>
  <si>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</si>
  <si>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</si>
  <si>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</si>
  <si>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</si>
  <si>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</si>
  <si>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</si>
  <si>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</si>
  <si>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</si>
  <si>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</si>
  <si>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</si>
  <si>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</si>
  <si>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</si>
  <si>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</si>
  <si>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</si>
  <si>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</si>
  <si>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</si>
  <si>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</si>
  <si>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</si>
  <si>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</si>
  <si>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</si>
  <si>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</si>
  <si>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</si>
  <si>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</si>
  <si>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</si>
  <si>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</si>
  <si>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</si>
  <si>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</si>
  <si>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</si>
  <si>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</si>
  <si>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</si>
  <si>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</si>
  <si>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</si>
  <si>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</si>
  <si>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</si>
  <si>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</si>
  <si>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</si>
  <si>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</si>
  <si>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</si>
  <si>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</si>
  <si>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</si>
  <si>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</si>
  <si>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</si>
  <si>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</si>
  <si>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</si>
  <si>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</si>
  <si>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</si>
  <si>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</si>
  <si>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</si>
  <si>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</si>
  <si>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</si>
  <si>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</si>
  <si>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</si>
  <si>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</si>
  <si>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</si>
  <si>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</si>
  <si>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</si>
  <si>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</si>
  <si>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</si>
  <si>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</si>
  <si>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</si>
  <si>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</si>
  <si>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</si>
  <si>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</si>
  <si>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</si>
  <si>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</si>
  <si>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</si>
  <si>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</si>
  <si>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</si>
  <si>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</si>
  <si>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</si>
  <si>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</si>
  <si>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</si>
  <si>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</si>
  <si>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</si>
  <si>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</si>
  <si>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</si>
  <si>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</si>
  <si>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</si>
  <si>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</si>
  <si>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</si>
  <si>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</si>
  <si>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</si>
  <si>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</si>
  <si>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</si>
  <si>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</si>
  <si>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</si>
  <si>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</si>
  <si>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</si>
  <si>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</si>
  <si>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</si>
  <si>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</si>
  <si>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</si>
  <si>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</si>
  <si>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</si>
  <si>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</si>
  <si>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</si>
  <si>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</si>
  <si>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</si>
  <si>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</si>
  <si>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</si>
  <si>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</si>
  <si>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</si>
  <si>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</si>
  <si>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</si>
  <si>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</si>
  <si>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</si>
  <si>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</si>
  <si>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</si>
  <si>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</si>
  <si>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</si>
  <si>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</si>
  <si>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</si>
  <si>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</si>
  <si>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</si>
  <si>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</si>
  <si>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</si>
  <si>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</si>
  <si>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</si>
  <si>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</si>
  <si>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</si>
  <si>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</si>
  <si>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</si>
  <si>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</si>
  <si>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</si>
  <si>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</si>
  <si>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</si>
  <si>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</si>
  <si>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</si>
  <si>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</si>
  <si>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</si>
  <si>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</si>
  <si>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</si>
  <si>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</si>
  <si>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</si>
  <si>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</si>
  <si>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</si>
  <si>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</si>
  <si>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</si>
  <si>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</si>
  <si>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</si>
  <si>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</si>
  <si>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</si>
  <si>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</si>
  <si>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</si>
  <si>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</si>
  <si>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</si>
  <si>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</si>
  <si>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</si>
  <si>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</si>
  <si>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</si>
  <si>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</si>
  <si>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</si>
  <si>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</si>
  <si>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</si>
  <si>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</si>
  <si>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</si>
  <si>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</si>
  <si>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</si>
  <si>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</si>
  <si>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</si>
  <si>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</si>
  <si>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</si>
  <si>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</si>
  <si>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</si>
  <si>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</si>
  <si>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</si>
  <si>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</si>
  <si>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</si>
  <si>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</si>
  <si>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</si>
  <si>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</si>
  <si>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</si>
  <si>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</si>
  <si>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</si>
  <si>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</si>
  <si>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</si>
  <si>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</si>
  <si>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</si>
  <si>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</si>
  <si>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</si>
  <si>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</si>
  <si>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</si>
  <si>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</si>
  <si>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</si>
  <si>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</si>
  <si>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</si>
  <si>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</si>
  <si>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</si>
  <si>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</si>
  <si>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</si>
  <si>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</si>
  <si>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</si>
  <si>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</si>
  <si>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</si>
  <si>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</si>
  <si>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</si>
  <si>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</si>
  <si>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</si>
  <si>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</si>
  <si>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</si>
  <si>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</si>
  <si>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</si>
  <si>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</si>
  <si>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</si>
  <si>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</si>
  <si>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</si>
  <si>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</si>
  <si>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</si>
  <si>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</si>
  <si>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</si>
  <si>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</si>
  <si>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</si>
  <si>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</si>
  <si>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</si>
  <si>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</si>
  <si>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</si>
  <si>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</si>
  <si>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</si>
  <si>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</si>
  <si>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</si>
  <si>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</si>
  <si>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</si>
  <si>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</si>
  <si>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</si>
  <si>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</si>
  <si>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</si>
  <si>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</si>
  <si>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</si>
  <si>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</si>
  <si>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</si>
  <si>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</si>
  <si>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</si>
  <si>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</si>
  <si>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</si>
  <si>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</si>
  <si>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</si>
  <si>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</si>
  <si>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</si>
  <si>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</si>
  <si>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</si>
  <si>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</si>
  <si>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</si>
  <si>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</si>
  <si>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</si>
  <si>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</si>
  <si>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</si>
  <si>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</si>
  <si>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</si>
  <si>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</si>
  <si>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</si>
  <si>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</si>
  <si>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</si>
  <si>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</si>
  <si>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</si>
  <si>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</si>
  <si>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</si>
  <si>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</si>
  <si>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</si>
  <si>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</si>
  <si>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</si>
  <si>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</si>
  <si>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</si>
  <si>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</si>
  <si>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</si>
  <si>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</si>
  <si>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</si>
  <si>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</si>
  <si>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</si>
  <si>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</si>
  <si>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</si>
  <si>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</si>
  <si>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</si>
  <si>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</si>
  <si>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</si>
  <si>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</si>
  <si>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</si>
  <si>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</si>
  <si>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</si>
  <si>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</si>
  <si>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</si>
  <si>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</si>
  <si>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</si>
  <si>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</si>
  <si>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</si>
  <si>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</si>
  <si>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</si>
  <si>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</si>
  <si>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</si>
  <si>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</si>
  <si>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</si>
  <si>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</si>
  <si>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</si>
  <si>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</si>
  <si>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</si>
  <si>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</si>
  <si>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</si>
  <si>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</si>
  <si>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</si>
  <si>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</si>
  <si>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</si>
  <si>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</si>
  <si>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</si>
  <si>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</si>
  <si>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</si>
  <si>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</si>
  <si>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</si>
  <si>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</si>
  <si>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</si>
  <si>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</si>
  <si>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</si>
  <si>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</si>
  <si>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</si>
  <si>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</si>
  <si>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</si>
  <si>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</si>
  <si>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</si>
  <si>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</si>
  <si>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</si>
  <si>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</si>
  <si>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</si>
  <si>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</si>
  <si>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</si>
  <si>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</si>
  <si>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</si>
  <si>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</si>
  <si>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</si>
  <si>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</si>
  <si>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</si>
  <si>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</si>
  <si>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</si>
  <si>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</si>
  <si>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</si>
  <si>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</si>
  <si>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</si>
  <si>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</si>
  <si>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</si>
  <si>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</si>
  <si>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</si>
  <si>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</si>
  <si>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</si>
  <si>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</si>
  <si>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</si>
  <si>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</si>
  <si>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</si>
  <si>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</si>
  <si>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</si>
  <si>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</si>
  <si>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</si>
  <si>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</si>
  <si>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</si>
  <si>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</si>
  <si>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</si>
  <si>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</si>
  <si>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</si>
  <si>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</si>
  <si>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</si>
  <si>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</si>
  <si>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</si>
  <si>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</si>
  <si>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</si>
  <si>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</si>
  <si>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</si>
  <si>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</si>
  <si>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</si>
  <si>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</si>
  <si>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</si>
  <si>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</si>
  <si>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</si>
  <si>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</si>
  <si>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</si>
  <si>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</si>
  <si>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</si>
  <si>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</si>
  <si>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</si>
  <si>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</si>
  <si>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</si>
  <si>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</si>
  <si>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</si>
  <si>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</si>
  <si>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</si>
  <si>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</si>
  <si>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</si>
  <si>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</si>
  <si>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</si>
  <si>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</si>
  <si>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</si>
  <si>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</si>
  <si>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</si>
  <si>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</si>
  <si>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</si>
  <si>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</si>
  <si>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</si>
  <si>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</si>
  <si>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</si>
  <si>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</si>
  <si>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</si>
  <si>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</si>
  <si>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</si>
  <si>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</si>
  <si>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</si>
  <si>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</si>
  <si>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</si>
  <si>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</si>
  <si>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</si>
  <si>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</si>
  <si>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</si>
  <si>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</si>
  <si>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</si>
  <si>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</si>
  <si>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</si>
  <si>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</si>
  <si>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</si>
  <si>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</si>
  <si>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</si>
  <si>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</si>
  <si>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</si>
  <si>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</si>
  <si>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</si>
  <si>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</si>
  <si>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</si>
  <si>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</si>
  <si>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</si>
  <si>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</si>
  <si>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</si>
  <si>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</si>
  <si>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</si>
  <si>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</si>
  <si>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</si>
  <si>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</si>
  <si>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</si>
  <si>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</si>
  <si>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</si>
  <si>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</si>
  <si>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</si>
  <si>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</si>
  <si>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</si>
  <si>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</si>
  <si>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</si>
  <si>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</si>
  <si>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</si>
  <si>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</si>
  <si>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</si>
  <si>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</si>
  <si>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</si>
  <si>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</si>
  <si>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</si>
  <si>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</si>
  <si>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</si>
  <si>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</si>
  <si>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</si>
  <si>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</si>
  <si>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</si>
  <si>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</si>
  <si>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</si>
  <si>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</si>
  <si>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</si>
  <si>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</si>
  <si>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</si>
  <si>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</si>
  <si>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</si>
  <si>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</si>
  <si>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</si>
  <si>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</si>
  <si>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</si>
  <si>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</si>
  <si>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</si>
  <si>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</si>
  <si>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</si>
  <si>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</si>
  <si>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</si>
  <si>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</si>
  <si>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</si>
  <si>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</si>
  <si>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</si>
  <si>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</si>
  <si>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</si>
  <si>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</si>
  <si>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</si>
  <si>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</si>
  <si>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</si>
  <si>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</si>
  <si>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</si>
  <si>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</si>
  <si>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</si>
  <si>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</si>
  <si>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</si>
  <si>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</si>
  <si>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</si>
  <si>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</si>
  <si>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</si>
  <si>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</si>
  <si>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</si>
  <si>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</si>
  <si>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</si>
  <si>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</si>
  <si>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</si>
  <si>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</si>
  <si>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</si>
  <si>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</si>
  <si>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</si>
  <si>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</si>
  <si>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</si>
  <si>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</si>
  <si>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</si>
  <si>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</si>
  <si>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</si>
  <si>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</si>
  <si>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</si>
  <si>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</si>
  <si>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</si>
  <si>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</si>
  <si>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</si>
  <si>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</si>
  <si>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</si>
  <si>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</si>
  <si>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</si>
  <si>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</si>
  <si>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</si>
  <si>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</si>
  <si>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</si>
  <si>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</si>
  <si>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</si>
  <si>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</si>
  <si>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</si>
  <si>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</si>
  <si>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</si>
  <si>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</si>
  <si>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</si>
  <si>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</si>
  <si>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</si>
  <si>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</si>
  <si>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</si>
  <si>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</si>
  <si>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</si>
  <si>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</si>
  <si>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</si>
  <si>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</si>
  <si>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</si>
  <si>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</si>
  <si>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</si>
  <si>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</si>
  <si>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</si>
  <si>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</si>
  <si>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</si>
  <si>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</si>
  <si>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</si>
  <si>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</si>
  <si>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</si>
  <si>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</si>
  <si>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</si>
  <si>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</si>
  <si>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</si>
  <si>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</si>
  <si>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</si>
  <si>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</si>
  <si>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</si>
  <si>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</si>
  <si>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</si>
  <si>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</si>
  <si>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</si>
  <si>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</si>
  <si>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</si>
  <si>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</si>
  <si>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</si>
  <si>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</si>
  <si>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</si>
  <si>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</si>
  <si>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</si>
  <si>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</si>
  <si>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</si>
  <si>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</si>
  <si>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</si>
  <si>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</si>
  <si>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</si>
  <si>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</si>
  <si>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</si>
  <si>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</si>
  <si>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</si>
  <si>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</si>
  <si>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</si>
  <si>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</si>
  <si>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</si>
  <si>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</si>
  <si>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</si>
  <si>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</si>
  <si>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</si>
  <si>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</si>
  <si>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</si>
  <si>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</si>
  <si>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</si>
  <si>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</si>
  <si>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</si>
  <si>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</si>
  <si>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</si>
  <si>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</si>
  <si>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</si>
  <si>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</si>
  <si>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</si>
  <si>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</si>
  <si>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</si>
  <si>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</si>
  <si>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</si>
  <si>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</si>
  <si>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</si>
  <si>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</si>
  <si>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</si>
  <si>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</si>
  <si>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</si>
  <si>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</si>
  <si>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</si>
  <si>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</si>
  <si>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</si>
  <si>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</si>
  <si>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</si>
  <si>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</si>
  <si>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</si>
  <si>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</si>
  <si>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</si>
  <si>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</si>
  <si>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</si>
  <si>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</si>
  <si>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</si>
  <si>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</si>
  <si>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</si>
  <si>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</si>
  <si>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</si>
  <si>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</si>
  <si>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</si>
  <si>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</si>
  <si>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</si>
  <si>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</si>
  <si>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</si>
  <si>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</si>
  <si>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</si>
  <si>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</si>
  <si>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</si>
  <si>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</si>
  <si>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</si>
  <si>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</si>
  <si>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</si>
  <si>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</si>
  <si>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</si>
  <si>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</si>
  <si>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</si>
  <si>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</si>
  <si>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</si>
  <si>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</si>
  <si>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</si>
  <si>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</si>
  <si>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</si>
  <si>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</si>
  <si>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</si>
  <si>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</si>
  <si>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</si>
  <si>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</si>
  <si>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</si>
  <si>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</si>
  <si>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</si>
  <si>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</si>
  <si>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</si>
  <si>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</si>
  <si>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</si>
  <si>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</si>
  <si>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</si>
  <si>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</si>
  <si>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</si>
  <si>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</si>
  <si>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</si>
  <si>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</si>
  <si>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</si>
  <si>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</si>
  <si>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</si>
  <si>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</si>
  <si>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</si>
  <si>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</si>
  <si>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</si>
  <si>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</si>
  <si>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</si>
  <si>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</si>
  <si>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</si>
  <si>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</si>
  <si>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</si>
  <si>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</si>
  <si>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</si>
  <si>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</si>
  <si>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</si>
  <si>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</si>
  <si>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</si>
  <si>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</si>
  <si>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</si>
  <si>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</si>
  <si>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</si>
  <si>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</si>
  <si>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</si>
  <si>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</si>
  <si>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</si>
  <si>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</si>
  <si>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</si>
  <si>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</si>
  <si>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</si>
  <si>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</si>
  <si>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</si>
  <si>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</si>
  <si>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</si>
  <si>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</si>
  <si>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</si>
  <si>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</si>
  <si>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</si>
  <si>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</si>
  <si>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</si>
  <si>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</si>
  <si>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</si>
  <si>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</si>
  <si>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</si>
  <si>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</si>
  <si>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</si>
  <si>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</si>
  <si>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</si>
  <si>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</si>
  <si>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</si>
  <si>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</si>
  <si>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</si>
  <si>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</si>
  <si>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</si>
  <si>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</si>
  <si>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</si>
  <si>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</si>
  <si>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</si>
  <si>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</si>
  <si>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</si>
  <si>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</si>
  <si>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</si>
  <si>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</si>
  <si>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</si>
  <si>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</si>
  <si>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</si>
  <si>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</si>
  <si>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</si>
  <si>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</si>
  <si>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</si>
  <si>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</si>
  <si>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</si>
  <si>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</si>
  <si>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</si>
  <si>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</si>
  <si>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</si>
  <si>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</si>
  <si>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</si>
  <si>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</si>
  <si>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</si>
  <si>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</si>
  <si>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</si>
  <si>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</si>
  <si>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</si>
  <si>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</si>
  <si>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</si>
  <si>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</si>
  <si>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</si>
  <si>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</si>
  <si>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</si>
  <si>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</si>
  <si>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</si>
  <si>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</si>
  <si>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</si>
  <si>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</si>
  <si>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</si>
  <si>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</si>
  <si>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</si>
  <si>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</si>
  <si>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</si>
  <si>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</si>
  <si>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</si>
  <si>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</si>
  <si>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</si>
  <si>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</si>
  <si>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</si>
  <si>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</si>
  <si>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</si>
  <si>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</si>
  <si>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</si>
  <si>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</si>
  <si>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</si>
  <si>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</si>
  <si>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</si>
  <si>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</si>
  <si>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</si>
  <si>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</si>
  <si>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</si>
  <si>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</si>
  <si>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</si>
  <si>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</si>
  <si>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</si>
  <si>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</si>
  <si>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</si>
  <si>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</si>
  <si>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</si>
  <si>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</si>
  <si>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</si>
  <si>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</si>
  <si>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</si>
  <si>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</si>
  <si>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</si>
  <si>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</si>
  <si>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</si>
  <si>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</si>
  <si>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</si>
  <si>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</si>
  <si>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</si>
  <si>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</si>
  <si>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</si>
  <si>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</si>
  <si>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</si>
  <si>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</si>
  <si>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</si>
  <si>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</si>
  <si>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</si>
  <si>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</si>
  <si>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</si>
  <si>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</si>
  <si>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</si>
  <si>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</si>
  <si>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</si>
  <si>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</si>
  <si>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</si>
  <si>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</si>
  <si>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Status</t>
  </si>
  <si>
    <t>Obligations/</t>
  </si>
  <si>
    <t>Year</t>
  </si>
  <si>
    <t>CFDA</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</si>
  <si>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</si>
  <si>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</si>
  <si>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</si>
  <si>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</si>
  <si>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</si>
  <si>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</si>
  <si>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</si>
  <si>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</si>
  <si>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</si>
  <si>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</si>
  <si>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</si>
  <si>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</si>
  <si>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</si>
  <si>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</si>
  <si>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</si>
  <si>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</si>
  <si>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</si>
  <si>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</si>
  <si>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</si>
  <si>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</si>
  <si>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</si>
  <si>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</si>
  <si>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</si>
  <si>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</si>
  <si>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</si>
  <si>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</si>
  <si>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</si>
  <si>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</si>
  <si>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</si>
  <si>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</si>
  <si>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</si>
  <si>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</si>
  <si>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</si>
  <si>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</si>
  <si>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</si>
  <si>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</si>
  <si>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</si>
  <si>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</si>
  <si>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</si>
  <si>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</si>
  <si>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</si>
  <si>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</si>
  <si>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</si>
  <si>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</si>
  <si>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</si>
  <si>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</si>
  <si>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</si>
  <si>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</si>
  <si>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</si>
  <si>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</si>
  <si>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</si>
  <si>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</si>
  <si>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</si>
  <si>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</si>
  <si>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</si>
  <si>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</si>
  <si>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</si>
  <si>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</si>
  <si>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</si>
  <si>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</si>
  <si>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</si>
  <si>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</si>
  <si>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</si>
  <si>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</si>
  <si>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</si>
  <si>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</si>
  <si>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</si>
  <si>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</si>
  <si>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</si>
  <si>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</si>
  <si>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</si>
  <si>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</si>
  <si>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</si>
  <si>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</si>
  <si>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</si>
  <si>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</si>
  <si>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</si>
  <si>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</si>
  <si>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</si>
  <si>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</si>
  <si>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</si>
  <si>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</si>
  <si>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</si>
  <si>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</si>
  <si>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</si>
  <si>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</si>
  <si>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</si>
  <si>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</si>
  <si>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</si>
  <si>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</si>
  <si>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</si>
  <si>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</si>
  <si>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</si>
  <si>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</si>
  <si>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</si>
  <si>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</si>
  <si>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</si>
  <si>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</si>
  <si>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</si>
  <si>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</si>
  <si>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</si>
  <si>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</si>
  <si>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</si>
  <si>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</si>
  <si>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</si>
  <si>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</si>
  <si>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</si>
  <si>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</si>
  <si>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</si>
  <si>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</si>
  <si>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</si>
  <si>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</si>
  <si>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</si>
  <si>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</si>
  <si>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</si>
  <si>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</si>
  <si>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</si>
  <si>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</si>
  <si>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</si>
  <si>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</si>
  <si>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</si>
  <si>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</si>
  <si>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</si>
  <si>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</si>
  <si>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</si>
  <si>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</si>
  <si>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</si>
  <si>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</si>
  <si>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</si>
  <si>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</si>
  <si>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</si>
  <si>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</si>
  <si>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</si>
  <si>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</si>
  <si>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</si>
  <si>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</si>
  <si>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</si>
  <si>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</si>
  <si>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</si>
  <si>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</si>
  <si>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</si>
  <si>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</si>
  <si>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</si>
  <si>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</si>
  <si>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</si>
  <si>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</si>
  <si>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</si>
  <si>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</si>
  <si>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</si>
  <si>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</si>
  <si>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</si>
  <si>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</si>
  <si>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</si>
  <si>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</si>
  <si>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</si>
  <si>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</si>
  <si>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</si>
  <si>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</si>
  <si>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</si>
  <si>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</si>
  <si>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</si>
  <si>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</si>
  <si>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</si>
  <si>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</si>
  <si>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</si>
  <si>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</si>
  <si>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</si>
  <si>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</si>
  <si>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</si>
  <si>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</si>
  <si>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</si>
  <si>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</si>
  <si>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</si>
  <si>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</si>
  <si>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</si>
  <si>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</si>
  <si>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</si>
  <si>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</si>
  <si>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</si>
  <si>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</si>
  <si>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</si>
  <si>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</si>
  <si>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</si>
  <si>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</si>
  <si>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</si>
  <si>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</si>
  <si>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</si>
  <si>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</si>
  <si>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</si>
  <si>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</si>
  <si>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</si>
  <si>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</si>
  <si>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</si>
  <si>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</si>
  <si>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</si>
  <si>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</si>
  <si>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</si>
  <si>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</si>
  <si>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</si>
  <si>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</si>
  <si>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</si>
  <si>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</si>
  <si>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</si>
  <si>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</si>
  <si>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</si>
  <si>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</si>
  <si>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</si>
  <si>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</si>
  <si>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</si>
  <si>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</si>
  <si>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</si>
  <si>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</si>
  <si>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</si>
  <si>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</si>
  <si>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</si>
  <si>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</si>
  <si>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</si>
  <si>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</si>
  <si>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</si>
  <si>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</si>
  <si>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</si>
  <si>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</si>
  <si>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</si>
  <si>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</si>
  <si>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</si>
  <si>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</si>
  <si>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</si>
  <si>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</si>
  <si>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</si>
  <si>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</si>
  <si>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</si>
  <si>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</si>
  <si>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</si>
  <si>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</si>
  <si>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</si>
  <si>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</si>
  <si>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</si>
  <si>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</si>
  <si>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</si>
  <si>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</si>
  <si>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</si>
  <si>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</si>
  <si>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</si>
  <si>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</si>
  <si>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</si>
  <si>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</si>
  <si>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</si>
  <si>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</si>
  <si>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</si>
  <si>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</si>
  <si>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</si>
  <si>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</si>
  <si>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</si>
  <si>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</si>
  <si>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</si>
  <si>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</si>
  <si>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</si>
  <si>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</si>
  <si>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</si>
  <si>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</si>
  <si>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</si>
  <si>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</si>
  <si>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</si>
  <si>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</si>
  <si>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</si>
  <si>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</si>
  <si>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</si>
  <si>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</si>
  <si>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</si>
  <si>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</si>
  <si>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</si>
  <si>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</si>
  <si>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</si>
  <si>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</si>
  <si>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</si>
  <si>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</si>
  <si>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</si>
  <si>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</si>
  <si>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</si>
  <si>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</si>
  <si>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</si>
  <si>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</si>
  <si>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</si>
  <si>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</si>
  <si>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</si>
  <si>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</si>
  <si>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</si>
  <si>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</si>
  <si>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</si>
  <si>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</si>
  <si>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</si>
  <si>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</si>
  <si>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</si>
  <si>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</si>
  <si>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</si>
  <si>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</si>
  <si>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</si>
  <si>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</si>
  <si>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</si>
  <si>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</si>
  <si>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</si>
  <si>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</si>
  <si>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</si>
  <si>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</si>
  <si>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</si>
  <si>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</si>
  <si>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</si>
  <si>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</si>
  <si>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</si>
  <si>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</si>
  <si>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</si>
  <si>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</si>
  <si>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</si>
  <si>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</si>
  <si>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</si>
  <si>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</si>
  <si>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</si>
  <si>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</si>
  <si>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</si>
  <si>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</si>
  <si>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</si>
  <si>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</si>
  <si>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</si>
  <si>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</si>
  <si>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</si>
  <si>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</si>
  <si>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</si>
  <si>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</si>
  <si>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</si>
  <si>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</si>
  <si>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</si>
  <si>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</si>
  <si>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</si>
  <si>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</si>
  <si>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</si>
  <si>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</si>
  <si>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</si>
  <si>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</si>
  <si>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</si>
  <si>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</si>
  <si>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</si>
  <si>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</si>
  <si>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</si>
  <si>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</si>
  <si>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</si>
  <si>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</si>
  <si>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</si>
  <si>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</si>
  <si>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</si>
  <si>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</si>
  <si>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</si>
  <si>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</si>
  <si>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</si>
  <si>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</si>
  <si>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</si>
  <si>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</si>
  <si>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</si>
  <si>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</si>
  <si>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</si>
  <si>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</si>
  <si>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</si>
  <si>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</si>
  <si>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</si>
  <si>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</si>
  <si>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</si>
  <si>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</si>
  <si>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</si>
  <si>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</si>
  <si>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</si>
  <si>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</si>
  <si>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</si>
  <si>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</si>
  <si>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</si>
  <si>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</si>
  <si>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</si>
  <si>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</si>
  <si>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</si>
  <si>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</si>
  <si>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</si>
  <si>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</si>
  <si>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</si>
  <si>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</si>
  <si>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</si>
  <si>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</si>
  <si>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</si>
  <si>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</si>
  <si>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</si>
  <si>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</si>
  <si>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</si>
  <si>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</si>
  <si>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</si>
  <si>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</si>
  <si>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</si>
  <si>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</si>
  <si>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</si>
  <si>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</si>
  <si>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</si>
  <si>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</si>
  <si>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</si>
  <si>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</si>
  <si>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</si>
  <si>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</si>
  <si>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</si>
  <si>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</si>
  <si>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</si>
  <si>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</si>
  <si>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</si>
  <si>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</si>
  <si>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</si>
  <si>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</si>
  <si>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</si>
  <si>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</si>
  <si>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</si>
  <si>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</si>
  <si>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</si>
  <si>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</si>
  <si>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</si>
  <si>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</si>
  <si>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</si>
  <si>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</si>
  <si>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</si>
  <si>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</si>
  <si>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</si>
  <si>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</si>
  <si>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</si>
  <si>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</si>
  <si>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</si>
  <si>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</si>
  <si>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</si>
  <si>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</si>
  <si>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</si>
  <si>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</si>
  <si>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</si>
  <si>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</si>
  <si>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</si>
  <si>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</si>
  <si>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</si>
  <si>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</si>
  <si>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</si>
  <si>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</si>
  <si>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</si>
  <si>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</si>
  <si>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</si>
  <si>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</si>
  <si>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</si>
  <si>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</si>
  <si>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</si>
  <si>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</si>
  <si>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</si>
  <si>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</si>
  <si>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</si>
  <si>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</si>
  <si>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</si>
  <si>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</si>
  <si>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</si>
  <si>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</si>
  <si>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</si>
  <si>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</si>
  <si>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</si>
  <si>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</si>
  <si>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</si>
  <si>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</si>
  <si>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</si>
  <si>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</si>
  <si>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</si>
  <si>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</si>
  <si>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</si>
  <si>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</si>
  <si>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</si>
  <si>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</si>
  <si>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</si>
  <si>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</si>
  <si>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</si>
  <si>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</si>
  <si>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</si>
  <si>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</si>
  <si>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</si>
  <si>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</si>
  <si>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</si>
  <si>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</si>
  <si>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</si>
  <si>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</si>
  <si>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</si>
  <si>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</si>
  <si>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</si>
  <si>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</si>
  <si>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</si>
  <si>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</si>
  <si>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</si>
  <si>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</si>
  <si>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</si>
  <si>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</si>
  <si>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</si>
  <si>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</si>
  <si>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</si>
  <si>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</si>
  <si>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</si>
  <si>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</si>
  <si>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</si>
  <si>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</si>
  <si>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</si>
  <si>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</si>
  <si>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</si>
  <si>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</si>
  <si>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</si>
  <si>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</si>
  <si>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</si>
  <si>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</si>
  <si>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</si>
  <si>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</si>
  <si>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</si>
  <si>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</si>
  <si>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</si>
  <si>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</si>
  <si>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</si>
  <si>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</si>
  <si>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</si>
  <si>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</si>
  <si>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</si>
  <si>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</si>
  <si>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</si>
  <si>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</si>
  <si>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</si>
  <si>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</si>
  <si>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</si>
  <si>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</si>
  <si>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</si>
  <si>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</si>
  <si>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</si>
  <si>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</si>
  <si>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</si>
  <si>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</si>
  <si>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</si>
  <si>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</si>
  <si>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</si>
  <si>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</si>
  <si>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</si>
  <si>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</si>
  <si>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</si>
  <si>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</si>
  <si>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</si>
  <si>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</si>
  <si>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</si>
  <si>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</si>
  <si>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</si>
  <si>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</si>
  <si>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</si>
  <si>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</si>
  <si>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</si>
  <si>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</si>
  <si>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</si>
  <si>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</si>
  <si>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</si>
  <si>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</si>
  <si>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</si>
  <si>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</si>
  <si>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</si>
  <si>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</si>
  <si>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</si>
  <si>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</si>
  <si>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</si>
  <si>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</si>
  <si>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</si>
  <si>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</si>
  <si>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</si>
  <si>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</si>
  <si>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</si>
  <si>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</si>
  <si>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</si>
  <si>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</si>
  <si>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</si>
  <si>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</si>
  <si>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</si>
  <si>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</si>
  <si>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</si>
  <si>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</si>
  <si>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</si>
  <si>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</si>
  <si>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</si>
  <si>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</si>
  <si>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</si>
  <si>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</si>
  <si>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</si>
  <si>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</si>
  <si>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</si>
  <si>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</si>
  <si>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</si>
  <si>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</si>
  <si>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</si>
  <si>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</si>
  <si>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</si>
  <si>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</si>
  <si>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</si>
  <si>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</si>
  <si>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</si>
  <si>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</si>
  <si>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</si>
  <si>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</si>
  <si>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</si>
  <si>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</si>
  <si>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31-045-0460-22</t>
  </si>
  <si>
    <t>RSM US LLP</t>
  </si>
  <si>
    <t>Kane</t>
  </si>
  <si>
    <t>John George</t>
  </si>
  <si>
    <t>SD U-46</t>
  </si>
  <si>
    <t>One South Wacker Dr., Ste 800</t>
  </si>
  <si>
    <t>355 E. Chicago Street</t>
  </si>
  <si>
    <t>Chicago</t>
  </si>
  <si>
    <t>IL</t>
  </si>
  <si>
    <t>Elgin, IL</t>
  </si>
  <si>
    <t>312-634-3400</t>
  </si>
  <si>
    <t>312-634-4505</t>
  </si>
  <si>
    <t>066-003346</t>
  </si>
  <si>
    <t>60120-6543</t>
  </si>
  <si>
    <t>john.george@rsmus.com</t>
  </si>
  <si>
    <t>Jeff King</t>
  </si>
  <si>
    <t>jeffking@u-46.org</t>
  </si>
  <si>
    <t>847-888-5000</t>
  </si>
  <si>
    <t>847-608-2777</t>
  </si>
  <si>
    <t>General Obligation School Bonds, Series 1999</t>
  </si>
  <si>
    <t>GO Capital Appreciation School Bonds, Series 2002</t>
  </si>
  <si>
    <t>GO Capital Appreciation School Bonds, Series 2003B</t>
  </si>
  <si>
    <t>Limited School Bonds, Series 2009</t>
  </si>
  <si>
    <t>Taxable GO Limited School Bonds, Series 2011A</t>
  </si>
  <si>
    <t>Taxable GO Limited School Bonds, Series 2011B</t>
  </si>
  <si>
    <t>General Obligation Limted School Bonds, Series 2012B</t>
  </si>
  <si>
    <t>General Obligation Limted School Bonds, Series 2015A</t>
  </si>
  <si>
    <t>Taxable GO Ltd. Refunding School Bonds, Series 2015B</t>
  </si>
  <si>
    <t>GO Refunding School Bonds, Series 2015C</t>
  </si>
  <si>
    <t>GO Refunding School Bonds, Series 2015D</t>
  </si>
  <si>
    <t>2007 6.2M Debt Certificates</t>
  </si>
  <si>
    <t>Long Term Purchase Contracts</t>
  </si>
  <si>
    <t>various</t>
  </si>
  <si>
    <t>3, 4, 5</t>
  </si>
  <si>
    <t>1, 3, 5, 6</t>
  </si>
  <si>
    <t>1, 3</t>
  </si>
  <si>
    <t>Debt certificates</t>
  </si>
  <si>
    <t>Purchase Contracts/Leases</t>
  </si>
  <si>
    <t>(attachment of ISBE 62-18)</t>
  </si>
  <si>
    <t>County</t>
  </si>
  <si>
    <t>100 NORTH FIRST STREET</t>
  </si>
  <si>
    <t>School District U46</t>
  </si>
  <si>
    <t>SPRINGFIELD, ILLINOIS 62777-0001</t>
  </si>
  <si>
    <t>District/Joint Agreement No.</t>
  </si>
  <si>
    <t>U46</t>
  </si>
  <si>
    <t>YEAR Ended JUNE 30, 2017</t>
  </si>
  <si>
    <t>Federal Agency/</t>
  </si>
  <si>
    <t>Pass-through Grantor/</t>
  </si>
  <si>
    <t>7/1/15-</t>
  </si>
  <si>
    <t>7/1/16-</t>
  </si>
  <si>
    <t>Final</t>
  </si>
  <si>
    <t>Program Name</t>
  </si>
  <si>
    <t>Number</t>
  </si>
  <si>
    <t>6/30/16</t>
  </si>
  <si>
    <t>6/30/17</t>
  </si>
  <si>
    <t>Encumbrances</t>
  </si>
  <si>
    <t>U.S. Department of Education:</t>
  </si>
  <si>
    <t>Passed through Illinois State Board of Education:</t>
  </si>
  <si>
    <t xml:space="preserve">     Title I Grants to Local Education Agencies:</t>
  </si>
  <si>
    <t xml:space="preserve">     Title I : Low Income</t>
  </si>
  <si>
    <t>84.010A</t>
  </si>
  <si>
    <t>17-4300-00</t>
  </si>
  <si>
    <t>16-4300-00</t>
  </si>
  <si>
    <t>15-4300-00</t>
  </si>
  <si>
    <t>Twenty-First Century Community Learning Centers:</t>
  </si>
  <si>
    <t>Title IV - 21st Century Community Learning Centers</t>
  </si>
  <si>
    <t>84.287C</t>
  </si>
  <si>
    <t>17-4421-15</t>
  </si>
  <si>
    <t>16-4421-15</t>
  </si>
  <si>
    <t>15-4421-15</t>
  </si>
  <si>
    <t>Special Education Cluster (IDEA)</t>
  </si>
  <si>
    <t xml:space="preserve">     Special Education - Preschool Grants:</t>
  </si>
  <si>
    <t>84.173A</t>
  </si>
  <si>
    <t>17-4600-00</t>
  </si>
  <si>
    <t>16-4600-00</t>
  </si>
  <si>
    <t xml:space="preserve">     Special Education - Grants to States:</t>
  </si>
  <si>
    <t>84.027A</t>
  </si>
  <si>
    <t>17-4620-00</t>
  </si>
  <si>
    <t>16-4620-00</t>
  </si>
  <si>
    <t>15-4620-00</t>
  </si>
  <si>
    <t>17-4625-00</t>
  </si>
  <si>
    <t>N/A</t>
  </si>
  <si>
    <t>16-4625-00</t>
  </si>
  <si>
    <t>15-4625-00</t>
  </si>
  <si>
    <t>Total Special Education Cluster (IDEA)</t>
  </si>
  <si>
    <t>English Language Acquisition Grants:</t>
  </si>
  <si>
    <t>84.365A</t>
  </si>
  <si>
    <t>17-4905-00</t>
  </si>
  <si>
    <t>16-4905-00</t>
  </si>
  <si>
    <t>17-4909-00</t>
  </si>
  <si>
    <t>16-4909-00</t>
  </si>
  <si>
    <t>15-4909-00</t>
  </si>
  <si>
    <t>Total Title III : English Language Acquisition Grants</t>
  </si>
  <si>
    <t>Improving Teacher Quality State Grants:</t>
  </si>
  <si>
    <t>Title II : Teacher Quality</t>
  </si>
  <si>
    <t>84.367A</t>
  </si>
  <si>
    <t>17-4932-00</t>
  </si>
  <si>
    <t>16-4932-00</t>
  </si>
  <si>
    <t>15-4932-00</t>
  </si>
  <si>
    <t>Preschool Development Grants:</t>
  </si>
  <si>
    <t>Preschool Expansion Grant</t>
  </si>
  <si>
    <t>84.419B</t>
  </si>
  <si>
    <t>17-4902-00</t>
  </si>
  <si>
    <t>16-4902-00</t>
  </si>
  <si>
    <t>15-4999-PE</t>
  </si>
  <si>
    <t>Passed through Illinois Department of Human Services</t>
  </si>
  <si>
    <t>Rehabilitation Services - Vocational Rehabilitation Grants to States:</t>
  </si>
  <si>
    <t xml:space="preserve">   Rehabilitation Services</t>
  </si>
  <si>
    <t>H126A250018</t>
  </si>
  <si>
    <t xml:space="preserve">Passed through Northern Kane County Regional Career </t>
  </si>
  <si>
    <t>and Technical Education System:</t>
  </si>
  <si>
    <t>Career and Technical Education - Basic Grants to States:</t>
  </si>
  <si>
    <t>Perkins Secondary</t>
  </si>
  <si>
    <t>84.048A</t>
  </si>
  <si>
    <t>17-4745-00</t>
  </si>
  <si>
    <t>16-4745-00</t>
  </si>
  <si>
    <t>15-4745-00</t>
  </si>
  <si>
    <t xml:space="preserve">            Total U.S. Department of Education</t>
  </si>
  <si>
    <t>U.S. Department of Agriculture:</t>
  </si>
  <si>
    <t>Non-Cash USDA Foods</t>
  </si>
  <si>
    <t>31045046022A1</t>
  </si>
  <si>
    <t>Department of Defense Fruits and Vegetables</t>
  </si>
  <si>
    <t>Preferred Meal Service</t>
  </si>
  <si>
    <t>10.555</t>
  </si>
  <si>
    <t>17-4210-00</t>
  </si>
  <si>
    <t>16-4210-00</t>
  </si>
  <si>
    <t>15-4210-00</t>
  </si>
  <si>
    <t>10.553</t>
  </si>
  <si>
    <t>17-4220-00</t>
  </si>
  <si>
    <t>16-4220-00</t>
  </si>
  <si>
    <t>15-4220-00</t>
  </si>
  <si>
    <t xml:space="preserve">               Total Child Nutrition Cluster</t>
  </si>
  <si>
    <t>Child Nutrition Discretionary Grants Limited Availability:</t>
  </si>
  <si>
    <t>NSLP Equipment Assistance Grant</t>
  </si>
  <si>
    <t>16-426016</t>
  </si>
  <si>
    <t xml:space="preserve">            Total U.S. Department of Agriculture</t>
  </si>
  <si>
    <t>U.S. Department of Health and Human Services:</t>
  </si>
  <si>
    <t xml:space="preserve">Passed through Illinois Department of Healthcare </t>
  </si>
  <si>
    <t>and Family Services</t>
  </si>
  <si>
    <t>Passed through Northwestern Illinois Association:</t>
  </si>
  <si>
    <t>Medical Assistance Program</t>
  </si>
  <si>
    <t>Affordable Care Act Maternal, Infant and Early Childhood</t>
  </si>
  <si>
    <t>Home Visiting Program</t>
  </si>
  <si>
    <t>FCSVS04107</t>
  </si>
  <si>
    <t>FCSUS03577</t>
  </si>
  <si>
    <t xml:space="preserve">            Total U.S. Department of Health and Human Services</t>
  </si>
  <si>
    <t>Total Federal Awards</t>
  </si>
  <si>
    <t>CFDA   Catalog of Federal Domestic Assistance</t>
  </si>
  <si>
    <t>Subrecipients*</t>
  </si>
  <si>
    <t>Award No.</t>
  </si>
  <si>
    <t>Contract No./</t>
  </si>
  <si>
    <t>ISBE Proj. No./</t>
  </si>
  <si>
    <t>17-4625-XC</t>
  </si>
  <si>
    <t>16-4625-XC</t>
  </si>
  <si>
    <t>Passed through University of Vermont:</t>
  </si>
  <si>
    <t xml:space="preserve">School Association for Special Education in </t>
  </si>
  <si>
    <t>DuPage County (SASED):</t>
  </si>
  <si>
    <t>Education Research Project Grant</t>
  </si>
  <si>
    <t>MW-010117-01R-EHS</t>
  </si>
  <si>
    <t xml:space="preserve">     Pre-School Flow Through (M)</t>
  </si>
  <si>
    <t xml:space="preserve">     IDEA Flow Through (M)</t>
  </si>
  <si>
    <t xml:space="preserve">     IDEA Room &amp; Board (M)</t>
  </si>
  <si>
    <t>Title III : Immigrant Education Program (IEP) (M)</t>
  </si>
  <si>
    <t>Title III : Language Instruction Program - Limited English (M)</t>
  </si>
  <si>
    <t>1) Per GAAP non cash commodities have already been recorded in the</t>
  </si>
  <si>
    <t>Account 4000 line. This adj will remove the double counted item</t>
  </si>
  <si>
    <t>Northern Kane County Reg. Career and Tech Ed System</t>
  </si>
  <si>
    <r>
      <t xml:space="preserve">The accompanying Schedule of Expenditures of Federal Awards includes the federal grant activity of School District U-46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</si>
  <si>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t>Of the federal expenditures presented in the schedule, School District U-46 did not provided federal awards to any subrecipients.</t>
  </si>
  <si>
    <r>
      <t xml:space="preserve">The following amounts were expended in the form of non-cash assistance by School District and </t>
    </r>
    <r>
      <rPr>
        <b/>
        <sz val="9"/>
        <rFont val="Arial"/>
        <family val="2"/>
      </rPr>
      <t>are</t>
    </r>
    <r>
      <rPr>
        <sz val="9"/>
        <rFont val="Arial"/>
        <family val="2"/>
      </rPr>
      <t xml:space="preserve"> included in the Schedule of Expenditures of Federal Awards:</t>
    </r>
  </si>
  <si>
    <t>Unmodified</t>
  </si>
  <si>
    <t>Pre-School Flow Through</t>
  </si>
  <si>
    <t>IDEA Flow Through</t>
  </si>
  <si>
    <t>IDEA Room &amp; Board</t>
  </si>
  <si>
    <t>Title III: Immigrant Education Program (IEP)</t>
  </si>
  <si>
    <t>Title III: Language Instruction Program - Limited English</t>
  </si>
  <si>
    <t>NONE</t>
  </si>
  <si>
    <t>Revenues 9-14, [Fund 10] 4299 - $34,280 Food service equipment grant</t>
  </si>
  <si>
    <t xml:space="preserve">Cell D75 in the AUDIT CHECK Tab - P18 cell H163 references interest when this check is referring to principal; The Principal retired </t>
  </si>
  <si>
    <t>Revenues 9-14, [Fund 10] 1290 - $77,839 PILOT from Village of Hoffman Estates (Sears Center)</t>
  </si>
  <si>
    <t>Revenues 9-14, [Fund 10] 1790 - $436,748 Drivers Ed General, Activity Fees, Athletic and Non Athletic Participation Fees</t>
  </si>
  <si>
    <t>Revenues 9-14, [Fund 10] 1993 - $95,706 Recycling receipts</t>
  </si>
  <si>
    <t>Revenues 9-14, [Fund 10] 1999 - $64,484 Other local revenues</t>
  </si>
  <si>
    <t>Revenues 9-14, [Fund 20] 1999 - $3,464,829 E-Rate program funding and other local revenues</t>
  </si>
  <si>
    <t>Revenues 9-14, [Fund 10] 3999 - $380,059, State Library Grant, IL Arts Council Grant and Orphanage Tuition 18-3</t>
  </si>
  <si>
    <t>Revenues 9-14, [Fund 40] 3999 - $57,315 IL Clean Diesel program</t>
  </si>
  <si>
    <t>Revenues 9-14, [Fund 40] 3999 - $859,636, Illinois Emergency Management and other state sources</t>
  </si>
  <si>
    <t>Revenues 9-14, [Fund 10] 4799 - $237,594 Voc Ed Perkins Title IIC</t>
  </si>
  <si>
    <t>Revenues 9-14, [Fund 10] 4999 - $871,238 ACA MIHOPE, Rehab Services, ACA MIECHVP grants and non-cash food commodities</t>
  </si>
  <si>
    <t>Expenditures 15-22, [Fund 10] 2190 $2,520,597 Salaries and Benefits, rentals and supplies</t>
  </si>
  <si>
    <t>Expenditures 15-22, [Fund 10] 2490 $6,689,578 Administrator Salaries and Benefits</t>
  </si>
  <si>
    <t>Expenditures 15-22, [Fund 10] 2900 $1,316,512 Salaries and Benefits, non-cash food commodities</t>
  </si>
  <si>
    <t>Expenditures 15-22, [Fund 50] 2190 $225,002 Municipal retirement, federal ins control act and medicare contribution</t>
  </si>
  <si>
    <t>Expenditures 15-22, [Fund 50] 2490 $378,371 Municipal retirement, federal ins control act and medicare contribution</t>
  </si>
  <si>
    <t>Expenditures 15-22, [Fund 50] 2900 $56,954 Municipal retirement, federal ins control act and medicare contribution</t>
  </si>
  <si>
    <t xml:space="preserve">reported on P25 of $22,680,169 is made up of three parts 1) $2,708,464 is principal expenditures paid from fund 40 for capital </t>
  </si>
  <si>
    <t>expenditures paid from fund 30.  The sum of 2) and 3) paid from fund 30 equals $19,971,705 which agrees to P18 cell H164.</t>
  </si>
  <si>
    <t>leases; 2) $415,822 is principal expenditures paid from fund 30 for capital leases 3) the remaining $19,555,883 is principal</t>
  </si>
  <si>
    <t>In accordnace with Generally Accepted Accounting Principles ("GAAP"), liabilities should be recorded in the period in which goods or services are received if payment for those goods and services has not yet been made before the end of the fiscal year.</t>
  </si>
  <si>
    <t>An unrecorded liability related to Illinois Municipal Retirement Fund (IMRF) employer contributions on pay earned in June 2016 and paid in July 2016 was not recorded as of year-end.</t>
  </si>
  <si>
    <t>As of June 30, 2017, the Non-Major Governmental Fund opening fund balance was restated by approximately $970,017.</t>
  </si>
  <si>
    <t>In the year the District converted from cash basis to accrual basis financial statements, the initial liability for the District's IMRF employer contributions was not established.</t>
  </si>
  <si>
    <t>We recommend the District establish a process to review the year-end IMRF liability to ensure proper recording.</t>
  </si>
  <si>
    <t>Historically, the District has had twelve months of expenditures recorded in the Municipal Retirement/Social Security Fund. However, an unrecorded liability related to IMRF employer contributions on pay earned in June and paid in July was not properly recorded.</t>
  </si>
  <si>
    <t>Management agrees with the finding.</t>
  </si>
  <si>
    <t>Dale Burnidge, Director of Financial Operations</t>
  </si>
  <si>
    <t>Management will implement a year-end process to review the IMRF liability and ensure it is properly recorded.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</si>
</sst>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0.000_);\(#,##0.000\)"/>
    <numFmt numFmtId="182" formatCode="_(&quot;$&quot;* #,##0\ \ _);_(&quot;$&quot;* \(#,##0\)\ \ ;_(&quot;$&quot;* &quot;-&quot;??_);_(@_)"/>
    <numFmt numFmtId="183" formatCode="_(* #,##0_);_(* \(#,##0\);_(* &quot;-&quot;??_);_(@_)"/>
    <numFmt numFmtId="184" formatCode="&quot;$&quot;#,##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style="thin">
        <color indexed="64"/>
      </top>
      <bottom/>
      <diagonal/>
    </border>
    <border>
      <left/>
      <right/>
      <top/>
      <bottom style="double">
        <color indexed="64"/>
      </bottom>
      <diagonal/>
    </border>
  </borders>
  <cellStyleXfs count="2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43" fontId="99" fillId="0" borderId="0" applyFont="0" applyFill="0" applyBorder="0" applyAlignment="0" applyProtection="0"/>
  </cellStyleXfs>
  <cellXfs count="261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2" borderId="35" xfId="0" applyNumberFormat="1" applyFont="1" applyFill="1" applyBorder="1" applyAlignment="1">
      <alignment horizontal="right"/>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69" fontId="3" fillId="0" borderId="0" xfId="3" applyNumberFormat="1" applyFont="1" applyProtection="1"/>
    <xf numFmtId="0" fontId="83" fillId="0" borderId="0" xfId="3" applyFont="1" applyAlignment="1" applyProtection="1">
      <alignment horizontal="left" wrapText="1"/>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5" xfId="3" applyFill="1" applyBorder="1" applyAlignment="1" applyProtection="1">
      <alignment horizontal="center"/>
    </xf>
    <xf numFmtId="14" fontId="3" fillId="11" borderId="75"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5"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1"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2" xfId="0" applyFont="1" applyFill="1" applyBorder="1" applyAlignment="1">
      <alignment horizontal="center" vertical="center"/>
    </xf>
    <xf numFmtId="0" fontId="93" fillId="12" borderId="103" xfId="0" applyFont="1" applyFill="1" applyBorder="1" applyAlignment="1">
      <alignment horizontal="center" vertical="center"/>
    </xf>
    <xf numFmtId="0" fontId="94" fillId="13" borderId="104" xfId="0" applyFont="1" applyFill="1" applyBorder="1" applyAlignment="1">
      <alignment horizontal="left" vertical="center"/>
    </xf>
    <xf numFmtId="0" fontId="95" fillId="14" borderId="104" xfId="0" applyFont="1" applyFill="1" applyBorder="1" applyAlignment="1">
      <alignment horizontal="left" vertical="center"/>
    </xf>
    <xf numFmtId="0" fontId="94" fillId="13" borderId="105"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6" xfId="3" applyNumberFormat="1" applyFont="1" applyFill="1" applyBorder="1" applyAlignment="1">
      <alignment horizontal="right" vertical="center"/>
    </xf>
    <xf numFmtId="38" fontId="15" fillId="2" borderId="76"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1" xfId="0" applyNumberFormat="1" applyFont="1" applyFill="1" applyBorder="1" applyAlignment="1">
      <alignment horizontal="right"/>
    </xf>
    <xf numFmtId="38" fontId="107" fillId="14" borderId="104" xfId="0" applyNumberFormat="1" applyFont="1" applyFill="1" applyBorder="1" applyAlignment="1" applyProtection="1">
      <alignment horizontal="right"/>
      <protection locked="0"/>
    </xf>
    <xf numFmtId="38" fontId="107" fillId="14" borderId="111" xfId="0" applyNumberFormat="1" applyFont="1" applyFill="1" applyBorder="1" applyAlignment="1">
      <alignment horizontal="right"/>
    </xf>
    <xf numFmtId="38" fontId="107" fillId="13" borderId="104" xfId="0" applyNumberFormat="1" applyFont="1" applyFill="1" applyBorder="1" applyAlignment="1">
      <alignment horizontal="right"/>
    </xf>
    <xf numFmtId="38" fontId="107" fillId="13" borderId="105" xfId="0" applyNumberFormat="1" applyFont="1" applyFill="1" applyBorder="1" applyAlignment="1">
      <alignment horizontal="right"/>
    </xf>
    <xf numFmtId="0" fontId="3" fillId="0" borderId="78"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9" xfId="3" applyNumberFormat="1" applyFont="1" applyBorder="1" applyAlignment="1" applyProtection="1">
      <protection locked="0"/>
    </xf>
    <xf numFmtId="5" fontId="10" fillId="0" borderId="77"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2" xfId="3" applyFont="1" applyFill="1" applyBorder="1" applyProtection="1"/>
    <xf numFmtId="0" fontId="6" fillId="0" borderId="0" xfId="3" applyFont="1" applyAlignment="1" applyProtection="1">
      <alignment horizontal="right"/>
    </xf>
    <xf numFmtId="178" fontId="6" fillId="0" borderId="75"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1"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4"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8" xfId="0" applyFont="1" applyFill="1" applyBorder="1" applyAlignment="1" applyProtection="1">
      <alignment horizontal="left" vertical="center"/>
    </xf>
    <xf numFmtId="164" fontId="16" fillId="16" borderId="111" xfId="0" applyNumberFormat="1" applyFont="1" applyFill="1" applyBorder="1" applyAlignment="1" applyProtection="1">
      <alignment horizontal="center" vertical="center"/>
    </xf>
    <xf numFmtId="164" fontId="4" fillId="16" borderId="111" xfId="0" applyNumberFormat="1" applyFont="1" applyFill="1" applyBorder="1" applyAlignment="1" applyProtection="1">
      <alignment vertical="center"/>
    </xf>
    <xf numFmtId="0" fontId="16" fillId="16" borderId="119" xfId="0" applyFont="1" applyFill="1" applyBorder="1" applyAlignment="1" applyProtection="1">
      <alignment horizontal="center" vertical="center"/>
    </xf>
    <xf numFmtId="164" fontId="16" fillId="16" borderId="120" xfId="0" applyNumberFormat="1" applyFont="1" applyFill="1" applyBorder="1" applyAlignment="1" applyProtection="1">
      <alignment horizontal="center" vertical="center"/>
    </xf>
    <xf numFmtId="164" fontId="5" fillId="16" borderId="120" xfId="0" applyNumberFormat="1" applyFont="1" applyFill="1" applyBorder="1" applyAlignment="1" applyProtection="1">
      <alignment vertical="center"/>
    </xf>
    <xf numFmtId="0" fontId="16" fillId="20" borderId="111" xfId="0" applyFont="1" applyFill="1" applyBorder="1" applyAlignment="1" applyProtection="1">
      <alignment horizontal="center" vertical="center"/>
    </xf>
    <xf numFmtId="164" fontId="16" fillId="20" borderId="111" xfId="0" applyNumberFormat="1" applyFont="1" applyFill="1" applyBorder="1" applyAlignment="1" applyProtection="1">
      <alignment horizontal="center" vertical="center"/>
    </xf>
    <xf numFmtId="164" fontId="5" fillId="20" borderId="111" xfId="0" applyNumberFormat="1" applyFont="1" applyFill="1" applyBorder="1" applyAlignment="1" applyProtection="1">
      <alignment vertical="center"/>
    </xf>
    <xf numFmtId="38" fontId="107" fillId="14" borderId="121" xfId="0" applyNumberFormat="1" applyFont="1" applyFill="1" applyBorder="1" applyAlignment="1" applyProtection="1">
      <alignment horizontal="right"/>
      <protection locked="0"/>
    </xf>
    <xf numFmtId="164" fontId="16" fillId="16" borderId="118" xfId="0" applyNumberFormat="1" applyFont="1" applyFill="1" applyBorder="1" applyAlignment="1" applyProtection="1">
      <alignment horizontal="center" vertical="center"/>
    </xf>
    <xf numFmtId="164" fontId="5" fillId="16" borderId="111" xfId="0" applyNumberFormat="1" applyFont="1" applyFill="1" applyBorder="1" applyAlignment="1" applyProtection="1">
      <alignment vertical="center"/>
    </xf>
    <xf numFmtId="0" fontId="8" fillId="16" borderId="104" xfId="0" applyFont="1" applyFill="1" applyBorder="1" applyAlignment="1" applyProtection="1">
      <alignment vertical="center"/>
    </xf>
    <xf numFmtId="0" fontId="15" fillId="20" borderId="122" xfId="0" applyFont="1" applyFill="1" applyBorder="1" applyAlignment="1" applyProtection="1">
      <alignment horizontal="left" vertical="center"/>
    </xf>
    <xf numFmtId="164" fontId="16" fillId="20" borderId="122" xfId="0" applyNumberFormat="1" applyFont="1" applyFill="1" applyBorder="1" applyAlignment="1" applyProtection="1">
      <alignment horizontal="center" vertical="center"/>
    </xf>
    <xf numFmtId="164" fontId="5" fillId="20" borderId="122" xfId="0" applyNumberFormat="1" applyFont="1" applyFill="1" applyBorder="1" applyAlignment="1" applyProtection="1">
      <alignment vertical="center"/>
    </xf>
    <xf numFmtId="0" fontId="94" fillId="13" borderId="123"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1" xfId="0" applyFont="1" applyFill="1" applyBorder="1" applyAlignment="1" applyProtection="1">
      <alignment horizontal="left" vertical="center" indent="2"/>
    </xf>
    <xf numFmtId="0" fontId="4" fillId="0" borderId="101"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4"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6" xfId="0" applyNumberFormat="1" applyFont="1" applyFill="1" applyBorder="1" applyAlignment="1">
      <alignment horizontal="left" vertical="center" wrapText="1" indent="2"/>
    </xf>
    <xf numFmtId="0" fontId="4" fillId="0" borderId="126"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4"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6" xfId="0" applyNumberFormat="1" applyFont="1" applyBorder="1" applyAlignment="1">
      <alignment horizontal="left" vertical="center" wrapText="1" indent="2"/>
    </xf>
    <xf numFmtId="3" fontId="4" fillId="0" borderId="124" xfId="0" applyNumberFormat="1" applyFont="1" applyFill="1" applyBorder="1" applyAlignment="1">
      <alignment horizontal="left" vertical="center" wrapText="1" indent="2"/>
    </xf>
    <xf numFmtId="3" fontId="5" fillId="4" borderId="124" xfId="0" applyNumberFormat="1" applyFont="1" applyFill="1" applyBorder="1" applyAlignment="1">
      <alignment horizontal="left" vertical="center" wrapText="1"/>
    </xf>
    <xf numFmtId="164" fontId="5" fillId="4" borderId="124"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4"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4"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6" xfId="0" applyFont="1" applyFill="1" applyBorder="1" applyAlignment="1">
      <alignment horizontal="left" vertical="center" wrapText="1"/>
    </xf>
    <xf numFmtId="3" fontId="5" fillId="4" borderId="126"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4"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4"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5" xfId="0" applyNumberFormat="1" applyFont="1" applyFill="1" applyBorder="1" applyAlignment="1">
      <alignment horizontal="center" vertical="center"/>
    </xf>
    <xf numFmtId="38" fontId="10" fillId="3" borderId="126" xfId="0" applyNumberFormat="1" applyFont="1" applyFill="1" applyBorder="1" applyAlignment="1" applyProtection="1">
      <alignment horizontal="right"/>
    </xf>
    <xf numFmtId="49" fontId="4" fillId="0" borderId="126"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6"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6"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4" xfId="12" applyFont="1" applyBorder="1" applyAlignment="1" applyProtection="1">
      <alignment vertical="center"/>
    </xf>
    <xf numFmtId="0" fontId="8" fillId="0" borderId="127" xfId="12" applyFont="1" applyBorder="1" applyAlignment="1" applyProtection="1">
      <alignment vertical="center"/>
    </xf>
    <xf numFmtId="0" fontId="8" fillId="0" borderId="125"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8" xfId="0" applyFont="1" applyFill="1" applyBorder="1" applyAlignment="1" applyProtection="1">
      <alignment horizontal="left" vertical="center" indent="2"/>
    </xf>
    <xf numFmtId="0" fontId="4" fillId="0" borderId="129"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6" xfId="0" applyNumberFormat="1" applyFont="1" applyFill="1" applyBorder="1" applyAlignment="1">
      <alignment horizontal="center" vertical="center"/>
    </xf>
    <xf numFmtId="3" fontId="10" fillId="3" borderId="126" xfId="0" applyNumberFormat="1" applyFont="1" applyFill="1" applyBorder="1" applyAlignment="1">
      <alignment horizontal="center"/>
    </xf>
    <xf numFmtId="3" fontId="10" fillId="3" borderId="126" xfId="0" applyNumberFormat="1" applyFont="1" applyFill="1" applyBorder="1" applyAlignment="1">
      <alignment horizontal="right"/>
    </xf>
    <xf numFmtId="3" fontId="10" fillId="15" borderId="130" xfId="0" applyNumberFormat="1" applyFont="1" applyFill="1" applyBorder="1" applyAlignment="1">
      <alignment horizontal="center"/>
    </xf>
    <xf numFmtId="3" fontId="10" fillId="15" borderId="130" xfId="0" applyNumberFormat="1" applyFont="1" applyFill="1" applyBorder="1" applyAlignment="1">
      <alignment horizontal="right"/>
    </xf>
    <xf numFmtId="3" fontId="10" fillId="15" borderId="131"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7" xfId="0" applyFont="1" applyBorder="1"/>
    <xf numFmtId="0" fontId="14" fillId="0" borderId="138" xfId="0" applyFont="1" applyBorder="1"/>
    <xf numFmtId="164" fontId="53" fillId="5" borderId="25" xfId="0" applyNumberFormat="1" applyFont="1" applyFill="1" applyBorder="1"/>
    <xf numFmtId="0" fontId="10" fillId="0" borderId="137"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39"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2" xfId="0" applyFont="1" applyBorder="1"/>
    <xf numFmtId="164" fontId="53" fillId="0" borderId="140" xfId="0" applyNumberFormat="1" applyFont="1" applyBorder="1" applyAlignment="1">
      <alignment vertical="center"/>
    </xf>
    <xf numFmtId="0" fontId="10" fillId="0" borderId="141"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2"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2" xfId="3" applyNumberFormat="1" applyFont="1" applyBorder="1" applyAlignment="1">
      <alignment horizontal="center" vertical="center"/>
    </xf>
    <xf numFmtId="0" fontId="3" fillId="0" borderId="132"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3"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7"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5" xfId="14" applyFont="1" applyFill="1" applyBorder="1" applyAlignment="1">
      <alignment horizontal="center" vertical="top" wrapText="1"/>
    </xf>
    <xf numFmtId="0" fontId="2" fillId="0" borderId="0" xfId="14" applyAlignment="1">
      <alignment wrapText="1"/>
    </xf>
    <xf numFmtId="0" fontId="94" fillId="15" borderId="146" xfId="14" applyFont="1" applyFill="1" applyBorder="1" applyAlignment="1">
      <alignment horizontal="center" vertical="center" wrapText="1"/>
    </xf>
    <xf numFmtId="0" fontId="94" fillId="16" borderId="147" xfId="14" applyFont="1" applyFill="1" applyBorder="1" applyAlignment="1">
      <alignment horizontal="center" vertical="center" wrapText="1"/>
    </xf>
    <xf numFmtId="49" fontId="101" fillId="0" borderId="107" xfId="14" applyNumberFormat="1" applyFont="1" applyBorder="1" applyAlignment="1" applyProtection="1">
      <alignment horizontal="center" vertical="center"/>
      <protection locked="0"/>
    </xf>
    <xf numFmtId="0" fontId="94" fillId="0" borderId="107" xfId="14" applyFont="1" applyFill="1" applyBorder="1" applyAlignment="1" applyProtection="1">
      <alignment horizontal="center" vertical="center" wrapText="1"/>
      <protection locked="0"/>
    </xf>
    <xf numFmtId="0" fontId="99" fillId="17" borderId="107" xfId="14" applyFont="1" applyFill="1" applyBorder="1"/>
    <xf numFmtId="0" fontId="101" fillId="0" borderId="107" xfId="14" applyFont="1" applyBorder="1" applyAlignment="1">
      <alignment horizontal="left" vertical="center" wrapText="1"/>
    </xf>
    <xf numFmtId="49" fontId="101" fillId="17" borderId="107" xfId="14" applyNumberFormat="1" applyFont="1" applyFill="1" applyBorder="1" applyAlignment="1">
      <alignment horizontal="center" vertical="center"/>
    </xf>
    <xf numFmtId="0" fontId="95" fillId="17" borderId="109" xfId="14" applyFont="1" applyFill="1" applyBorder="1" applyAlignment="1">
      <alignment horizontal="center"/>
    </xf>
    <xf numFmtId="0" fontId="95" fillId="0" borderId="106" xfId="14" applyFont="1" applyFill="1" applyBorder="1" applyAlignment="1">
      <alignment horizontal="left" vertical="center" wrapText="1"/>
    </xf>
    <xf numFmtId="49" fontId="101" fillId="0" borderId="106" xfId="14" applyNumberFormat="1" applyFont="1" applyBorder="1" applyAlignment="1" applyProtection="1">
      <alignment horizontal="center" vertical="center"/>
      <protection locked="0"/>
    </xf>
    <xf numFmtId="49" fontId="94" fillId="0" borderId="110" xfId="14" applyNumberFormat="1" applyFont="1" applyFill="1" applyBorder="1" applyAlignment="1" applyProtection="1">
      <alignment horizontal="center" vertical="center"/>
      <protection locked="0"/>
    </xf>
    <xf numFmtId="0" fontId="99" fillId="0" borderId="106" xfId="14" applyFont="1" applyBorder="1" applyProtection="1">
      <protection locked="0"/>
    </xf>
    <xf numFmtId="49" fontId="94" fillId="0" borderId="108" xfId="14" applyNumberFormat="1" applyFont="1" applyFill="1" applyBorder="1" applyAlignment="1" applyProtection="1">
      <alignment horizontal="center" vertical="center"/>
      <protection locked="0"/>
    </xf>
    <xf numFmtId="0" fontId="2" fillId="0" borderId="0" xfId="14"/>
    <xf numFmtId="0" fontId="102" fillId="0" borderId="148" xfId="14" applyFont="1" applyBorder="1" applyAlignment="1">
      <alignment vertical="top"/>
    </xf>
    <xf numFmtId="0" fontId="103" fillId="18" borderId="139" xfId="14" applyFont="1" applyFill="1" applyBorder="1" applyAlignment="1">
      <alignment vertical="top"/>
    </xf>
    <xf numFmtId="0" fontId="102" fillId="0" borderId="148"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6" xfId="14" applyFont="1" applyFill="1" applyBorder="1" applyAlignment="1" applyProtection="1">
      <alignment horizontal="left" vertical="center"/>
      <protection locked="0"/>
    </xf>
    <xf numFmtId="0" fontId="95" fillId="0" borderId="106" xfId="14" applyFont="1" applyBorder="1" applyAlignment="1">
      <alignment horizontal="left" vertical="center" wrapText="1"/>
    </xf>
    <xf numFmtId="0" fontId="99" fillId="0" borderId="0" xfId="14" applyFont="1" applyProtection="1"/>
    <xf numFmtId="0" fontId="4" fillId="0" borderId="152" xfId="3" applyNumberFormat="1" applyFont="1" applyBorder="1" applyProtection="1"/>
    <xf numFmtId="0" fontId="4" fillId="0" borderId="153" xfId="3" applyNumberFormat="1" applyFont="1" applyBorder="1" applyProtection="1"/>
    <xf numFmtId="0" fontId="4" fillId="0" borderId="43" xfId="3" applyNumberFormat="1" applyFont="1" applyBorder="1" applyProtection="1"/>
    <xf numFmtId="0" fontId="4" fillId="0" borderId="155" xfId="3" applyNumberFormat="1" applyFont="1" applyBorder="1" applyProtection="1"/>
    <xf numFmtId="0" fontId="5" fillId="0" borderId="2" xfId="0" applyFont="1" applyBorder="1" applyAlignment="1" applyProtection="1">
      <alignment horizontal="right" wrapText="1" indent="1"/>
    </xf>
    <xf numFmtId="14" fontId="6" fillId="0" borderId="79"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2" xfId="3" applyNumberFormat="1" applyFont="1" applyBorder="1" applyAlignment="1" applyProtection="1">
      <alignment horizontal="center"/>
    </xf>
    <xf numFmtId="0" fontId="4" fillId="0" borderId="153" xfId="3" applyNumberFormat="1" applyFont="1" applyBorder="1" applyAlignment="1" applyProtection="1">
      <alignment horizontal="centerContinuous"/>
    </xf>
    <xf numFmtId="0" fontId="4" fillId="0" borderId="152"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4"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0" fontId="15" fillId="0" borderId="0" xfId="3" applyFont="1" applyFill="1" applyProtection="1"/>
    <xf numFmtId="169"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7" xfId="0" applyFont="1" applyBorder="1" applyAlignment="1" applyProtection="1">
      <alignment horizontal="left" vertical="center" indent="2"/>
    </xf>
    <xf numFmtId="1" fontId="4" fillId="0" borderId="126"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8"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1" xfId="3" quotePrefix="1" applyNumberFormat="1" applyFont="1" applyBorder="1" applyAlignment="1" applyProtection="1">
      <alignment horizontal="left"/>
    </xf>
    <xf numFmtId="0" fontId="10" fillId="0" borderId="151" xfId="3" applyNumberFormat="1" applyFont="1" applyBorder="1" applyAlignment="1" applyProtection="1"/>
    <xf numFmtId="0" fontId="10" fillId="0" borderId="151"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4" xfId="3" applyNumberFormat="1" applyFont="1" applyBorder="1" applyProtection="1"/>
    <xf numFmtId="0" fontId="10" fillId="0" borderId="5" xfId="3" applyNumberFormat="1" applyFont="1" applyBorder="1" applyProtection="1"/>
    <xf numFmtId="0" fontId="10" fillId="0" borderId="151"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5"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2"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0" fontId="5" fillId="23" borderId="74" xfId="3" applyFont="1" applyFill="1" applyBorder="1" applyAlignment="1" applyProtection="1">
      <alignment horizontal="center"/>
    </xf>
    <xf numFmtId="0" fontId="5" fillId="23" borderId="73" xfId="3" applyFont="1" applyFill="1" applyBorder="1" applyAlignment="1" applyProtection="1">
      <alignment horizontal="center"/>
    </xf>
    <xf numFmtId="0" fontId="15" fillId="0" borderId="79" xfId="3" applyFont="1" applyBorder="1" applyProtection="1"/>
    <xf numFmtId="169" fontId="3" fillId="0" borderId="79" xfId="3" applyNumberFormat="1" applyBorder="1" applyProtection="1"/>
    <xf numFmtId="0" fontId="3" fillId="0" borderId="79" xfId="3" applyBorder="1" applyProtection="1"/>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4" xfId="3" applyFont="1" applyBorder="1" applyProtection="1"/>
    <xf numFmtId="0" fontId="10" fillId="0" borderId="155"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9"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2" xfId="3" applyNumberFormat="1" applyBorder="1" applyProtection="1"/>
    <xf numFmtId="0" fontId="3" fillId="0" borderId="152" xfId="3" applyBorder="1" applyProtection="1"/>
    <xf numFmtId="0" fontId="3" fillId="0" borderId="152"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7" xfId="3" applyNumberFormat="1" applyFont="1" applyBorder="1" applyAlignment="1" applyProtection="1">
      <alignment horizontal="center"/>
    </xf>
    <xf numFmtId="169" fontId="4" fillId="0" borderId="78" xfId="3" applyNumberFormat="1" applyFont="1" applyBorder="1" applyAlignment="1" applyProtection="1">
      <alignment horizontal="center"/>
      <protection locked="0"/>
    </xf>
    <xf numFmtId="169" fontId="117" fillId="0" borderId="0" xfId="3" applyNumberFormat="1" applyFont="1" applyProtection="1"/>
    <xf numFmtId="6" fontId="115" fillId="0" borderId="77" xfId="3" applyNumberFormat="1" applyFont="1" applyBorder="1" applyProtection="1"/>
    <xf numFmtId="6" fontId="115" fillId="0" borderId="0" xfId="3" applyNumberFormat="1" applyFont="1" applyBorder="1" applyProtection="1"/>
    <xf numFmtId="10" fontId="5" fillId="0" borderId="78"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9" xfId="3" applyNumberFormat="1" applyFont="1" applyBorder="1" applyProtection="1"/>
    <xf numFmtId="0" fontId="50" fillId="0" borderId="79" xfId="3" applyFont="1" applyBorder="1" applyAlignment="1" applyProtection="1">
      <alignment horizontal="center"/>
    </xf>
    <xf numFmtId="0" fontId="50" fillId="0" borderId="79"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2"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2" xfId="3" quotePrefix="1" applyFont="1" applyBorder="1" applyAlignment="1" applyProtection="1">
      <alignment horizontal="left"/>
    </xf>
    <xf numFmtId="0" fontId="10" fillId="0" borderId="152" xfId="3" applyFont="1" applyBorder="1" applyProtection="1"/>
    <xf numFmtId="0" fontId="10" fillId="0" borderId="152" xfId="3" applyFont="1" applyBorder="1" applyAlignment="1" applyProtection="1">
      <alignment horizontal="center"/>
    </xf>
    <xf numFmtId="0" fontId="5" fillId="0" borderId="152" xfId="3" applyFont="1" applyBorder="1" applyProtection="1"/>
    <xf numFmtId="0" fontId="5" fillId="0" borderId="152" xfId="3" applyFont="1" applyBorder="1" applyAlignment="1" applyProtection="1">
      <alignment horizontal="left"/>
    </xf>
    <xf numFmtId="0" fontId="15" fillId="11" borderId="151" xfId="3" applyFont="1" applyFill="1" applyBorder="1" applyProtection="1"/>
    <xf numFmtId="0" fontId="15" fillId="11" borderId="152" xfId="3" applyFont="1" applyFill="1" applyBorder="1" applyProtection="1"/>
    <xf numFmtId="0" fontId="3" fillId="11" borderId="152" xfId="3" applyFill="1" applyBorder="1" applyProtection="1"/>
    <xf numFmtId="0" fontId="3" fillId="11" borderId="152" xfId="3" applyFill="1" applyBorder="1" applyAlignment="1" applyProtection="1">
      <alignment horizontal="center"/>
    </xf>
    <xf numFmtId="0" fontId="3" fillId="11" borderId="153" xfId="3" applyFill="1" applyBorder="1" applyProtection="1"/>
    <xf numFmtId="0" fontId="3" fillId="11" borderId="155" xfId="3" applyFill="1" applyBorder="1" applyAlignment="1" applyProtection="1">
      <alignment horizontal="center"/>
    </xf>
    <xf numFmtId="0" fontId="3" fillId="0" borderId="79" xfId="3" applyFill="1" applyBorder="1" applyProtection="1"/>
    <xf numFmtId="0" fontId="3" fillId="0" borderId="79" xfId="3" applyFill="1" applyBorder="1" applyAlignment="1" applyProtection="1">
      <alignment horizontal="center"/>
    </xf>
    <xf numFmtId="0" fontId="5" fillId="11" borderId="151" xfId="3" applyFont="1" applyFill="1" applyBorder="1" applyProtection="1"/>
    <xf numFmtId="0" fontId="5" fillId="11" borderId="152" xfId="3" applyFont="1" applyFill="1" applyBorder="1" applyProtection="1"/>
    <xf numFmtId="0" fontId="47" fillId="0" borderId="159" xfId="3" applyFont="1" applyBorder="1" applyAlignment="1" applyProtection="1">
      <alignment horizontal="left"/>
    </xf>
    <xf numFmtId="0" fontId="3" fillId="0" borderId="159" xfId="3" applyBorder="1" applyProtection="1"/>
    <xf numFmtId="0" fontId="3" fillId="0" borderId="159" xfId="3" applyBorder="1" applyAlignment="1" applyProtection="1">
      <alignment horizontal="center"/>
    </xf>
    <xf numFmtId="49" fontId="3" fillId="0" borderId="79" xfId="3" applyNumberFormat="1" applyFont="1" applyBorder="1" applyAlignment="1" applyProtection="1">
      <protection locked="0"/>
    </xf>
    <xf numFmtId="0" fontId="3" fillId="0" borderId="79" xfId="3" applyBorder="1" applyProtection="1">
      <protection locked="0"/>
    </xf>
    <xf numFmtId="0" fontId="3" fillId="0" borderId="79"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4"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17" applyFont="1" applyFill="1" applyProtection="1"/>
    <xf numFmtId="0" fontId="3" fillId="0" borderId="0" xfId="17" applyFont="1" applyFill="1" applyAlignment="1" applyProtection="1">
      <alignment horizontal="center"/>
    </xf>
    <xf numFmtId="0" fontId="3" fillId="0" borderId="0" xfId="17" applyFont="1"/>
    <xf numFmtId="0" fontId="3" fillId="0" borderId="160" xfId="17" applyFont="1" applyFill="1" applyBorder="1" applyProtection="1"/>
    <xf numFmtId="0" fontId="3" fillId="0" borderId="160" xfId="17" applyFont="1" applyFill="1" applyBorder="1" applyAlignment="1" applyProtection="1"/>
    <xf numFmtId="0" fontId="3" fillId="0" borderId="0" xfId="17" applyFont="1" applyAlignment="1">
      <alignment horizontal="center"/>
    </xf>
    <xf numFmtId="43" fontId="3" fillId="0" borderId="0" xfId="18" applyFont="1" applyFill="1"/>
    <xf numFmtId="0" fontId="3" fillId="0" borderId="0" xfId="17" applyFont="1" applyFill="1" applyAlignment="1" applyProtection="1"/>
    <xf numFmtId="0" fontId="3" fillId="0" borderId="0" xfId="17" applyFont="1" applyFill="1" applyAlignment="1" applyProtection="1">
      <alignment horizontal="left" indent="1"/>
    </xf>
    <xf numFmtId="43" fontId="3" fillId="0" borderId="0" xfId="18" applyFont="1" applyFill="1" applyAlignment="1" applyProtection="1">
      <alignment horizontal="center"/>
    </xf>
    <xf numFmtId="43" fontId="3" fillId="0" borderId="0" xfId="18" applyFont="1" applyFill="1" applyProtection="1"/>
    <xf numFmtId="0" fontId="3" fillId="0" borderId="0" xfId="17" applyFont="1" applyFill="1" applyAlignment="1" applyProtection="1">
      <alignment horizontal="left" indent="4"/>
    </xf>
    <xf numFmtId="43" fontId="3" fillId="0" borderId="0" xfId="18" applyFont="1" applyFill="1" applyAlignment="1"/>
    <xf numFmtId="180" fontId="3" fillId="0" borderId="0" xfId="17" applyNumberFormat="1" applyFont="1" applyFill="1" applyAlignment="1" applyProtection="1">
      <alignment horizontal="center"/>
    </xf>
    <xf numFmtId="0" fontId="3" fillId="0" borderId="160" xfId="17" applyFont="1" applyFill="1" applyBorder="1" applyAlignment="1" applyProtection="1">
      <alignment horizontal="left"/>
    </xf>
    <xf numFmtId="43" fontId="6" fillId="0" borderId="0" xfId="18" applyFont="1" applyFill="1" applyAlignment="1" applyProtection="1"/>
    <xf numFmtId="43" fontId="6" fillId="0" borderId="0" xfId="18" applyFont="1" applyFill="1" applyAlignment="1" applyProtection="1">
      <alignment horizontal="center"/>
    </xf>
    <xf numFmtId="0" fontId="3" fillId="0" borderId="0" xfId="17" applyFont="1" applyFill="1" applyAlignment="1" applyProtection="1">
      <alignment horizontal="left" indent="5"/>
    </xf>
    <xf numFmtId="43" fontId="3" fillId="0" borderId="0" xfId="17" applyNumberFormat="1" applyFont="1" applyFill="1" applyAlignment="1" applyProtection="1">
      <alignment horizontal="center"/>
    </xf>
    <xf numFmtId="0" fontId="3" fillId="0" borderId="160" xfId="17" applyFont="1" applyFill="1" applyBorder="1" applyAlignment="1" applyProtection="1">
      <alignment horizontal="center"/>
    </xf>
    <xf numFmtId="43" fontId="3" fillId="0" borderId="160" xfId="17" applyNumberFormat="1" applyFont="1" applyFill="1" applyBorder="1" applyAlignment="1" applyProtection="1">
      <alignment horizontal="center"/>
    </xf>
    <xf numFmtId="0" fontId="6" fillId="0" borderId="0" xfId="17" applyFont="1" applyFill="1" applyAlignment="1" applyProtection="1">
      <alignment horizontal="center"/>
    </xf>
    <xf numFmtId="0" fontId="3" fillId="0" borderId="0" xfId="17" quotePrefix="1" applyFont="1" applyFill="1" applyAlignment="1" applyProtection="1">
      <alignment horizontal="center"/>
    </xf>
    <xf numFmtId="0" fontId="3" fillId="0" borderId="0" xfId="17" applyFont="1" applyFill="1" applyProtection="1">
      <protection locked="0"/>
    </xf>
    <xf numFmtId="0" fontId="3" fillId="0" borderId="0" xfId="17" applyFont="1" applyFill="1" applyAlignment="1" applyProtection="1">
      <alignment horizontal="center"/>
      <protection locked="0"/>
    </xf>
    <xf numFmtId="0" fontId="3" fillId="0" borderId="0" xfId="17" applyFont="1" applyFill="1" applyAlignment="1" applyProtection="1">
      <protection locked="0"/>
    </xf>
    <xf numFmtId="0" fontId="3" fillId="0" borderId="79" xfId="17" applyFont="1" applyFill="1" applyBorder="1" applyAlignment="1" applyProtection="1">
      <alignment horizontal="left" indent="1"/>
      <protection locked="0"/>
    </xf>
    <xf numFmtId="0" fontId="3" fillId="0" borderId="79" xfId="17" applyFont="1" applyFill="1" applyBorder="1" applyProtection="1">
      <protection locked="0"/>
    </xf>
    <xf numFmtId="0" fontId="3" fillId="0" borderId="79" xfId="17" applyFont="1" applyFill="1" applyBorder="1" applyAlignment="1" applyProtection="1">
      <alignment horizontal="center"/>
      <protection locked="0"/>
    </xf>
    <xf numFmtId="0" fontId="3" fillId="0" borderId="79" xfId="17" applyFont="1" applyFill="1" applyBorder="1" applyAlignment="1" applyProtection="1">
      <protection locked="0"/>
    </xf>
    <xf numFmtId="0" fontId="3" fillId="0" borderId="0" xfId="17" applyFont="1" applyFill="1" applyBorder="1" applyAlignment="1" applyProtection="1">
      <alignment horizontal="left" indent="1"/>
      <protection locked="0"/>
    </xf>
    <xf numFmtId="0" fontId="3" fillId="0" borderId="0" xfId="17" applyFont="1" applyFill="1" applyBorder="1" applyProtection="1">
      <protection locked="0"/>
    </xf>
    <xf numFmtId="0" fontId="3" fillId="0" borderId="0" xfId="17" applyFont="1" applyFill="1" applyBorder="1" applyAlignment="1" applyProtection="1">
      <alignment horizontal="center"/>
      <protection locked="0"/>
    </xf>
    <xf numFmtId="0" fontId="3" fillId="0" borderId="0" xfId="17" applyFont="1" applyFill="1" applyBorder="1" applyAlignment="1" applyProtection="1">
      <protection locked="0"/>
    </xf>
    <xf numFmtId="0" fontId="3" fillId="0" borderId="0" xfId="17" applyFont="1" applyFill="1" applyBorder="1" applyAlignment="1" applyProtection="1">
      <alignment horizontal="left"/>
      <protection locked="0"/>
    </xf>
    <xf numFmtId="37" fontId="3" fillId="0" borderId="0" xfId="17" applyNumberFormat="1" applyFont="1" applyFill="1" applyBorder="1" applyProtection="1">
      <protection locked="0"/>
    </xf>
    <xf numFmtId="37" fontId="3" fillId="0" borderId="0" xfId="17" applyNumberFormat="1" applyFont="1" applyFill="1" applyBorder="1" applyAlignment="1" applyProtection="1">
      <protection locked="0"/>
    </xf>
    <xf numFmtId="180" fontId="3" fillId="0" borderId="0" xfId="17" applyNumberFormat="1" applyFont="1" applyFill="1" applyBorder="1" applyProtection="1">
      <protection locked="0"/>
    </xf>
    <xf numFmtId="0" fontId="3" fillId="0" borderId="0" xfId="17" applyFont="1" applyFill="1" applyBorder="1" applyAlignment="1" applyProtection="1">
      <alignment horizontal="left" indent="3"/>
      <protection locked="0"/>
    </xf>
    <xf numFmtId="180" fontId="3" fillId="0" borderId="79" xfId="17" applyNumberFormat="1" applyFont="1" applyFill="1" applyBorder="1" applyProtection="1">
      <protection locked="0"/>
    </xf>
    <xf numFmtId="37" fontId="3" fillId="0" borderId="79" xfId="17" applyNumberFormat="1" applyFont="1" applyFill="1" applyBorder="1" applyAlignment="1" applyProtection="1">
      <protection locked="0"/>
    </xf>
    <xf numFmtId="0" fontId="3" fillId="0" borderId="0" xfId="17" quotePrefix="1" applyFont="1" applyFill="1" applyBorder="1" applyAlignment="1" applyProtection="1">
      <alignment horizontal="center"/>
      <protection locked="0"/>
    </xf>
    <xf numFmtId="0" fontId="3" fillId="0" borderId="79" xfId="17" applyFont="1" applyFill="1" applyBorder="1" applyAlignment="1" applyProtection="1">
      <alignment horizontal="left" indent="3"/>
      <protection locked="0"/>
    </xf>
    <xf numFmtId="0" fontId="6" fillId="0" borderId="79" xfId="17" applyNumberFormat="1" applyFont="1" applyFill="1" applyBorder="1" applyAlignment="1" applyProtection="1">
      <protection locked="0"/>
    </xf>
    <xf numFmtId="0" fontId="6" fillId="0" borderId="0" xfId="17" applyNumberFormat="1" applyFont="1" applyFill="1" applyBorder="1" applyAlignment="1" applyProtection="1">
      <protection locked="0"/>
    </xf>
    <xf numFmtId="0" fontId="3" fillId="0" borderId="0" xfId="17" applyFont="1" applyFill="1" applyAlignment="1" applyProtection="1">
      <alignment horizontal="left" indent="2"/>
      <protection locked="0"/>
    </xf>
    <xf numFmtId="0" fontId="3" fillId="0" borderId="0" xfId="17" applyFont="1" applyFill="1" applyAlignment="1" applyProtection="1">
      <alignment horizontal="left" indent="3"/>
      <protection locked="0"/>
    </xf>
    <xf numFmtId="180" fontId="3" fillId="0" borderId="0" xfId="17" applyNumberFormat="1" applyFont="1" applyFill="1" applyProtection="1">
      <protection locked="0"/>
    </xf>
    <xf numFmtId="0" fontId="3" fillId="0" borderId="0" xfId="0" applyFont="1" applyProtection="1">
      <protection locked="0"/>
    </xf>
    <xf numFmtId="0" fontId="3" fillId="0" borderId="79" xfId="17" quotePrefix="1" applyFont="1" applyFill="1" applyBorder="1" applyAlignment="1" applyProtection="1">
      <alignment horizontal="center"/>
      <protection locked="0"/>
    </xf>
    <xf numFmtId="0" fontId="3" fillId="0" borderId="79" xfId="17" applyFont="1" applyFill="1" applyBorder="1" applyAlignment="1" applyProtection="1">
      <alignment horizontal="left" indent="2"/>
      <protection locked="0"/>
    </xf>
    <xf numFmtId="0" fontId="3" fillId="0" borderId="0" xfId="17" applyNumberFormat="1" applyFont="1" applyFill="1" applyBorder="1" applyAlignment="1" applyProtection="1">
      <protection locked="0"/>
    </xf>
    <xf numFmtId="0" fontId="3" fillId="0" borderId="79" xfId="17" applyNumberFormat="1" applyFont="1" applyFill="1" applyBorder="1" applyAlignment="1" applyProtection="1">
      <protection locked="0"/>
    </xf>
    <xf numFmtId="0" fontId="3" fillId="0" borderId="0" xfId="0" applyFont="1" applyFill="1" applyProtection="1">
      <protection locked="0"/>
    </xf>
    <xf numFmtId="180" fontId="3" fillId="0" borderId="0" xfId="17" applyNumberFormat="1" applyFont="1" applyFill="1" applyBorder="1" applyAlignment="1" applyProtection="1">
      <alignment horizontal="center"/>
      <protection locked="0"/>
    </xf>
    <xf numFmtId="180" fontId="3" fillId="0" borderId="79" xfId="17" applyNumberFormat="1" applyFont="1" applyFill="1" applyBorder="1" applyAlignment="1" applyProtection="1">
      <alignment horizontal="center"/>
      <protection locked="0"/>
    </xf>
    <xf numFmtId="0" fontId="3" fillId="0" borderId="0" xfId="17" applyFont="1" applyFill="1" applyBorder="1" applyAlignment="1" applyProtection="1">
      <alignment horizontal="left" indent="5"/>
      <protection locked="0"/>
    </xf>
    <xf numFmtId="0" fontId="3" fillId="0" borderId="0" xfId="17" applyFont="1" applyFill="1" applyBorder="1" applyAlignment="1" applyProtection="1">
      <alignment horizontal="left" indent="2"/>
      <protection locked="0"/>
    </xf>
    <xf numFmtId="0" fontId="3" fillId="0" borderId="161" xfId="17" quotePrefix="1" applyFont="1" applyFill="1" applyBorder="1" applyAlignment="1" applyProtection="1">
      <alignment horizontal="center"/>
      <protection locked="0"/>
    </xf>
    <xf numFmtId="180" fontId="3" fillId="0" borderId="161" xfId="17" applyNumberFormat="1" applyFont="1" applyFill="1" applyBorder="1" applyProtection="1">
      <protection locked="0"/>
    </xf>
    <xf numFmtId="180" fontId="3" fillId="0" borderId="79" xfId="17" applyNumberFormat="1" applyFont="1" applyFill="1" applyBorder="1" applyAlignment="1" applyProtection="1">
      <alignment horizontal="right"/>
      <protection locked="0"/>
    </xf>
    <xf numFmtId="180" fontId="3" fillId="0" borderId="0" xfId="17" applyNumberFormat="1" applyFont="1" applyFill="1" applyBorder="1" applyAlignment="1" applyProtection="1">
      <alignment horizontal="right"/>
      <protection locked="0"/>
    </xf>
    <xf numFmtId="0" fontId="3" fillId="0" borderId="0" xfId="17" applyFont="1" applyFill="1" applyAlignment="1" applyProtection="1">
      <alignment horizontal="left" indent="1"/>
      <protection locked="0"/>
    </xf>
    <xf numFmtId="0" fontId="6" fillId="0" borderId="0" xfId="17" applyNumberFormat="1" applyFont="1" applyFill="1" applyBorder="1" applyAlignment="1" applyProtection="1">
      <alignment horizontal="left"/>
      <protection locked="0"/>
    </xf>
    <xf numFmtId="0" fontId="6" fillId="0" borderId="79" xfId="17" applyNumberFormat="1" applyFont="1" applyFill="1" applyBorder="1" applyAlignment="1" applyProtection="1">
      <alignment horizontal="left"/>
      <protection locked="0"/>
    </xf>
    <xf numFmtId="0" fontId="3" fillId="0" borderId="0" xfId="3" applyFont="1" applyFill="1" applyBorder="1" applyAlignment="1" applyProtection="1">
      <alignment horizontal="left" indent="3"/>
      <protection locked="0"/>
    </xf>
    <xf numFmtId="0" fontId="6" fillId="0" borderId="0" xfId="17" applyFont="1" applyFill="1" applyBorder="1" applyAlignment="1" applyProtection="1">
      <alignment horizontal="left" indent="5"/>
      <protection locked="0"/>
    </xf>
    <xf numFmtId="0" fontId="6" fillId="0" borderId="0" xfId="17" applyFont="1" applyFill="1" applyBorder="1" applyProtection="1">
      <protection locked="0"/>
    </xf>
    <xf numFmtId="0" fontId="6" fillId="0" borderId="0" xfId="17" applyFont="1" applyFill="1" applyBorder="1" applyAlignment="1" applyProtection="1">
      <alignment horizontal="center"/>
      <protection locked="0"/>
    </xf>
    <xf numFmtId="180" fontId="6" fillId="0" borderId="0" xfId="17" applyNumberFormat="1" applyFont="1" applyFill="1" applyBorder="1" applyProtection="1">
      <protection locked="0"/>
    </xf>
    <xf numFmtId="0" fontId="6" fillId="0" borderId="79" xfId="17" applyFont="1" applyFill="1" applyBorder="1" applyAlignment="1" applyProtection="1">
      <alignment horizontal="left" indent="5"/>
      <protection locked="0"/>
    </xf>
    <xf numFmtId="0" fontId="6" fillId="0" borderId="79" xfId="17" applyFont="1" applyFill="1" applyBorder="1" applyProtection="1">
      <protection locked="0"/>
    </xf>
    <xf numFmtId="0" fontId="6" fillId="0" borderId="79" xfId="17" applyFont="1" applyFill="1" applyBorder="1" applyAlignment="1" applyProtection="1">
      <alignment horizontal="center"/>
      <protection locked="0"/>
    </xf>
    <xf numFmtId="180" fontId="6" fillId="0" borderId="79" xfId="17" applyNumberFormat="1" applyFont="1" applyFill="1" applyBorder="1" applyProtection="1">
      <protection locked="0"/>
    </xf>
    <xf numFmtId="0" fontId="6" fillId="0" borderId="0" xfId="17" applyFont="1" applyFill="1" applyAlignment="1" applyProtection="1">
      <alignment horizontal="left" indent="5"/>
      <protection locked="0"/>
    </xf>
    <xf numFmtId="0" fontId="6" fillId="0" borderId="0" xfId="17" applyFont="1" applyFill="1" applyProtection="1">
      <protection locked="0"/>
    </xf>
    <xf numFmtId="0" fontId="6" fillId="0" borderId="0" xfId="17" applyFont="1" applyFill="1" applyAlignment="1" applyProtection="1">
      <alignment horizontal="center"/>
      <protection locked="0"/>
    </xf>
    <xf numFmtId="180" fontId="6" fillId="0" borderId="0" xfId="17" applyNumberFormat="1" applyFont="1" applyFill="1" applyBorder="1" applyAlignment="1" applyProtection="1">
      <alignment horizontal="center"/>
      <protection locked="0"/>
    </xf>
    <xf numFmtId="0" fontId="3" fillId="0" borderId="0" xfId="17" applyFont="1" applyFill="1" applyBorder="1" applyAlignment="1" applyProtection="1">
      <alignment horizontal="left" indent="4"/>
      <protection locked="0"/>
    </xf>
    <xf numFmtId="0" fontId="6" fillId="0" borderId="0" xfId="17" quotePrefix="1" applyFont="1" applyFill="1" applyBorder="1" applyAlignment="1" applyProtection="1">
      <alignment horizontal="center"/>
      <protection locked="0"/>
    </xf>
    <xf numFmtId="181" fontId="3" fillId="0" borderId="0" xfId="17" applyNumberFormat="1" applyFont="1" applyFill="1" applyBorder="1" applyAlignment="1" applyProtection="1">
      <alignment horizontal="center"/>
      <protection locked="0"/>
    </xf>
    <xf numFmtId="0" fontId="3" fillId="0" borderId="161" xfId="17" applyFont="1" applyFill="1" applyBorder="1" applyProtection="1">
      <protection locked="0"/>
    </xf>
    <xf numFmtId="0" fontId="3" fillId="0" borderId="161" xfId="17" applyFont="1" applyFill="1" applyBorder="1" applyAlignment="1" applyProtection="1">
      <alignment horizontal="center"/>
      <protection locked="0"/>
    </xf>
    <xf numFmtId="180" fontId="3" fillId="0" borderId="161" xfId="17" applyNumberFormat="1" applyFont="1" applyFill="1" applyBorder="1" applyAlignment="1" applyProtection="1">
      <alignment horizontal="center"/>
      <protection locked="0"/>
    </xf>
    <xf numFmtId="0" fontId="3" fillId="0" borderId="0" xfId="17" applyFont="1" applyFill="1" applyAlignment="1" applyProtection="1">
      <alignment horizontal="left" indent="5"/>
      <protection locked="0"/>
    </xf>
    <xf numFmtId="182" fontId="6" fillId="0" borderId="162" xfId="17" applyNumberFormat="1" applyFont="1" applyFill="1" applyBorder="1" applyProtection="1">
      <protection locked="0"/>
    </xf>
    <xf numFmtId="180" fontId="6" fillId="0" borderId="162" xfId="17" applyNumberFormat="1" applyFont="1" applyFill="1" applyBorder="1" applyProtection="1">
      <protection locked="0"/>
    </xf>
    <xf numFmtId="182" fontId="3" fillId="0" borderId="0" xfId="17" applyNumberFormat="1" applyFont="1" applyFill="1" applyAlignment="1" applyProtection="1">
      <alignment horizontal="center"/>
      <protection locked="0"/>
    </xf>
    <xf numFmtId="39" fontId="3" fillId="0" borderId="0" xfId="17" applyNumberFormat="1" applyFont="1" applyFill="1" applyProtection="1">
      <protection locked="0"/>
    </xf>
    <xf numFmtId="37" fontId="3" fillId="0" borderId="0" xfId="17" applyNumberFormat="1" applyFont="1" applyFill="1" applyProtection="1">
      <protection locked="0"/>
    </xf>
    <xf numFmtId="37" fontId="3" fillId="0" borderId="0" xfId="17" applyNumberFormat="1" applyFont="1" applyFill="1" applyAlignment="1" applyProtection="1">
      <alignment horizontal="center"/>
      <protection locked="0"/>
    </xf>
    <xf numFmtId="0" fontId="6" fillId="0" borderId="0" xfId="17" applyFont="1" applyFill="1" applyAlignment="1" applyProtection="1">
      <alignment horizontal="left"/>
      <protection locked="0"/>
    </xf>
    <xf numFmtId="0" fontId="3" fillId="0" borderId="0" xfId="17" applyFont="1" applyAlignment="1" applyProtection="1">
      <alignment horizontal="center"/>
      <protection locked="0"/>
    </xf>
    <xf numFmtId="183" fontId="3" fillId="0" borderId="0" xfId="19" applyNumberFormat="1" applyFont="1" applyProtection="1">
      <protection locked="0"/>
    </xf>
    <xf numFmtId="183" fontId="3" fillId="0" borderId="0" xfId="19" applyNumberFormat="1" applyFont="1" applyFill="1" applyBorder="1" applyProtection="1">
      <protection locked="0"/>
    </xf>
    <xf numFmtId="183" fontId="3" fillId="0" borderId="0" xfId="19" applyNumberFormat="1" applyFont="1" applyFill="1" applyProtection="1">
      <protection locked="0"/>
    </xf>
    <xf numFmtId="0" fontId="3" fillId="0" borderId="0" xfId="17" applyFont="1" applyProtection="1">
      <protection locked="0"/>
    </xf>
    <xf numFmtId="0" fontId="3" fillId="0" borderId="0" xfId="17" applyFont="1" applyFill="1" applyBorder="1" applyAlignment="1" applyProtection="1">
      <alignment horizontal="center"/>
    </xf>
    <xf numFmtId="0" fontId="3" fillId="23" borderId="0" xfId="17" applyFont="1" applyFill="1" applyAlignment="1" applyProtection="1">
      <alignment horizontal="left" indent="1"/>
    </xf>
    <xf numFmtId="0" fontId="3" fillId="0" borderId="0" xfId="17" applyFont="1" applyFill="1" applyAlignment="1" applyProtection="1">
      <alignment horizontal="left" indent="4"/>
      <protection locked="0"/>
    </xf>
    <xf numFmtId="164" fontId="4" fillId="0" borderId="0" xfId="0" applyNumberFormat="1" applyFont="1"/>
    <xf numFmtId="0" fontId="3" fillId="0" borderId="0" xfId="0" applyFont="1" applyAlignment="1">
      <alignment horizontal="left" indent="1"/>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4" xfId="12" applyFont="1" applyBorder="1" applyAlignment="1" applyProtection="1">
      <alignment horizontal="left" vertical="center" indent="1"/>
      <protection locked="0"/>
    </xf>
    <xf numFmtId="0" fontId="6" fillId="0" borderId="125" xfId="0"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4"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6" fillId="0" borderId="124"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3"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5"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0" xfId="0" applyNumberFormat="1" applyFont="1" applyBorder="1" applyAlignment="1" applyProtection="1">
      <alignment horizontal="left" vertical="top" wrapText="1"/>
      <protection locked="0"/>
    </xf>
    <xf numFmtId="0" fontId="16" fillId="0" borderId="81" xfId="0" applyFont="1" applyBorder="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0" xfId="0" applyFont="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5"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5"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8" xfId="0" applyFont="1" applyFill="1" applyBorder="1" applyAlignment="1">
      <alignment horizontal="center" vertical="center"/>
    </xf>
    <xf numFmtId="0" fontId="8" fillId="15" borderId="130"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5"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5" xfId="0" applyFont="1" applyBorder="1" applyAlignment="1" applyProtection="1">
      <alignment horizontal="left" vertical="center" wrapText="1" indent="1"/>
    </xf>
    <xf numFmtId="0" fontId="4" fillId="0" borderId="156"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8" xfId="0" applyFont="1" applyFill="1" applyBorder="1" applyAlignment="1" applyProtection="1">
      <alignment horizontal="left" vertical="center" wrapText="1"/>
    </xf>
    <xf numFmtId="0" fontId="5" fillId="7" borderId="89" xfId="0" applyFont="1" applyFill="1" applyBorder="1" applyAlignment="1" applyProtection="1">
      <alignment horizontal="left" vertical="center" wrapText="1"/>
    </xf>
    <xf numFmtId="0" fontId="0" fillId="0" borderId="89"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0" xfId="10" applyFont="1" applyFill="1" applyBorder="1" applyAlignment="1">
      <alignment horizontal="center" vertical="center"/>
    </xf>
    <xf numFmtId="0" fontId="73" fillId="0" borderId="91" xfId="0" applyFont="1" applyBorder="1" applyAlignment="1">
      <alignment horizontal="center" vertical="center"/>
    </xf>
    <xf numFmtId="0" fontId="73" fillId="0" borderId="92" xfId="0" applyFont="1" applyBorder="1" applyAlignment="1">
      <alignment horizontal="center" vertical="center"/>
    </xf>
    <xf numFmtId="0" fontId="5" fillId="5" borderId="93"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4" xfId="0" applyFont="1" applyBorder="1" applyAlignment="1">
      <alignment horizontal="center" vertical="center" wrapText="1"/>
    </xf>
    <xf numFmtId="0" fontId="45" fillId="5" borderId="95" xfId="10" applyFont="1" applyFill="1" applyBorder="1" applyAlignment="1">
      <alignment horizontal="center" vertical="center"/>
    </xf>
    <xf numFmtId="0" fontId="0" fillId="0" borderId="50" xfId="0" applyBorder="1" applyAlignment="1">
      <alignment horizontal="center" vertical="center"/>
    </xf>
    <xf numFmtId="0" fontId="0" fillId="0" borderId="96" xfId="0" applyBorder="1" applyAlignment="1">
      <alignment horizontal="center" vertical="center"/>
    </xf>
    <xf numFmtId="0" fontId="33" fillId="0" borderId="75" xfId="10" applyFont="1" applyBorder="1" applyAlignment="1">
      <alignment horizontal="center"/>
    </xf>
    <xf numFmtId="0" fontId="0" fillId="0" borderId="75"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9" xfId="14" applyFont="1" applyBorder="1" applyAlignment="1" applyProtection="1">
      <alignment vertical="top" wrapText="1"/>
      <protection locked="0"/>
    </xf>
    <xf numFmtId="0" fontId="103" fillId="0" borderId="79"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00" fillId="0" borderId="145"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9" xfId="14" applyNumberFormat="1" applyFont="1" applyBorder="1" applyAlignment="1">
      <alignment horizontal="center" vertical="center" wrapText="1"/>
    </xf>
    <xf numFmtId="0" fontId="2" fillId="0" borderId="149" xfId="14" applyBorder="1" applyAlignment="1" applyProtection="1">
      <alignment horizontal="center" vertical="top" wrapText="1"/>
      <protection locked="0"/>
    </xf>
    <xf numFmtId="0" fontId="2" fillId="0" borderId="150" xfId="14" applyBorder="1" applyAlignment="1" applyProtection="1">
      <alignment horizontal="center" vertical="top" wrapText="1"/>
      <protection locked="0"/>
    </xf>
    <xf numFmtId="0" fontId="2" fillId="0" borderId="97"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8" xfId="14" applyBorder="1" applyAlignment="1" applyProtection="1">
      <alignment vertical="top" wrapText="1"/>
      <protection locked="0"/>
    </xf>
    <xf numFmtId="0" fontId="2" fillId="0" borderId="99" xfId="14" applyBorder="1" applyAlignment="1" applyProtection="1">
      <alignment vertical="top" wrapText="1"/>
      <protection locked="0"/>
    </xf>
    <xf numFmtId="0" fontId="2" fillId="0" borderId="79" xfId="14" applyBorder="1" applyAlignment="1" applyProtection="1">
      <alignment vertical="top" wrapText="1"/>
      <protection locked="0"/>
    </xf>
    <xf numFmtId="0" fontId="2" fillId="0" borderId="100" xfId="14" applyBorder="1" applyAlignment="1" applyProtection="1">
      <alignment vertical="top" wrapText="1"/>
      <protection locked="0"/>
    </xf>
    <xf numFmtId="0" fontId="103" fillId="0" borderId="149" xfId="14" applyFont="1" applyBorder="1" applyAlignment="1" applyProtection="1">
      <alignment horizontal="center" vertical="top" wrapText="1"/>
      <protection locked="0"/>
    </xf>
    <xf numFmtId="0" fontId="103" fillId="0" borderId="150" xfId="14" applyFont="1" applyBorder="1" applyAlignment="1" applyProtection="1">
      <alignment horizontal="center" vertical="top" wrapText="1"/>
      <protection locked="0"/>
    </xf>
    <xf numFmtId="0" fontId="103" fillId="0" borderId="97"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2" xfId="3" applyFont="1" applyBorder="1" applyAlignment="1">
      <alignment horizontal="center" vertical="center" wrapText="1"/>
    </xf>
    <xf numFmtId="0" fontId="11" fillId="0" borderId="132" xfId="3" applyNumberFormat="1" applyFont="1" applyBorder="1" applyAlignment="1">
      <alignment horizontal="center"/>
    </xf>
    <xf numFmtId="0" fontId="3" fillId="0" borderId="133" xfId="3" applyNumberFormat="1" applyFont="1" applyBorder="1" applyAlignment="1" applyProtection="1">
      <alignment horizontal="center"/>
      <protection locked="0"/>
    </xf>
    <xf numFmtId="171" fontId="3" fillId="0" borderId="133" xfId="3" applyNumberFormat="1" applyBorder="1" applyAlignment="1" applyProtection="1">
      <alignment horizontal="center"/>
      <protection locked="0"/>
    </xf>
    <xf numFmtId="0" fontId="3" fillId="0" borderId="133"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3"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4" xfId="3"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5" xfId="3" applyNumberFormat="1" applyFont="1" applyBorder="1" applyAlignment="1" applyProtection="1">
      <alignment horizontal="left" indent="1"/>
      <protection locked="0"/>
    </xf>
    <xf numFmtId="0" fontId="6" fillId="0" borderId="155" xfId="3"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3" fillId="0" borderId="72" xfId="3" applyFont="1" applyBorder="1" applyAlignment="1" applyProtection="1">
      <alignment horizontal="left" indent="2"/>
      <protection locked="0"/>
    </xf>
    <xf numFmtId="0" fontId="3" fillId="0" borderId="72" xfId="3" applyBorder="1" applyAlignment="1" applyProtection="1">
      <alignment horizontal="left" indent="2"/>
      <protection locked="0"/>
    </xf>
    <xf numFmtId="0" fontId="3" fillId="0" borderId="79" xfId="17" applyFont="1" applyFill="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8"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9"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7" xfId="3" applyNumberFormat="1" applyFont="1" applyBorder="1" applyAlignment="1" applyProtection="1"/>
    <xf numFmtId="0" fontId="6" fillId="0" borderId="158" xfId="3" applyFont="1" applyBorder="1" applyAlignment="1" applyProtection="1"/>
    <xf numFmtId="0" fontId="4" fillId="0" borderId="0" xfId="3" applyFont="1" applyBorder="1" applyAlignment="1" applyProtection="1">
      <alignment horizontal="left" vertical="top" wrapText="1"/>
    </xf>
    <xf numFmtId="0" fontId="4" fillId="0" borderId="157" xfId="3" applyFont="1" applyBorder="1" applyAlignment="1" applyProtection="1">
      <alignment horizontal="left" vertical="center" indent="1"/>
      <protection locked="0"/>
    </xf>
    <xf numFmtId="0" fontId="4" fillId="0" borderId="77" xfId="3" applyFont="1" applyBorder="1" applyAlignment="1" applyProtection="1">
      <alignment horizontal="left" vertical="center" indent="1"/>
      <protection locked="0"/>
    </xf>
    <xf numFmtId="0" fontId="4" fillId="0" borderId="158" xfId="3" applyFont="1" applyBorder="1" applyAlignment="1" applyProtection="1">
      <alignment horizontal="left" vertical="center" indent="1"/>
      <protection locked="0"/>
    </xf>
    <xf numFmtId="38" fontId="4" fillId="0" borderId="78"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5" xfId="3" applyBorder="1" applyAlignment="1" applyProtection="1">
      <alignment horizontal="center"/>
      <protection locked="0"/>
    </xf>
    <xf numFmtId="0" fontId="4" fillId="0" borderId="157" xfId="3" applyFont="1" applyBorder="1" applyAlignment="1" applyProtection="1">
      <alignment horizontal="center"/>
    </xf>
    <xf numFmtId="0" fontId="4" fillId="0" borderId="77" xfId="3" applyFont="1" applyBorder="1" applyAlignment="1" applyProtection="1">
      <alignment horizontal="center"/>
    </xf>
    <xf numFmtId="0" fontId="4" fillId="0" borderId="158" xfId="3" applyFont="1" applyBorder="1" applyAlignment="1" applyProtection="1">
      <alignment horizontal="center"/>
    </xf>
    <xf numFmtId="0" fontId="4" fillId="0" borderId="157" xfId="3" applyFont="1" applyBorder="1" applyAlignment="1" applyProtection="1">
      <alignment horizontal="left" vertical="center"/>
      <protection locked="0"/>
    </xf>
    <xf numFmtId="0" fontId="4" fillId="0" borderId="77" xfId="3" applyFont="1" applyBorder="1" applyAlignment="1" applyProtection="1">
      <alignment horizontal="left" vertical="center"/>
      <protection locked="0"/>
    </xf>
    <xf numFmtId="0" fontId="4" fillId="0" borderId="158" xfId="3" applyFont="1" applyBorder="1" applyAlignment="1" applyProtection="1">
      <alignment horizontal="left" vertical="center"/>
      <protection locked="0"/>
    </xf>
    <xf numFmtId="38" fontId="4" fillId="0" borderId="157" xfId="3" applyNumberFormat="1" applyFont="1" applyBorder="1" applyAlignment="1" applyProtection="1">
      <alignment horizontal="right" vertical="center"/>
      <protection locked="0"/>
    </xf>
    <xf numFmtId="38" fontId="4" fillId="0" borderId="77" xfId="3" applyNumberFormat="1" applyFont="1" applyBorder="1" applyAlignment="1" applyProtection="1">
      <alignment horizontal="right" vertical="center"/>
      <protection locked="0"/>
    </xf>
    <xf numFmtId="38" fontId="4" fillId="0" borderId="158" xfId="3" applyNumberFormat="1" applyFont="1" applyBorder="1" applyAlignment="1" applyProtection="1">
      <alignment horizontal="right" vertical="center"/>
      <protection locked="0"/>
    </xf>
    <xf numFmtId="0" fontId="5" fillId="0" borderId="157" xfId="3" applyFont="1" applyBorder="1" applyAlignment="1" applyProtection="1">
      <alignment horizontal="center" vertical="center"/>
      <protection locked="0"/>
    </xf>
    <xf numFmtId="0" fontId="5" fillId="0" borderId="77" xfId="3" applyFont="1" applyBorder="1" applyAlignment="1" applyProtection="1">
      <alignment horizontal="center" vertical="center"/>
      <protection locked="0"/>
    </xf>
    <xf numFmtId="0" fontId="5" fillId="0" borderId="158" xfId="3" applyFont="1" applyBorder="1" applyAlignment="1" applyProtection="1">
      <alignment horizontal="center" vertical="center"/>
      <protection locked="0"/>
    </xf>
    <xf numFmtId="6" fontId="4" fillId="0" borderId="78" xfId="3" applyNumberFormat="1" applyFont="1" applyBorder="1" applyAlignment="1" applyProtection="1">
      <alignment horizontal="right" vertical="center"/>
      <protection locked="0"/>
    </xf>
    <xf numFmtId="6" fontId="4" fillId="0" borderId="157" xfId="3" applyNumberFormat="1" applyFont="1" applyBorder="1" applyProtection="1">
      <protection locked="0"/>
    </xf>
    <xf numFmtId="6" fontId="4" fillId="0" borderId="158" xfId="3" applyNumberFormat="1" applyFont="1" applyBorder="1" applyProtection="1">
      <protection locked="0"/>
    </xf>
    <xf numFmtId="184"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2" xfId="3" applyFont="1" applyBorder="1" applyAlignment="1" applyProtection="1">
      <alignment horizontal="center" vertical="center" wrapText="1"/>
    </xf>
    <xf numFmtId="0" fontId="6" fillId="0" borderId="75" xfId="3" applyNumberFormat="1" applyFont="1" applyBorder="1" applyAlignment="1" applyProtection="1">
      <alignment horizontal="center"/>
      <protection locked="0"/>
    </xf>
    <xf numFmtId="0" fontId="6" fillId="0" borderId="75" xfId="3" applyFont="1" applyBorder="1" applyAlignment="1" applyProtection="1">
      <alignment horizontal="center"/>
      <protection locked="0"/>
    </xf>
    <xf numFmtId="0" fontId="6" fillId="0" borderId="75"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0">
    <cellStyle name="Comma" xfId="1" builtinId="3"/>
    <cellStyle name="Comma 2 2" xfId="19"/>
    <cellStyle name="Comma 3 2" xfId="18"/>
    <cellStyle name="Hyperlink" xfId="2" builtinId="8"/>
    <cellStyle name="Hyperlink 2" xfId="15"/>
    <cellStyle name="Normal" xfId="0" builtinId="0"/>
    <cellStyle name="Normal 2" xfId="3"/>
    <cellStyle name="Normal 3" xfId="4"/>
    <cellStyle name="Normal 3 2" xfId="14"/>
    <cellStyle name="Normal 3 4 2"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1219200</xdr:colOff>
          <xdr:row>7</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1162050</xdr:colOff>
          <xdr:row>0</xdr:row>
          <xdr:rowOff>152400</xdr:rowOff>
        </xdr:from>
        <xdr:to>
          <xdr:col>0</xdr:col>
          <xdr:colOff>2381250</xdr:colOff>
          <xdr:row>7</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1219200</xdr:colOff>
          <xdr:row>12</xdr:row>
          <xdr:rowOff>57150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6</xdr:row>
          <xdr:rowOff>0</xdr:rowOff>
        </xdr:from>
        <xdr:to>
          <xdr:col>0</xdr:col>
          <xdr:colOff>2352675</xdr:colOff>
          <xdr:row>12</xdr:row>
          <xdr:rowOff>57150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2581275</xdr:colOff>
          <xdr:row>1</xdr:row>
          <xdr:rowOff>0</xdr:rowOff>
        </xdr:from>
        <xdr:to>
          <xdr:col>1</xdr:col>
          <xdr:colOff>600075</xdr:colOff>
          <xdr:row>5</xdr:row>
          <xdr:rowOff>38100</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ATA\FINANCE\Audit%20Files%20FY17\90-Annual%20Reports\School%20District%20U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DA-Table 1"/>
      <sheetName val="MDA-Table2"/>
      <sheetName val="MDA-Table3"/>
      <sheetName val="MDA-Table 4"/>
      <sheetName val="0630 TB ver 100517"/>
      <sheetName val="FY16 Final Budget"/>
      <sheetName val="FS Line Code Ref"/>
      <sheetName val="GASB 34 Conversion"/>
      <sheetName val="Stmt of Net Position"/>
      <sheetName val="Stmt of Activities"/>
      <sheetName val="Balance Sheet"/>
      <sheetName val="Net Position Recon"/>
      <sheetName val="Stmt RevExpend"/>
      <sheetName val="Stmt of Activity Recon"/>
      <sheetName val="Stmt Fid. Assets and Liab"/>
      <sheetName val="FN1-Property Tax Allowance"/>
      <sheetName val="FN1-Fund balance restriction"/>
      <sheetName val="FN2-Deposits and Investments"/>
      <sheetName val="FN3-Capital Assets"/>
      <sheetName val="FN4-LT Obligations"/>
      <sheetName val="FN4 - GO Bonds"/>
      <sheetName val="FN5-Risk Mgmt"/>
      <sheetName val="FN-6-Ret. TRS"/>
      <sheetName val="FN-6-Ret. IMRF"/>
      <sheetName val="FN7-OPEB"/>
      <sheetName val="FN8-Other FD"/>
      <sheetName val="RSI - TRS"/>
      <sheetName val="RSI - IMRF"/>
      <sheetName val="RSI - OPEB"/>
      <sheetName val="RSI - General Fund"/>
      <sheetName val="RSI - Transportation Fund"/>
      <sheetName val="SI - General Fund BalSheet"/>
      <sheetName val="SI - GF Income"/>
      <sheetName val="Educational Account"/>
      <sheetName val="Tort Immunity"/>
      <sheetName val="OperationsMaint"/>
      <sheetName val="WorkingCash"/>
      <sheetName val="Debt Service Fund"/>
      <sheetName val="SI - NonmajorBalSheet"/>
      <sheetName val="SI - Nonmajor Revs"/>
      <sheetName val="Municipal"/>
      <sheetName val="Capital Projects"/>
      <sheetName val="Fire Prevention"/>
      <sheetName val="SI - Agency Fund"/>
      <sheetName val="Bonded Debt"/>
      <sheetName val="STAT SECTION TO THE RIGHT"/>
      <sheetName val="Net Position By Component"/>
      <sheetName val="Chgs in Net Position"/>
      <sheetName val="Fund Balance of Govt Funds"/>
      <sheetName val="Chgs in Fund Balances"/>
      <sheetName val="EAV"/>
      <sheetName val="Tax Rates Direct"/>
      <sheetName val="Principal Prop Taxpayers"/>
      <sheetName val="Principal Tax Payers Backup"/>
      <sheetName val="Levy and Collections-CC"/>
      <sheetName val="Levy and Collections-DuPage"/>
      <sheetName val="Levy and Collections-Kane"/>
      <sheetName val="Outstanding Debt by Type"/>
      <sheetName val="Net General Bonded Debt"/>
      <sheetName val="Debt Margin"/>
      <sheetName val="Overlapping Debt"/>
      <sheetName val="Principal Employers"/>
      <sheetName val="Principal Employers WKST"/>
      <sheetName val="Principal Employees Back Up"/>
      <sheetName val="District Emp Stats"/>
      <sheetName val="Demo and Econ Stat"/>
      <sheetName val="Operating Indicators"/>
      <sheetName val="District Enrollment"/>
      <sheetName val="Facility Info"/>
      <sheetName val="Daily Attendance p96"/>
    </sheetNames>
    <sheetDataSet>
      <sheetData sheetId="0"/>
      <sheetData sheetId="1"/>
      <sheetData sheetId="2"/>
      <sheetData sheetId="3"/>
      <sheetData sheetId="4">
        <row r="2">
          <cell r="C2" t="str">
            <v>REVENUE</v>
          </cell>
          <cell r="H2">
            <v>4299</v>
          </cell>
          <cell r="I2">
            <v>10</v>
          </cell>
          <cell r="M2">
            <v>0</v>
          </cell>
        </row>
        <row r="3">
          <cell r="C3" t="str">
            <v>EXPENDITURE</v>
          </cell>
          <cell r="H3">
            <v>2570</v>
          </cell>
          <cell r="I3">
            <v>200</v>
          </cell>
          <cell r="M3">
            <v>-107353</v>
          </cell>
        </row>
        <row r="4">
          <cell r="C4" t="str">
            <v>EXPENDITURE</v>
          </cell>
          <cell r="H4">
            <v>4220</v>
          </cell>
          <cell r="I4" t="str">
            <v>600</v>
          </cell>
          <cell r="M4">
            <v>0</v>
          </cell>
        </row>
        <row r="5">
          <cell r="C5" t="str">
            <v>ASSET</v>
          </cell>
          <cell r="H5">
            <v>110</v>
          </cell>
          <cell r="I5">
            <v>10</v>
          </cell>
          <cell r="M5">
            <v>28319</v>
          </cell>
        </row>
        <row r="6">
          <cell r="C6" t="str">
            <v>ASSET</v>
          </cell>
          <cell r="H6">
            <v>110</v>
          </cell>
          <cell r="I6">
            <v>10</v>
          </cell>
          <cell r="M6">
            <v>340119</v>
          </cell>
        </row>
        <row r="7">
          <cell r="C7" t="str">
            <v>ASSET</v>
          </cell>
          <cell r="H7">
            <v>110</v>
          </cell>
          <cell r="I7">
            <v>10</v>
          </cell>
          <cell r="M7">
            <v>3000</v>
          </cell>
        </row>
        <row r="8">
          <cell r="C8" t="str">
            <v>ASSET</v>
          </cell>
          <cell r="H8">
            <v>110</v>
          </cell>
          <cell r="I8">
            <v>10</v>
          </cell>
          <cell r="M8">
            <v>3225697</v>
          </cell>
        </row>
        <row r="9">
          <cell r="C9" t="str">
            <v>ASSET</v>
          </cell>
          <cell r="M9">
            <v>38627776</v>
          </cell>
        </row>
        <row r="10">
          <cell r="C10" t="str">
            <v>ASSET</v>
          </cell>
          <cell r="H10">
            <v>110</v>
          </cell>
          <cell r="I10">
            <v>10</v>
          </cell>
          <cell r="M10">
            <v>1302026</v>
          </cell>
        </row>
        <row r="11">
          <cell r="C11" t="str">
            <v>ASSET</v>
          </cell>
          <cell r="H11">
            <v>110</v>
          </cell>
          <cell r="I11">
            <v>70</v>
          </cell>
          <cell r="M11">
            <v>222938602</v>
          </cell>
        </row>
        <row r="12">
          <cell r="C12" t="str">
            <v>ASSET</v>
          </cell>
          <cell r="H12">
            <v>110</v>
          </cell>
          <cell r="I12">
            <v>10</v>
          </cell>
          <cell r="M12">
            <v>838809</v>
          </cell>
        </row>
        <row r="13">
          <cell r="C13" t="str">
            <v>ASSET</v>
          </cell>
          <cell r="H13">
            <v>110</v>
          </cell>
          <cell r="I13">
            <v>10</v>
          </cell>
          <cell r="M13">
            <v>90132</v>
          </cell>
        </row>
        <row r="14">
          <cell r="C14" t="str">
            <v>ASSET</v>
          </cell>
          <cell r="H14">
            <v>110</v>
          </cell>
          <cell r="I14">
            <v>10</v>
          </cell>
          <cell r="M14">
            <v>6473</v>
          </cell>
        </row>
        <row r="15">
          <cell r="C15" t="str">
            <v>ASSET</v>
          </cell>
          <cell r="H15">
            <v>110</v>
          </cell>
          <cell r="I15">
            <v>10</v>
          </cell>
          <cell r="M15">
            <v>9766</v>
          </cell>
        </row>
        <row r="16">
          <cell r="C16" t="str">
            <v>ASSET</v>
          </cell>
          <cell r="H16">
            <v>110</v>
          </cell>
          <cell r="I16">
            <v>10</v>
          </cell>
          <cell r="M16">
            <v>238</v>
          </cell>
        </row>
        <row r="17">
          <cell r="C17" t="str">
            <v>ASSET</v>
          </cell>
          <cell r="H17">
            <v>110</v>
          </cell>
          <cell r="I17">
            <v>10</v>
          </cell>
          <cell r="M17">
            <v>1200</v>
          </cell>
        </row>
        <row r="18">
          <cell r="C18" t="str">
            <v>ASSET</v>
          </cell>
          <cell r="H18">
            <v>110</v>
          </cell>
          <cell r="I18">
            <v>10</v>
          </cell>
          <cell r="M18">
            <v>1200</v>
          </cell>
        </row>
        <row r="19">
          <cell r="C19" t="str">
            <v>ASSET</v>
          </cell>
          <cell r="H19">
            <v>110</v>
          </cell>
          <cell r="I19">
            <v>10</v>
          </cell>
          <cell r="M19">
            <v>1200</v>
          </cell>
        </row>
        <row r="20">
          <cell r="C20" t="str">
            <v>ASSET</v>
          </cell>
          <cell r="H20">
            <v>110</v>
          </cell>
          <cell r="I20">
            <v>10</v>
          </cell>
          <cell r="M20">
            <v>1200</v>
          </cell>
        </row>
        <row r="21">
          <cell r="C21" t="str">
            <v>ASSET</v>
          </cell>
          <cell r="H21">
            <v>130</v>
          </cell>
          <cell r="I21">
            <v>30</v>
          </cell>
          <cell r="M21">
            <v>19368331</v>
          </cell>
        </row>
        <row r="22">
          <cell r="C22" t="str">
            <v>ASSET</v>
          </cell>
          <cell r="H22">
            <v>130</v>
          </cell>
          <cell r="I22">
            <v>40</v>
          </cell>
          <cell r="M22">
            <v>8278027</v>
          </cell>
        </row>
        <row r="23">
          <cell r="C23" t="str">
            <v>ASSET</v>
          </cell>
          <cell r="H23">
            <v>130</v>
          </cell>
          <cell r="I23">
            <v>80</v>
          </cell>
          <cell r="M23">
            <v>4770863</v>
          </cell>
        </row>
        <row r="24">
          <cell r="C24" t="str">
            <v>ASSET</v>
          </cell>
          <cell r="H24">
            <v>130</v>
          </cell>
          <cell r="I24">
            <v>50</v>
          </cell>
          <cell r="M24">
            <v>5843941</v>
          </cell>
        </row>
        <row r="25">
          <cell r="C25" t="str">
            <v>ASSET</v>
          </cell>
          <cell r="H25">
            <v>130</v>
          </cell>
          <cell r="I25">
            <v>30</v>
          </cell>
          <cell r="M25">
            <v>-511360</v>
          </cell>
        </row>
        <row r="26">
          <cell r="C26" t="str">
            <v>ASSET</v>
          </cell>
          <cell r="H26">
            <v>130</v>
          </cell>
          <cell r="I26">
            <v>40</v>
          </cell>
          <cell r="M26">
            <v>-218555</v>
          </cell>
        </row>
        <row r="27">
          <cell r="C27" t="str">
            <v>ASSET</v>
          </cell>
          <cell r="H27">
            <v>130</v>
          </cell>
          <cell r="I27">
            <v>90</v>
          </cell>
          <cell r="M27">
            <v>966160</v>
          </cell>
        </row>
        <row r="28">
          <cell r="C28" t="str">
            <v>ASSET</v>
          </cell>
          <cell r="H28">
            <v>130</v>
          </cell>
          <cell r="I28">
            <v>80</v>
          </cell>
          <cell r="M28">
            <v>-125960</v>
          </cell>
        </row>
        <row r="29">
          <cell r="C29" t="str">
            <v>ASSET</v>
          </cell>
          <cell r="H29">
            <v>130</v>
          </cell>
          <cell r="I29">
            <v>50</v>
          </cell>
          <cell r="M29">
            <v>-154290</v>
          </cell>
        </row>
        <row r="30">
          <cell r="C30" t="str">
            <v>ASSET</v>
          </cell>
          <cell r="H30">
            <v>130</v>
          </cell>
          <cell r="I30">
            <v>90</v>
          </cell>
          <cell r="M30">
            <v>-25508</v>
          </cell>
        </row>
        <row r="31">
          <cell r="C31" t="str">
            <v>ASSET</v>
          </cell>
          <cell r="H31">
            <v>130</v>
          </cell>
          <cell r="I31">
            <v>20</v>
          </cell>
          <cell r="M31">
            <v>15237911</v>
          </cell>
        </row>
        <row r="32">
          <cell r="C32" t="str">
            <v>ASSET</v>
          </cell>
          <cell r="H32">
            <v>130</v>
          </cell>
          <cell r="I32">
            <v>10</v>
          </cell>
          <cell r="M32">
            <v>79536434</v>
          </cell>
        </row>
        <row r="33">
          <cell r="C33" t="str">
            <v>ASSET</v>
          </cell>
          <cell r="H33">
            <v>130</v>
          </cell>
          <cell r="I33">
            <v>10</v>
          </cell>
          <cell r="M33">
            <v>15729187</v>
          </cell>
        </row>
        <row r="34">
          <cell r="C34" t="str">
            <v>ASSET</v>
          </cell>
          <cell r="H34">
            <v>130</v>
          </cell>
          <cell r="I34">
            <v>10</v>
          </cell>
          <cell r="M34">
            <v>-2099910</v>
          </cell>
        </row>
        <row r="35">
          <cell r="C35" t="str">
            <v>ASSET</v>
          </cell>
          <cell r="H35">
            <v>130</v>
          </cell>
          <cell r="I35">
            <v>10</v>
          </cell>
          <cell r="M35">
            <v>-415280</v>
          </cell>
        </row>
        <row r="36">
          <cell r="C36" t="str">
            <v>ASSET</v>
          </cell>
          <cell r="H36">
            <v>130</v>
          </cell>
          <cell r="I36">
            <v>20</v>
          </cell>
          <cell r="M36">
            <v>-402309</v>
          </cell>
        </row>
        <row r="37">
          <cell r="C37" t="str">
            <v>ASSET</v>
          </cell>
          <cell r="H37">
            <v>130</v>
          </cell>
          <cell r="I37">
            <v>50</v>
          </cell>
          <cell r="M37">
            <v>645054</v>
          </cell>
        </row>
        <row r="38">
          <cell r="C38" t="str">
            <v>ASSET</v>
          </cell>
          <cell r="H38">
            <v>160</v>
          </cell>
          <cell r="I38">
            <v>40</v>
          </cell>
          <cell r="M38">
            <v>141718</v>
          </cell>
        </row>
        <row r="39">
          <cell r="C39" t="str">
            <v>ASSET</v>
          </cell>
          <cell r="H39">
            <v>160</v>
          </cell>
          <cell r="I39">
            <v>50</v>
          </cell>
          <cell r="M39">
            <v>0</v>
          </cell>
        </row>
        <row r="40">
          <cell r="C40" t="str">
            <v>ASSET</v>
          </cell>
          <cell r="H40">
            <v>160</v>
          </cell>
          <cell r="I40">
            <v>10</v>
          </cell>
          <cell r="M40">
            <v>404060</v>
          </cell>
        </row>
        <row r="41">
          <cell r="C41" t="str">
            <v>ASSET</v>
          </cell>
          <cell r="H41">
            <v>160</v>
          </cell>
          <cell r="I41">
            <v>20</v>
          </cell>
          <cell r="M41">
            <v>314945</v>
          </cell>
        </row>
        <row r="42">
          <cell r="C42" t="str">
            <v>ASSET</v>
          </cell>
          <cell r="H42">
            <v>160</v>
          </cell>
          <cell r="I42">
            <v>60</v>
          </cell>
          <cell r="M42">
            <v>0</v>
          </cell>
        </row>
        <row r="43">
          <cell r="C43" t="str">
            <v>ASSET</v>
          </cell>
          <cell r="H43">
            <v>160</v>
          </cell>
          <cell r="I43">
            <v>10</v>
          </cell>
          <cell r="M43">
            <v>0</v>
          </cell>
        </row>
        <row r="44">
          <cell r="C44" t="str">
            <v>ASSET</v>
          </cell>
          <cell r="H44">
            <v>180</v>
          </cell>
          <cell r="I44">
            <v>10</v>
          </cell>
          <cell r="M44">
            <v>0</v>
          </cell>
        </row>
        <row r="45">
          <cell r="C45" t="str">
            <v>ASSET</v>
          </cell>
          <cell r="H45">
            <v>180</v>
          </cell>
          <cell r="I45">
            <v>10</v>
          </cell>
          <cell r="M45">
            <v>14000</v>
          </cell>
        </row>
        <row r="46">
          <cell r="C46" t="str">
            <v>ASSET</v>
          </cell>
          <cell r="H46">
            <v>180</v>
          </cell>
          <cell r="I46">
            <v>10</v>
          </cell>
          <cell r="M46">
            <v>0</v>
          </cell>
        </row>
        <row r="47">
          <cell r="C47" t="str">
            <v>ASSET</v>
          </cell>
          <cell r="H47">
            <v>110</v>
          </cell>
          <cell r="I47">
            <v>10</v>
          </cell>
          <cell r="M47">
            <v>-286008534</v>
          </cell>
        </row>
        <row r="48">
          <cell r="C48" t="str">
            <v>ASSET</v>
          </cell>
          <cell r="H48">
            <v>110</v>
          </cell>
          <cell r="I48">
            <v>10</v>
          </cell>
          <cell r="M48">
            <v>644046442</v>
          </cell>
        </row>
        <row r="49">
          <cell r="C49" t="str">
            <v>ASSET</v>
          </cell>
          <cell r="H49">
            <v>110</v>
          </cell>
          <cell r="I49">
            <v>10</v>
          </cell>
          <cell r="M49">
            <v>-20536800</v>
          </cell>
        </row>
        <row r="50">
          <cell r="C50" t="str">
            <v>ASSET</v>
          </cell>
          <cell r="H50">
            <v>110</v>
          </cell>
          <cell r="I50">
            <v>10</v>
          </cell>
          <cell r="M50">
            <v>-4601936</v>
          </cell>
        </row>
        <row r="51">
          <cell r="C51" t="str">
            <v>ASSET</v>
          </cell>
          <cell r="H51">
            <v>110</v>
          </cell>
          <cell r="I51">
            <v>10</v>
          </cell>
          <cell r="M51">
            <v>4927632</v>
          </cell>
        </row>
        <row r="52">
          <cell r="C52" t="str">
            <v>ASSET</v>
          </cell>
          <cell r="H52">
            <v>110</v>
          </cell>
          <cell r="I52">
            <v>10</v>
          </cell>
          <cell r="M52">
            <v>-29920426</v>
          </cell>
        </row>
        <row r="53">
          <cell r="C53" t="str">
            <v>ASSET</v>
          </cell>
          <cell r="H53">
            <v>110</v>
          </cell>
          <cell r="I53">
            <v>10</v>
          </cell>
          <cell r="M53">
            <v>85277226</v>
          </cell>
        </row>
        <row r="54">
          <cell r="C54" t="str">
            <v>ASSET</v>
          </cell>
          <cell r="H54">
            <v>110</v>
          </cell>
          <cell r="I54">
            <v>10</v>
          </cell>
          <cell r="M54">
            <v>9363079</v>
          </cell>
        </row>
        <row r="55">
          <cell r="C55" t="str">
            <v>ASSET</v>
          </cell>
          <cell r="H55">
            <v>110</v>
          </cell>
          <cell r="I55">
            <v>10</v>
          </cell>
          <cell r="M55">
            <v>535066</v>
          </cell>
        </row>
        <row r="56">
          <cell r="C56" t="str">
            <v>ASSET</v>
          </cell>
          <cell r="H56">
            <v>110</v>
          </cell>
          <cell r="I56">
            <v>10</v>
          </cell>
          <cell r="M56">
            <v>-271498954</v>
          </cell>
        </row>
        <row r="57">
          <cell r="C57" t="str">
            <v>ASSET</v>
          </cell>
          <cell r="H57">
            <v>410</v>
          </cell>
          <cell r="I57">
            <v>80</v>
          </cell>
          <cell r="M57">
            <v>-2762976</v>
          </cell>
        </row>
        <row r="58">
          <cell r="C58" t="str">
            <v>ASSET</v>
          </cell>
          <cell r="H58">
            <v>110</v>
          </cell>
          <cell r="I58">
            <v>20</v>
          </cell>
          <cell r="M58">
            <v>12702510</v>
          </cell>
        </row>
        <row r="59">
          <cell r="C59" t="str">
            <v>ASSET</v>
          </cell>
          <cell r="H59">
            <v>110</v>
          </cell>
          <cell r="I59">
            <v>30</v>
          </cell>
          <cell r="M59">
            <v>28489880</v>
          </cell>
        </row>
        <row r="60">
          <cell r="C60" t="str">
            <v>ASSET</v>
          </cell>
          <cell r="H60">
            <v>410</v>
          </cell>
          <cell r="I60">
            <v>40</v>
          </cell>
          <cell r="M60">
            <v>-3437764</v>
          </cell>
        </row>
        <row r="61">
          <cell r="C61" t="str">
            <v>ASSET</v>
          </cell>
          <cell r="M61">
            <v>-643529208</v>
          </cell>
        </row>
        <row r="62">
          <cell r="C62" t="str">
            <v>ASSET</v>
          </cell>
          <cell r="M62">
            <v>20536800</v>
          </cell>
        </row>
        <row r="63">
          <cell r="C63" t="str">
            <v>ASSET</v>
          </cell>
          <cell r="M63">
            <v>4601936</v>
          </cell>
        </row>
        <row r="64">
          <cell r="C64" t="str">
            <v>ASSET</v>
          </cell>
          <cell r="M64">
            <v>-4927632</v>
          </cell>
        </row>
        <row r="65">
          <cell r="C65" t="str">
            <v>ASSET</v>
          </cell>
          <cell r="M65">
            <v>29920426</v>
          </cell>
        </row>
        <row r="66">
          <cell r="C66" t="str">
            <v>ASSET</v>
          </cell>
          <cell r="M66">
            <v>-85277226</v>
          </cell>
        </row>
        <row r="67">
          <cell r="C67" t="str">
            <v>ASSET</v>
          </cell>
          <cell r="M67">
            <v>-9363079</v>
          </cell>
        </row>
        <row r="68">
          <cell r="C68" t="str">
            <v>ASSET</v>
          </cell>
          <cell r="M68">
            <v>-535066</v>
          </cell>
        </row>
        <row r="69">
          <cell r="C69" t="str">
            <v>ASSET</v>
          </cell>
          <cell r="M69">
            <v>271498954</v>
          </cell>
        </row>
        <row r="70">
          <cell r="C70" t="str">
            <v>ASSET</v>
          </cell>
          <cell r="M70">
            <v>286015849</v>
          </cell>
        </row>
        <row r="71">
          <cell r="C71" t="str">
            <v>ASSET</v>
          </cell>
          <cell r="H71">
            <v>110</v>
          </cell>
          <cell r="I71">
            <v>50</v>
          </cell>
          <cell r="M71">
            <v>1727373</v>
          </cell>
        </row>
        <row r="72">
          <cell r="C72" t="str">
            <v>ASSET</v>
          </cell>
          <cell r="M72">
            <v>2769161</v>
          </cell>
        </row>
        <row r="73">
          <cell r="C73" t="str">
            <v>ASSET</v>
          </cell>
          <cell r="H73">
            <v>110</v>
          </cell>
          <cell r="I73">
            <v>60</v>
          </cell>
          <cell r="M73">
            <v>1200997</v>
          </cell>
        </row>
        <row r="74">
          <cell r="C74" t="str">
            <v>ASSET</v>
          </cell>
          <cell r="M74">
            <v>-12727214</v>
          </cell>
        </row>
        <row r="75">
          <cell r="C75" t="str">
            <v>ASSET</v>
          </cell>
          <cell r="H75">
            <v>110</v>
          </cell>
          <cell r="I75">
            <v>60</v>
          </cell>
          <cell r="M75">
            <v>2094019</v>
          </cell>
        </row>
        <row r="76">
          <cell r="C76" t="str">
            <v>ASSET</v>
          </cell>
          <cell r="M76">
            <v>-29168829</v>
          </cell>
        </row>
        <row r="77">
          <cell r="C77" t="str">
            <v>ASSET</v>
          </cell>
          <cell r="H77">
            <v>110</v>
          </cell>
          <cell r="I77">
            <v>70</v>
          </cell>
          <cell r="M77">
            <v>-133207478</v>
          </cell>
        </row>
        <row r="78">
          <cell r="C78" t="str">
            <v>ASSET</v>
          </cell>
          <cell r="M78">
            <v>3457468</v>
          </cell>
        </row>
        <row r="79">
          <cell r="C79" t="str">
            <v>ASSET</v>
          </cell>
          <cell r="H79">
            <v>410</v>
          </cell>
          <cell r="I79">
            <v>90</v>
          </cell>
          <cell r="M79">
            <v>238422</v>
          </cell>
        </row>
        <row r="80">
          <cell r="C80" t="str">
            <v>ASSET</v>
          </cell>
          <cell r="M80">
            <v>-1576360</v>
          </cell>
        </row>
        <row r="81">
          <cell r="C81" t="str">
            <v>ASSET</v>
          </cell>
          <cell r="H81">
            <v>150</v>
          </cell>
          <cell r="I81">
            <v>10</v>
          </cell>
          <cell r="M81">
            <v>11283779</v>
          </cell>
        </row>
        <row r="82">
          <cell r="C82" t="str">
            <v>ASSET</v>
          </cell>
          <cell r="M82">
            <v>-1200997</v>
          </cell>
        </row>
        <row r="83">
          <cell r="C83" t="str">
            <v>ASSET</v>
          </cell>
          <cell r="H83">
            <v>150</v>
          </cell>
          <cell r="I83">
            <v>10</v>
          </cell>
          <cell r="M83">
            <v>2564400</v>
          </cell>
        </row>
        <row r="84">
          <cell r="C84" t="str">
            <v>ASSET</v>
          </cell>
          <cell r="M84">
            <v>-2094019</v>
          </cell>
        </row>
        <row r="85">
          <cell r="C85" t="str">
            <v>ASSET</v>
          </cell>
          <cell r="M85">
            <v>133207478</v>
          </cell>
        </row>
        <row r="86">
          <cell r="C86" t="str">
            <v>ASSET</v>
          </cell>
          <cell r="H86">
            <v>150</v>
          </cell>
          <cell r="I86">
            <v>10</v>
          </cell>
          <cell r="M86">
            <v>124000</v>
          </cell>
        </row>
        <row r="87">
          <cell r="C87" t="str">
            <v>ASSET</v>
          </cell>
          <cell r="H87">
            <v>150</v>
          </cell>
          <cell r="I87">
            <v>10</v>
          </cell>
          <cell r="M87">
            <v>18565</v>
          </cell>
        </row>
        <row r="88">
          <cell r="C88" t="str">
            <v>ASSET</v>
          </cell>
          <cell r="M88">
            <v>-236219</v>
          </cell>
        </row>
        <row r="89">
          <cell r="C89" t="str">
            <v>ASSET</v>
          </cell>
          <cell r="H89">
            <v>150</v>
          </cell>
          <cell r="I89">
            <v>10</v>
          </cell>
          <cell r="M89">
            <v>3531066</v>
          </cell>
        </row>
        <row r="90">
          <cell r="C90" t="str">
            <v>ASSET</v>
          </cell>
          <cell r="H90">
            <v>150</v>
          </cell>
          <cell r="I90">
            <v>10</v>
          </cell>
          <cell r="M90">
            <v>1729365</v>
          </cell>
        </row>
        <row r="91">
          <cell r="C91" t="str">
            <v>ASSET</v>
          </cell>
          <cell r="H91">
            <v>150</v>
          </cell>
          <cell r="I91">
            <v>10</v>
          </cell>
          <cell r="M91">
            <v>0</v>
          </cell>
        </row>
        <row r="92">
          <cell r="C92" t="str">
            <v>ASSET</v>
          </cell>
          <cell r="H92">
            <v>150</v>
          </cell>
          <cell r="I92">
            <v>10</v>
          </cell>
          <cell r="M92">
            <v>336385</v>
          </cell>
        </row>
        <row r="93">
          <cell r="C93" t="str">
            <v>ASSET</v>
          </cell>
          <cell r="H93">
            <v>150</v>
          </cell>
          <cell r="I93">
            <v>40</v>
          </cell>
          <cell r="M93">
            <v>24267581</v>
          </cell>
        </row>
        <row r="94">
          <cell r="C94" t="str">
            <v>ASSET</v>
          </cell>
          <cell r="H94">
            <v>150</v>
          </cell>
          <cell r="I94">
            <v>10</v>
          </cell>
          <cell r="M94">
            <v>0</v>
          </cell>
        </row>
        <row r="95">
          <cell r="C95" t="str">
            <v>ASSET</v>
          </cell>
          <cell r="H95">
            <v>150</v>
          </cell>
          <cell r="I95">
            <v>40</v>
          </cell>
          <cell r="M95">
            <v>0</v>
          </cell>
        </row>
        <row r="96">
          <cell r="C96" t="str">
            <v>ASSET</v>
          </cell>
          <cell r="H96">
            <v>170</v>
          </cell>
          <cell r="I96">
            <v>10</v>
          </cell>
          <cell r="M96">
            <v>41791</v>
          </cell>
        </row>
        <row r="97">
          <cell r="C97" t="str">
            <v>ASSET</v>
          </cell>
          <cell r="H97">
            <v>110</v>
          </cell>
          <cell r="I97">
            <v>10</v>
          </cell>
          <cell r="M97">
            <v>0</v>
          </cell>
        </row>
        <row r="98">
          <cell r="C98" t="str">
            <v>ASSET</v>
          </cell>
          <cell r="H98">
            <v>110</v>
          </cell>
          <cell r="I98">
            <v>90</v>
          </cell>
          <cell r="M98">
            <v>0</v>
          </cell>
        </row>
        <row r="99">
          <cell r="C99" t="str">
            <v>ASSET</v>
          </cell>
          <cell r="H99">
            <v>110</v>
          </cell>
          <cell r="I99">
            <v>60</v>
          </cell>
          <cell r="M99">
            <v>0</v>
          </cell>
        </row>
        <row r="100">
          <cell r="C100" t="str">
            <v>ASSET</v>
          </cell>
          <cell r="H100">
            <v>110</v>
          </cell>
          <cell r="I100">
            <v>70</v>
          </cell>
          <cell r="M100">
            <v>20671611</v>
          </cell>
        </row>
        <row r="101">
          <cell r="C101" t="str">
            <v>ASSET</v>
          </cell>
          <cell r="H101">
            <v>110</v>
          </cell>
          <cell r="I101">
            <v>60</v>
          </cell>
          <cell r="M101">
            <v>0</v>
          </cell>
        </row>
        <row r="102">
          <cell r="C102" t="str">
            <v>ASSET</v>
          </cell>
          <cell r="H102">
            <v>110</v>
          </cell>
          <cell r="I102">
            <v>60</v>
          </cell>
          <cell r="M102">
            <v>72</v>
          </cell>
        </row>
        <row r="103">
          <cell r="C103" t="str">
            <v>ASSET</v>
          </cell>
          <cell r="H103">
            <v>110</v>
          </cell>
          <cell r="I103">
            <v>60</v>
          </cell>
          <cell r="M103">
            <v>102</v>
          </cell>
        </row>
        <row r="104">
          <cell r="C104" t="str">
            <v>ASSET</v>
          </cell>
          <cell r="H104">
            <v>160</v>
          </cell>
          <cell r="I104">
            <v>70</v>
          </cell>
          <cell r="M104">
            <v>451162</v>
          </cell>
        </row>
        <row r="105">
          <cell r="C105" t="str">
            <v>ASSET</v>
          </cell>
          <cell r="H105">
            <v>110</v>
          </cell>
          <cell r="I105">
            <v>10</v>
          </cell>
          <cell r="M105">
            <v>0</v>
          </cell>
        </row>
        <row r="106">
          <cell r="C106" t="str">
            <v>ASSET</v>
          </cell>
          <cell r="H106">
            <v>110</v>
          </cell>
          <cell r="I106">
            <v>20</v>
          </cell>
          <cell r="M106">
            <v>780</v>
          </cell>
        </row>
        <row r="107">
          <cell r="C107" t="str">
            <v>ASSET</v>
          </cell>
          <cell r="H107">
            <v>110</v>
          </cell>
          <cell r="I107">
            <v>40</v>
          </cell>
          <cell r="M107">
            <v>400</v>
          </cell>
        </row>
        <row r="108">
          <cell r="C108" t="str">
            <v>ASSET</v>
          </cell>
          <cell r="H108">
            <v>140</v>
          </cell>
          <cell r="I108">
            <v>70</v>
          </cell>
          <cell r="M108">
            <v>0</v>
          </cell>
        </row>
        <row r="109">
          <cell r="C109" t="str">
            <v>ASSET</v>
          </cell>
          <cell r="M109">
            <v>28397411</v>
          </cell>
        </row>
        <row r="110">
          <cell r="C110" t="str">
            <v>ASSET</v>
          </cell>
          <cell r="M110">
            <v>585355061</v>
          </cell>
        </row>
        <row r="111">
          <cell r="C111" t="str">
            <v>ASSET</v>
          </cell>
          <cell r="M111">
            <v>17088795</v>
          </cell>
        </row>
        <row r="112">
          <cell r="C112" t="str">
            <v>ASSET</v>
          </cell>
          <cell r="M112">
            <v>5756504</v>
          </cell>
        </row>
        <row r="113">
          <cell r="C113" t="str">
            <v>ASSET</v>
          </cell>
          <cell r="M113">
            <v>26993316</v>
          </cell>
        </row>
        <row r="114">
          <cell r="C114" t="str">
            <v>ASSET</v>
          </cell>
          <cell r="M114">
            <v>3007760</v>
          </cell>
        </row>
        <row r="115">
          <cell r="C115" t="str">
            <v>ASSET</v>
          </cell>
          <cell r="M115">
            <v>-263947022</v>
          </cell>
        </row>
        <row r="116">
          <cell r="C116" t="str">
            <v>ASSET</v>
          </cell>
          <cell r="M116">
            <v>-13481253</v>
          </cell>
        </row>
        <row r="117">
          <cell r="C117" t="str">
            <v>ASSET</v>
          </cell>
          <cell r="M117">
            <v>-18844480</v>
          </cell>
        </row>
        <row r="118">
          <cell r="C118" t="str">
            <v>ASSET</v>
          </cell>
          <cell r="M118">
            <v>-1707641</v>
          </cell>
        </row>
        <row r="119">
          <cell r="C119" t="str">
            <v>LIABILITY</v>
          </cell>
          <cell r="H119">
            <v>430</v>
          </cell>
          <cell r="I119">
            <v>10</v>
          </cell>
          <cell r="M119">
            <v>-3233733</v>
          </cell>
        </row>
        <row r="120">
          <cell r="C120" t="str">
            <v>LIABILITY</v>
          </cell>
          <cell r="H120">
            <v>430</v>
          </cell>
          <cell r="I120">
            <v>10</v>
          </cell>
          <cell r="M120">
            <v>-1320879</v>
          </cell>
        </row>
        <row r="121">
          <cell r="C121" t="str">
            <v>LIABILITY</v>
          </cell>
          <cell r="H121">
            <v>430</v>
          </cell>
          <cell r="I121">
            <v>10</v>
          </cell>
          <cell r="M121">
            <v>-74106</v>
          </cell>
        </row>
        <row r="122">
          <cell r="C122" t="str">
            <v>LIABILITY</v>
          </cell>
          <cell r="H122">
            <v>430</v>
          </cell>
          <cell r="I122">
            <v>10</v>
          </cell>
          <cell r="M122">
            <v>0</v>
          </cell>
        </row>
        <row r="123">
          <cell r="C123" t="str">
            <v>LIABILITY</v>
          </cell>
          <cell r="H123">
            <v>430</v>
          </cell>
          <cell r="I123">
            <v>10</v>
          </cell>
          <cell r="M123">
            <v>-211793</v>
          </cell>
        </row>
        <row r="124">
          <cell r="C124" t="str">
            <v>LIABILITY</v>
          </cell>
          <cell r="H124">
            <v>430</v>
          </cell>
          <cell r="I124">
            <v>10</v>
          </cell>
          <cell r="M124">
            <v>-1046</v>
          </cell>
        </row>
        <row r="125">
          <cell r="C125" t="str">
            <v>LIABILITY</v>
          </cell>
          <cell r="H125">
            <v>430</v>
          </cell>
          <cell r="I125">
            <v>10</v>
          </cell>
          <cell r="M125">
            <v>-183718</v>
          </cell>
        </row>
        <row r="126">
          <cell r="C126" t="str">
            <v>LIABILITY</v>
          </cell>
          <cell r="H126">
            <v>430</v>
          </cell>
          <cell r="I126">
            <v>10</v>
          </cell>
          <cell r="M126">
            <v>-21957</v>
          </cell>
        </row>
        <row r="127">
          <cell r="C127" t="str">
            <v>LIABILITY</v>
          </cell>
          <cell r="H127">
            <v>430</v>
          </cell>
          <cell r="I127">
            <v>10</v>
          </cell>
          <cell r="M127">
            <v>0</v>
          </cell>
        </row>
        <row r="128">
          <cell r="C128" t="str">
            <v>LIABILITY</v>
          </cell>
          <cell r="H128">
            <v>430</v>
          </cell>
          <cell r="I128">
            <v>10</v>
          </cell>
          <cell r="M128">
            <v>-24944</v>
          </cell>
        </row>
        <row r="129">
          <cell r="C129" t="str">
            <v>LIABILITY</v>
          </cell>
          <cell r="H129">
            <v>430</v>
          </cell>
          <cell r="I129">
            <v>10</v>
          </cell>
          <cell r="M129">
            <v>-79050</v>
          </cell>
        </row>
        <row r="130">
          <cell r="C130" t="str">
            <v>LIABILITY</v>
          </cell>
          <cell r="H130">
            <v>430</v>
          </cell>
          <cell r="I130">
            <v>10</v>
          </cell>
          <cell r="M130">
            <v>0</v>
          </cell>
        </row>
        <row r="131">
          <cell r="C131" t="str">
            <v>LIABILITY</v>
          </cell>
          <cell r="H131">
            <v>430</v>
          </cell>
          <cell r="I131">
            <v>10</v>
          </cell>
          <cell r="M131">
            <v>-14453</v>
          </cell>
        </row>
        <row r="132">
          <cell r="C132" t="str">
            <v>LIABILITY</v>
          </cell>
          <cell r="H132">
            <v>430</v>
          </cell>
          <cell r="I132">
            <v>10</v>
          </cell>
          <cell r="M132">
            <v>0</v>
          </cell>
        </row>
        <row r="133">
          <cell r="C133" t="str">
            <v>LIABILITY</v>
          </cell>
          <cell r="H133">
            <v>430</v>
          </cell>
          <cell r="I133">
            <v>10</v>
          </cell>
          <cell r="M133">
            <v>0</v>
          </cell>
        </row>
        <row r="134">
          <cell r="C134" t="str">
            <v>LIABILITY</v>
          </cell>
          <cell r="H134">
            <v>430</v>
          </cell>
          <cell r="I134">
            <v>80</v>
          </cell>
          <cell r="M134">
            <v>-506871</v>
          </cell>
        </row>
        <row r="135">
          <cell r="C135" t="str">
            <v>LIABILITY</v>
          </cell>
          <cell r="H135">
            <v>430</v>
          </cell>
          <cell r="I135">
            <v>20</v>
          </cell>
          <cell r="M135">
            <v>-5041750</v>
          </cell>
        </row>
        <row r="136">
          <cell r="C136" t="str">
            <v>LIABILITY</v>
          </cell>
          <cell r="H136">
            <v>430</v>
          </cell>
          <cell r="I136">
            <v>20</v>
          </cell>
          <cell r="M136">
            <v>-523637</v>
          </cell>
        </row>
        <row r="137">
          <cell r="C137" t="str">
            <v>LIABILITY</v>
          </cell>
          <cell r="H137">
            <v>430</v>
          </cell>
          <cell r="I137">
            <v>40</v>
          </cell>
          <cell r="M137">
            <v>-40306</v>
          </cell>
        </row>
        <row r="138">
          <cell r="C138" t="str">
            <v>LIABILITY</v>
          </cell>
          <cell r="H138">
            <v>430</v>
          </cell>
          <cell r="I138">
            <v>90</v>
          </cell>
          <cell r="M138">
            <v>-606065</v>
          </cell>
        </row>
        <row r="139">
          <cell r="C139" t="str">
            <v>LIABILITY</v>
          </cell>
          <cell r="H139">
            <v>430</v>
          </cell>
          <cell r="I139">
            <v>90</v>
          </cell>
          <cell r="M139">
            <v>-80320</v>
          </cell>
        </row>
        <row r="140">
          <cell r="C140" t="str">
            <v>LIABILITY</v>
          </cell>
          <cell r="H140">
            <v>430</v>
          </cell>
          <cell r="I140">
            <v>60</v>
          </cell>
          <cell r="M140">
            <v>0</v>
          </cell>
        </row>
        <row r="141">
          <cell r="C141" t="str">
            <v>LIABILITY</v>
          </cell>
          <cell r="H141">
            <v>430</v>
          </cell>
          <cell r="I141">
            <v>60</v>
          </cell>
          <cell r="M141">
            <v>0</v>
          </cell>
        </row>
        <row r="142">
          <cell r="C142" t="str">
            <v>LIABILITY</v>
          </cell>
          <cell r="H142">
            <v>430</v>
          </cell>
          <cell r="I142">
            <v>60</v>
          </cell>
          <cell r="M142">
            <v>0</v>
          </cell>
        </row>
        <row r="143">
          <cell r="C143" t="str">
            <v>LIABILITY</v>
          </cell>
          <cell r="H143">
            <v>430</v>
          </cell>
          <cell r="I143">
            <v>10</v>
          </cell>
          <cell r="M143">
            <v>0</v>
          </cell>
        </row>
        <row r="144">
          <cell r="C144" t="str">
            <v>LIABILITY</v>
          </cell>
          <cell r="H144">
            <v>430</v>
          </cell>
          <cell r="I144">
            <v>10</v>
          </cell>
          <cell r="M144">
            <v>0</v>
          </cell>
        </row>
        <row r="145">
          <cell r="C145" t="str">
            <v>LIABILITY</v>
          </cell>
          <cell r="H145">
            <v>480</v>
          </cell>
          <cell r="I145">
            <v>10</v>
          </cell>
          <cell r="M145">
            <v>0</v>
          </cell>
        </row>
        <row r="146">
          <cell r="C146" t="str">
            <v>LIABILITY</v>
          </cell>
          <cell r="H146">
            <v>480</v>
          </cell>
          <cell r="I146">
            <v>10</v>
          </cell>
          <cell r="M146">
            <v>0</v>
          </cell>
        </row>
        <row r="147">
          <cell r="C147" t="str">
            <v>LIABILITY</v>
          </cell>
          <cell r="H147">
            <v>160</v>
          </cell>
          <cell r="I147">
            <v>10</v>
          </cell>
          <cell r="M147">
            <v>313220</v>
          </cell>
        </row>
        <row r="148">
          <cell r="C148" t="str">
            <v>LIABILITY</v>
          </cell>
          <cell r="H148">
            <v>480</v>
          </cell>
          <cell r="I148">
            <v>10</v>
          </cell>
          <cell r="M148">
            <v>0</v>
          </cell>
        </row>
        <row r="149">
          <cell r="C149" t="str">
            <v>LIABILITY</v>
          </cell>
          <cell r="H149">
            <v>410</v>
          </cell>
          <cell r="I149">
            <v>20</v>
          </cell>
          <cell r="M149">
            <v>0</v>
          </cell>
        </row>
        <row r="150">
          <cell r="C150" t="str">
            <v>LIABILITY</v>
          </cell>
          <cell r="H150">
            <v>480</v>
          </cell>
          <cell r="I150">
            <v>10</v>
          </cell>
          <cell r="M150">
            <v>0</v>
          </cell>
        </row>
        <row r="151">
          <cell r="C151" t="str">
            <v>LIABILITY</v>
          </cell>
          <cell r="H151">
            <v>480</v>
          </cell>
          <cell r="I151">
            <v>10</v>
          </cell>
          <cell r="M151">
            <v>0</v>
          </cell>
        </row>
        <row r="152">
          <cell r="C152" t="str">
            <v>LIABILITY</v>
          </cell>
          <cell r="H152">
            <v>480</v>
          </cell>
          <cell r="I152">
            <v>10</v>
          </cell>
          <cell r="M152">
            <v>0</v>
          </cell>
        </row>
        <row r="153">
          <cell r="C153" t="str">
            <v>LIABILITY</v>
          </cell>
          <cell r="H153">
            <v>480</v>
          </cell>
          <cell r="I153">
            <v>10</v>
          </cell>
          <cell r="M153">
            <v>0</v>
          </cell>
        </row>
        <row r="154">
          <cell r="C154" t="str">
            <v>LIABILITY</v>
          </cell>
          <cell r="H154">
            <v>480</v>
          </cell>
          <cell r="I154">
            <v>10</v>
          </cell>
          <cell r="M154">
            <v>0</v>
          </cell>
        </row>
        <row r="155">
          <cell r="C155" t="str">
            <v>LIABILITY</v>
          </cell>
          <cell r="H155">
            <v>480</v>
          </cell>
          <cell r="I155">
            <v>10</v>
          </cell>
          <cell r="M155">
            <v>0</v>
          </cell>
        </row>
        <row r="156">
          <cell r="C156" t="str">
            <v>LIABILITY</v>
          </cell>
          <cell r="H156">
            <v>480</v>
          </cell>
          <cell r="I156">
            <v>10</v>
          </cell>
          <cell r="M156">
            <v>0</v>
          </cell>
        </row>
        <row r="157">
          <cell r="C157" t="str">
            <v>LIABILITY</v>
          </cell>
          <cell r="H157">
            <v>480</v>
          </cell>
          <cell r="I157">
            <v>10</v>
          </cell>
          <cell r="M157">
            <v>-211248</v>
          </cell>
        </row>
        <row r="158">
          <cell r="C158" t="str">
            <v>LIABILITY</v>
          </cell>
          <cell r="H158">
            <v>480</v>
          </cell>
          <cell r="I158">
            <v>10</v>
          </cell>
          <cell r="M158">
            <v>0</v>
          </cell>
        </row>
        <row r="159">
          <cell r="C159" t="str">
            <v>LIABILITY</v>
          </cell>
          <cell r="H159">
            <v>160</v>
          </cell>
          <cell r="I159">
            <v>10</v>
          </cell>
          <cell r="M159">
            <v>0</v>
          </cell>
        </row>
        <row r="160">
          <cell r="C160" t="str">
            <v>LIABILITY</v>
          </cell>
          <cell r="H160">
            <v>160</v>
          </cell>
          <cell r="I160">
            <v>10</v>
          </cell>
          <cell r="M160">
            <v>0</v>
          </cell>
        </row>
        <row r="161">
          <cell r="C161" t="str">
            <v>LIABILITY</v>
          </cell>
          <cell r="H161">
            <v>480</v>
          </cell>
          <cell r="I161">
            <v>10</v>
          </cell>
          <cell r="M161">
            <v>-370567</v>
          </cell>
        </row>
        <row r="162">
          <cell r="C162" t="str">
            <v>LIABILITY</v>
          </cell>
          <cell r="H162">
            <v>480</v>
          </cell>
          <cell r="I162">
            <v>10</v>
          </cell>
          <cell r="M162">
            <v>0</v>
          </cell>
        </row>
        <row r="163">
          <cell r="C163" t="str">
            <v>LIABILITY</v>
          </cell>
          <cell r="H163">
            <v>480</v>
          </cell>
          <cell r="I163">
            <v>10</v>
          </cell>
          <cell r="M163">
            <v>0</v>
          </cell>
        </row>
        <row r="164">
          <cell r="C164" t="str">
            <v>LIABILITY</v>
          </cell>
          <cell r="H164">
            <v>470</v>
          </cell>
          <cell r="I164">
            <v>10</v>
          </cell>
          <cell r="M164">
            <v>-219921</v>
          </cell>
        </row>
        <row r="165">
          <cell r="C165" t="str">
            <v>LIABILITY</v>
          </cell>
          <cell r="H165">
            <v>470</v>
          </cell>
          <cell r="I165">
            <v>50</v>
          </cell>
          <cell r="M165">
            <v>-1040972</v>
          </cell>
        </row>
        <row r="166">
          <cell r="C166" t="str">
            <v>LIABILITY</v>
          </cell>
          <cell r="H166">
            <v>480</v>
          </cell>
          <cell r="I166">
            <v>10</v>
          </cell>
          <cell r="M166">
            <v>0</v>
          </cell>
        </row>
        <row r="167">
          <cell r="C167" t="str">
            <v>LIABILITY</v>
          </cell>
          <cell r="H167">
            <v>480</v>
          </cell>
          <cell r="I167">
            <v>50</v>
          </cell>
          <cell r="M167">
            <v>-84888</v>
          </cell>
        </row>
        <row r="168">
          <cell r="C168" t="str">
            <v>LIABILITY</v>
          </cell>
          <cell r="H168">
            <v>480</v>
          </cell>
          <cell r="I168">
            <v>10</v>
          </cell>
          <cell r="M168">
            <v>0</v>
          </cell>
        </row>
        <row r="169">
          <cell r="C169" t="str">
            <v>LIABILITY</v>
          </cell>
          <cell r="H169">
            <v>480</v>
          </cell>
          <cell r="I169">
            <v>50</v>
          </cell>
          <cell r="M169">
            <v>-389189</v>
          </cell>
        </row>
        <row r="170">
          <cell r="C170" t="str">
            <v>LIABILITY</v>
          </cell>
          <cell r="H170">
            <v>480</v>
          </cell>
          <cell r="I170">
            <v>10</v>
          </cell>
          <cell r="M170">
            <v>0</v>
          </cell>
        </row>
        <row r="171">
          <cell r="C171" t="str">
            <v>LIABILITY</v>
          </cell>
          <cell r="H171">
            <v>470</v>
          </cell>
          <cell r="I171">
            <v>10</v>
          </cell>
          <cell r="M171">
            <v>0</v>
          </cell>
        </row>
        <row r="172">
          <cell r="C172" t="str">
            <v>LIABILITY</v>
          </cell>
          <cell r="H172">
            <v>470</v>
          </cell>
          <cell r="I172">
            <v>10</v>
          </cell>
          <cell r="M172">
            <v>-1170</v>
          </cell>
        </row>
        <row r="173">
          <cell r="C173" t="str">
            <v>LIABILITY</v>
          </cell>
          <cell r="H173">
            <v>470</v>
          </cell>
          <cell r="I173">
            <v>10</v>
          </cell>
          <cell r="M173">
            <v>-25916535</v>
          </cell>
        </row>
        <row r="174">
          <cell r="C174" t="str">
            <v>LIABILITY</v>
          </cell>
          <cell r="H174">
            <v>470</v>
          </cell>
          <cell r="I174">
            <v>10</v>
          </cell>
          <cell r="M174">
            <v>-222048</v>
          </cell>
        </row>
        <row r="175">
          <cell r="C175" t="str">
            <v>LIABILITY</v>
          </cell>
          <cell r="H175">
            <v>470</v>
          </cell>
          <cell r="I175">
            <v>10</v>
          </cell>
          <cell r="M175">
            <v>-22136</v>
          </cell>
        </row>
        <row r="176">
          <cell r="C176" t="str">
            <v>LIABILITY</v>
          </cell>
          <cell r="H176">
            <v>470</v>
          </cell>
          <cell r="I176">
            <v>10</v>
          </cell>
          <cell r="M176">
            <v>-7824</v>
          </cell>
        </row>
        <row r="177">
          <cell r="C177" t="str">
            <v>LIABILITY</v>
          </cell>
          <cell r="H177">
            <v>470</v>
          </cell>
          <cell r="I177">
            <v>10</v>
          </cell>
          <cell r="M177">
            <v>-55986</v>
          </cell>
        </row>
        <row r="178">
          <cell r="C178" t="str">
            <v>LIABILITY</v>
          </cell>
          <cell r="H178">
            <v>470</v>
          </cell>
          <cell r="I178">
            <v>10</v>
          </cell>
          <cell r="M178">
            <v>-117</v>
          </cell>
        </row>
        <row r="179">
          <cell r="C179" t="str">
            <v>LIABILITY</v>
          </cell>
          <cell r="H179">
            <v>470</v>
          </cell>
          <cell r="I179">
            <v>10</v>
          </cell>
          <cell r="M179">
            <v>-3395</v>
          </cell>
        </row>
        <row r="180">
          <cell r="C180" t="str">
            <v>LIABILITY</v>
          </cell>
          <cell r="H180">
            <v>470</v>
          </cell>
          <cell r="I180">
            <v>10</v>
          </cell>
          <cell r="M180">
            <v>-150885</v>
          </cell>
        </row>
        <row r="181">
          <cell r="C181" t="str">
            <v>LIABILITY</v>
          </cell>
          <cell r="H181">
            <v>470</v>
          </cell>
          <cell r="I181">
            <v>10</v>
          </cell>
          <cell r="M181">
            <v>-8134</v>
          </cell>
        </row>
        <row r="182">
          <cell r="C182" t="str">
            <v>LIABILITY</v>
          </cell>
          <cell r="H182">
            <v>470</v>
          </cell>
          <cell r="I182">
            <v>20</v>
          </cell>
          <cell r="M182">
            <v>-302571</v>
          </cell>
        </row>
        <row r="183">
          <cell r="C183" t="str">
            <v>LIABILITY</v>
          </cell>
          <cell r="H183">
            <v>470</v>
          </cell>
          <cell r="I183">
            <v>40</v>
          </cell>
          <cell r="M183">
            <v>-183517</v>
          </cell>
        </row>
        <row r="184">
          <cell r="C184" t="str">
            <v>LIABILITY</v>
          </cell>
          <cell r="H184">
            <v>470</v>
          </cell>
          <cell r="I184">
            <v>80</v>
          </cell>
          <cell r="M184">
            <v>-46</v>
          </cell>
        </row>
        <row r="185">
          <cell r="C185" t="str">
            <v>LIABILITY</v>
          </cell>
          <cell r="H185">
            <v>490</v>
          </cell>
          <cell r="I185">
            <v>10</v>
          </cell>
          <cell r="M185">
            <v>-1660512</v>
          </cell>
        </row>
        <row r="186">
          <cell r="C186" t="str">
            <v>LIABILITY</v>
          </cell>
          <cell r="H186">
            <v>430</v>
          </cell>
          <cell r="I186">
            <v>10</v>
          </cell>
          <cell r="M186">
            <v>5405</v>
          </cell>
        </row>
        <row r="187">
          <cell r="C187" t="str">
            <v>LIABILITY</v>
          </cell>
          <cell r="H187">
            <v>490</v>
          </cell>
          <cell r="I187">
            <v>10</v>
          </cell>
          <cell r="M187">
            <v>-79715798</v>
          </cell>
        </row>
        <row r="188">
          <cell r="C188" t="str">
            <v>LIABILITY</v>
          </cell>
          <cell r="H188">
            <v>490</v>
          </cell>
          <cell r="I188">
            <v>10</v>
          </cell>
          <cell r="M188">
            <v>-15764658</v>
          </cell>
        </row>
        <row r="189">
          <cell r="C189" t="str">
            <v>LIABILITY</v>
          </cell>
          <cell r="H189">
            <v>490</v>
          </cell>
          <cell r="I189">
            <v>20</v>
          </cell>
          <cell r="M189">
            <v>-15272274</v>
          </cell>
        </row>
        <row r="190">
          <cell r="C190" t="str">
            <v>LIABILITY</v>
          </cell>
          <cell r="H190">
            <v>490</v>
          </cell>
          <cell r="I190">
            <v>40</v>
          </cell>
          <cell r="M190">
            <v>-8296695</v>
          </cell>
        </row>
        <row r="191">
          <cell r="C191" t="str">
            <v>LIABILITY</v>
          </cell>
          <cell r="H191">
            <v>490</v>
          </cell>
          <cell r="I191">
            <v>50</v>
          </cell>
          <cell r="M191">
            <v>-5857120</v>
          </cell>
        </row>
        <row r="192">
          <cell r="C192" t="str">
            <v>LIABILITY</v>
          </cell>
          <cell r="H192">
            <v>490</v>
          </cell>
          <cell r="I192">
            <v>90</v>
          </cell>
          <cell r="M192">
            <v>-968339</v>
          </cell>
        </row>
        <row r="193">
          <cell r="C193" t="str">
            <v>LIABILITY</v>
          </cell>
          <cell r="H193">
            <v>490</v>
          </cell>
          <cell r="I193">
            <v>30</v>
          </cell>
          <cell r="M193">
            <v>-19412008</v>
          </cell>
        </row>
        <row r="194">
          <cell r="C194" t="str">
            <v>LIABILITY</v>
          </cell>
          <cell r="H194">
            <v>490</v>
          </cell>
          <cell r="I194">
            <v>80</v>
          </cell>
          <cell r="M194">
            <v>-4781622</v>
          </cell>
        </row>
        <row r="195">
          <cell r="C195" t="str">
            <v>LIABILITY</v>
          </cell>
          <cell r="H195">
            <v>490</v>
          </cell>
          <cell r="I195">
            <v>10</v>
          </cell>
          <cell r="M195">
            <v>0</v>
          </cell>
        </row>
        <row r="196">
          <cell r="C196" t="str">
            <v>LIABILITY</v>
          </cell>
          <cell r="H196">
            <v>490</v>
          </cell>
          <cell r="I196">
            <v>10</v>
          </cell>
          <cell r="M196">
            <v>-6673038</v>
          </cell>
        </row>
        <row r="197">
          <cell r="C197" t="str">
            <v>LIABILITY</v>
          </cell>
          <cell r="H197">
            <v>490</v>
          </cell>
          <cell r="I197">
            <v>10</v>
          </cell>
          <cell r="M197">
            <v>-1341907</v>
          </cell>
        </row>
        <row r="198">
          <cell r="C198" t="str">
            <v>LIABILITY</v>
          </cell>
          <cell r="H198">
            <v>490</v>
          </cell>
          <cell r="I198">
            <v>10</v>
          </cell>
          <cell r="M198">
            <v>-94791</v>
          </cell>
        </row>
        <row r="199">
          <cell r="C199" t="str">
            <v>LIABILITY</v>
          </cell>
          <cell r="H199">
            <v>490</v>
          </cell>
          <cell r="I199">
            <v>10</v>
          </cell>
          <cell r="M199">
            <v>-3401197</v>
          </cell>
        </row>
        <row r="200">
          <cell r="C200" t="str">
            <v>LIABILITY</v>
          </cell>
          <cell r="H200">
            <v>490</v>
          </cell>
          <cell r="I200">
            <v>10</v>
          </cell>
          <cell r="M200">
            <v>-623578</v>
          </cell>
        </row>
        <row r="201">
          <cell r="C201" t="str">
            <v>LIABILITY</v>
          </cell>
          <cell r="H201">
            <v>490</v>
          </cell>
          <cell r="I201">
            <v>10</v>
          </cell>
          <cell r="M201">
            <v>-25632</v>
          </cell>
        </row>
        <row r="202">
          <cell r="C202" t="str">
            <v>LIABILITY</v>
          </cell>
          <cell r="H202">
            <v>490</v>
          </cell>
          <cell r="I202">
            <v>40</v>
          </cell>
          <cell r="M202">
            <v>-20693988</v>
          </cell>
        </row>
        <row r="203">
          <cell r="C203" t="str">
            <v>LIABILITY</v>
          </cell>
          <cell r="H203">
            <v>490</v>
          </cell>
          <cell r="I203">
            <v>10</v>
          </cell>
          <cell r="M203">
            <v>-23585</v>
          </cell>
        </row>
        <row r="204">
          <cell r="C204" t="str">
            <v>LIABILITY</v>
          </cell>
          <cell r="H204">
            <v>430</v>
          </cell>
          <cell r="I204">
            <v>10</v>
          </cell>
          <cell r="M204">
            <v>0</v>
          </cell>
        </row>
        <row r="205">
          <cell r="C205" t="str">
            <v>LIABILITY</v>
          </cell>
          <cell r="H205">
            <v>420</v>
          </cell>
          <cell r="I205">
            <v>50</v>
          </cell>
          <cell r="M205">
            <v>-235071</v>
          </cell>
        </row>
        <row r="206">
          <cell r="C206" t="str">
            <v>LIABILITY</v>
          </cell>
          <cell r="H206">
            <v>430</v>
          </cell>
          <cell r="I206">
            <v>10</v>
          </cell>
          <cell r="M206">
            <v>-69712</v>
          </cell>
        </row>
        <row r="207">
          <cell r="C207" t="str">
            <v>LIABILITY</v>
          </cell>
          <cell r="H207">
            <v>430</v>
          </cell>
          <cell r="I207">
            <v>10</v>
          </cell>
          <cell r="M207">
            <v>-2885160</v>
          </cell>
        </row>
        <row r="208">
          <cell r="C208" t="str">
            <v>LIABILITY</v>
          </cell>
          <cell r="H208">
            <v>430</v>
          </cell>
          <cell r="I208">
            <v>10</v>
          </cell>
          <cell r="M208">
            <v>0</v>
          </cell>
        </row>
        <row r="209">
          <cell r="C209" t="str">
            <v>LIABILITY</v>
          </cell>
          <cell r="H209">
            <v>430</v>
          </cell>
          <cell r="I209">
            <v>10</v>
          </cell>
          <cell r="M209">
            <v>-35592</v>
          </cell>
        </row>
        <row r="210">
          <cell r="C210" t="str">
            <v>LIABILITY</v>
          </cell>
          <cell r="H210">
            <v>430</v>
          </cell>
          <cell r="I210">
            <v>80</v>
          </cell>
          <cell r="M210">
            <v>-250000</v>
          </cell>
        </row>
        <row r="211">
          <cell r="C211" t="str">
            <v>LIABILITY</v>
          </cell>
          <cell r="H211">
            <v>430</v>
          </cell>
          <cell r="I211">
            <v>10</v>
          </cell>
          <cell r="M211">
            <v>-196316</v>
          </cell>
        </row>
        <row r="212">
          <cell r="C212" t="str">
            <v>LIABILITY</v>
          </cell>
          <cell r="H212">
            <v>430</v>
          </cell>
          <cell r="I212">
            <v>60</v>
          </cell>
          <cell r="M212">
            <v>-90754</v>
          </cell>
        </row>
        <row r="213">
          <cell r="C213" t="str">
            <v>FUND BALANCE</v>
          </cell>
          <cell r="I213">
            <v>10</v>
          </cell>
          <cell r="M213">
            <v>-333537471</v>
          </cell>
        </row>
        <row r="214">
          <cell r="C214" t="str">
            <v>FUND BALANCE</v>
          </cell>
          <cell r="I214">
            <v>10</v>
          </cell>
          <cell r="M214">
            <v>271891413</v>
          </cell>
        </row>
        <row r="215">
          <cell r="C215" t="str">
            <v>FUND BALANCE</v>
          </cell>
          <cell r="I215">
            <v>10</v>
          </cell>
          <cell r="M215">
            <v>16604721</v>
          </cell>
        </row>
        <row r="216">
          <cell r="C216" t="str">
            <v>FUND BALANCE</v>
          </cell>
          <cell r="I216">
            <v>10</v>
          </cell>
          <cell r="M216">
            <v>1427950</v>
          </cell>
        </row>
        <row r="217">
          <cell r="C217" t="str">
            <v>FUND BALANCE</v>
          </cell>
          <cell r="I217">
            <v>0</v>
          </cell>
          <cell r="M217">
            <v>-586918438</v>
          </cell>
        </row>
        <row r="218">
          <cell r="C218" t="str">
            <v>FUND BALANCE</v>
          </cell>
          <cell r="I218">
            <v>1</v>
          </cell>
          <cell r="M218">
            <v>-379408008</v>
          </cell>
        </row>
        <row r="219">
          <cell r="C219" t="str">
            <v>FUND BALANCE</v>
          </cell>
          <cell r="I219">
            <v>10</v>
          </cell>
          <cell r="M219">
            <v>-4322865</v>
          </cell>
        </row>
        <row r="220">
          <cell r="C220" t="str">
            <v>FUND BALANCE</v>
          </cell>
          <cell r="I220">
            <v>10</v>
          </cell>
          <cell r="M220">
            <v>26963486</v>
          </cell>
        </row>
        <row r="221">
          <cell r="C221" t="str">
            <v>FUND BALANCE</v>
          </cell>
          <cell r="I221">
            <v>10</v>
          </cell>
          <cell r="M221">
            <v>-84892931</v>
          </cell>
        </row>
        <row r="222">
          <cell r="C222" t="str">
            <v>FUND BALANCE</v>
          </cell>
          <cell r="I222">
            <v>10</v>
          </cell>
          <cell r="M222">
            <v>-9549976</v>
          </cell>
        </row>
        <row r="223">
          <cell r="C223" t="str">
            <v>FUND BALANCE</v>
          </cell>
          <cell r="I223">
            <v>10</v>
          </cell>
          <cell r="M223">
            <v>-548129</v>
          </cell>
        </row>
        <row r="224">
          <cell r="C224" t="str">
            <v>FUND BALANCE</v>
          </cell>
          <cell r="I224">
            <v>10</v>
          </cell>
          <cell r="M224">
            <v>242183278</v>
          </cell>
        </row>
        <row r="225">
          <cell r="C225" t="str">
            <v>FUND BALANCE</v>
          </cell>
          <cell r="I225">
            <v>20</v>
          </cell>
          <cell r="M225">
            <v>-6139931</v>
          </cell>
        </row>
        <row r="226">
          <cell r="C226" t="str">
            <v>FUND BALANCE</v>
          </cell>
          <cell r="I226">
            <v>40</v>
          </cell>
          <cell r="M226">
            <v>6536369</v>
          </cell>
        </row>
        <row r="227">
          <cell r="C227" t="str">
            <v>FUND BALANCE</v>
          </cell>
          <cell r="I227">
            <v>50</v>
          </cell>
          <cell r="M227">
            <v>5335</v>
          </cell>
        </row>
        <row r="228">
          <cell r="C228" t="str">
            <v>FUND BALANCE</v>
          </cell>
          <cell r="I228">
            <v>60</v>
          </cell>
          <cell r="M228">
            <v>-1117960</v>
          </cell>
        </row>
        <row r="229">
          <cell r="C229" t="str">
            <v>FUND BALANCE</v>
          </cell>
          <cell r="I229">
            <v>60</v>
          </cell>
          <cell r="M229">
            <v>-1684344</v>
          </cell>
        </row>
        <row r="230">
          <cell r="C230" t="str">
            <v>FUND BALANCE</v>
          </cell>
          <cell r="I230">
            <v>90</v>
          </cell>
          <cell r="M230">
            <v>1489136</v>
          </cell>
        </row>
        <row r="231">
          <cell r="C231" t="str">
            <v>FUND BALANCE</v>
          </cell>
          <cell r="I231">
            <v>30</v>
          </cell>
          <cell r="M231">
            <v>-26112980</v>
          </cell>
        </row>
        <row r="232">
          <cell r="C232" t="str">
            <v>FUND BALANCE</v>
          </cell>
          <cell r="I232">
            <v>70</v>
          </cell>
          <cell r="M232">
            <v>-114393858</v>
          </cell>
        </row>
        <row r="233">
          <cell r="C233" t="str">
            <v>FUND BALANCE</v>
          </cell>
          <cell r="I233">
            <v>80</v>
          </cell>
          <cell r="M233">
            <v>9366196</v>
          </cell>
        </row>
        <row r="234">
          <cell r="C234" t="str">
            <v>FUND BALANCE</v>
          </cell>
          <cell r="I234">
            <v>10</v>
          </cell>
          <cell r="M234">
            <v>-229327385</v>
          </cell>
        </row>
        <row r="235">
          <cell r="C235" t="str">
            <v>REVENUE</v>
          </cell>
          <cell r="H235">
            <v>1210</v>
          </cell>
          <cell r="I235">
            <v>10</v>
          </cell>
          <cell r="M235">
            <v>0</v>
          </cell>
        </row>
        <row r="236">
          <cell r="C236" t="str">
            <v>REVENUE</v>
          </cell>
          <cell r="H236">
            <v>1230</v>
          </cell>
          <cell r="I236">
            <v>10</v>
          </cell>
          <cell r="M236">
            <v>0</v>
          </cell>
        </row>
        <row r="237">
          <cell r="C237" t="str">
            <v>REVENUE</v>
          </cell>
          <cell r="H237">
            <v>1230</v>
          </cell>
          <cell r="I237">
            <v>50</v>
          </cell>
          <cell r="M237">
            <v>-4317434</v>
          </cell>
        </row>
        <row r="238">
          <cell r="C238" t="str">
            <v>FUND BALANCE</v>
          </cell>
          <cell r="I238">
            <v>0</v>
          </cell>
          <cell r="M238">
            <v>579549441</v>
          </cell>
        </row>
        <row r="239">
          <cell r="C239" t="str">
            <v>REVENUE</v>
          </cell>
          <cell r="H239">
            <v>1290</v>
          </cell>
          <cell r="I239">
            <v>10</v>
          </cell>
          <cell r="M239">
            <v>-77839</v>
          </cell>
        </row>
        <row r="240">
          <cell r="C240" t="str">
            <v>REVENUE</v>
          </cell>
          <cell r="H240">
            <v>1140</v>
          </cell>
          <cell r="I240">
            <v>10</v>
          </cell>
          <cell r="M240">
            <v>-6805778</v>
          </cell>
        </row>
        <row r="241">
          <cell r="C241" t="str">
            <v>REVENUE</v>
          </cell>
          <cell r="H241">
            <v>1321</v>
          </cell>
          <cell r="I241">
            <v>10</v>
          </cell>
          <cell r="M241">
            <v>0</v>
          </cell>
        </row>
        <row r="242">
          <cell r="C242" t="str">
            <v>REVENUE</v>
          </cell>
          <cell r="H242">
            <v>1351</v>
          </cell>
          <cell r="I242">
            <v>10</v>
          </cell>
          <cell r="M242">
            <v>-257</v>
          </cell>
        </row>
        <row r="243">
          <cell r="C243" t="str">
            <v>REVENUE</v>
          </cell>
          <cell r="H243">
            <v>1415</v>
          </cell>
          <cell r="I243">
            <v>10</v>
          </cell>
          <cell r="M243">
            <v>0</v>
          </cell>
        </row>
        <row r="244">
          <cell r="C244" t="str">
            <v>REVENUE</v>
          </cell>
          <cell r="H244">
            <v>1415</v>
          </cell>
          <cell r="I244">
            <v>40</v>
          </cell>
          <cell r="M244">
            <v>-1439237</v>
          </cell>
        </row>
        <row r="245">
          <cell r="C245" t="str">
            <v>REVENUE</v>
          </cell>
          <cell r="H245">
            <v>1510</v>
          </cell>
          <cell r="I245">
            <v>10</v>
          </cell>
          <cell r="M245">
            <v>-1612</v>
          </cell>
        </row>
        <row r="246">
          <cell r="C246" t="str">
            <v>REVENUE</v>
          </cell>
          <cell r="H246">
            <v>1510</v>
          </cell>
          <cell r="I246">
            <v>20</v>
          </cell>
          <cell r="M246">
            <v>-248</v>
          </cell>
        </row>
        <row r="247">
          <cell r="C247" t="str">
            <v>REVENUE</v>
          </cell>
          <cell r="H247">
            <v>1510</v>
          </cell>
          <cell r="I247">
            <v>40</v>
          </cell>
          <cell r="M247">
            <v>-120</v>
          </cell>
        </row>
        <row r="248">
          <cell r="C248" t="str">
            <v>REVENUE</v>
          </cell>
          <cell r="H248">
            <v>1510</v>
          </cell>
          <cell r="I248">
            <v>50</v>
          </cell>
          <cell r="M248">
            <v>-118</v>
          </cell>
        </row>
        <row r="249">
          <cell r="C249" t="str">
            <v>REVENUE</v>
          </cell>
          <cell r="H249">
            <v>1510</v>
          </cell>
          <cell r="I249">
            <v>90</v>
          </cell>
          <cell r="M249">
            <v>-13</v>
          </cell>
        </row>
        <row r="250">
          <cell r="C250" t="str">
            <v>REVENUE</v>
          </cell>
          <cell r="H250">
            <v>1510</v>
          </cell>
          <cell r="I250">
            <v>60</v>
          </cell>
          <cell r="M250">
            <v>-7369</v>
          </cell>
        </row>
        <row r="251">
          <cell r="C251" t="str">
            <v>REVENUE</v>
          </cell>
          <cell r="H251">
            <v>1510</v>
          </cell>
          <cell r="I251">
            <v>30</v>
          </cell>
          <cell r="M251">
            <v>-317</v>
          </cell>
        </row>
        <row r="252">
          <cell r="C252" t="str">
            <v>REVENUE</v>
          </cell>
          <cell r="H252">
            <v>1510</v>
          </cell>
          <cell r="I252">
            <v>80</v>
          </cell>
          <cell r="M252">
            <v>-97</v>
          </cell>
        </row>
        <row r="253">
          <cell r="C253" t="str">
            <v>REVENUE</v>
          </cell>
          <cell r="H253">
            <v>1510</v>
          </cell>
          <cell r="I253">
            <v>70</v>
          </cell>
          <cell r="M253">
            <v>-1618249</v>
          </cell>
        </row>
        <row r="254">
          <cell r="C254" t="str">
            <v>REVENUE</v>
          </cell>
          <cell r="H254">
            <v>1611</v>
          </cell>
          <cell r="I254">
            <v>10</v>
          </cell>
          <cell r="M254">
            <v>-3528555</v>
          </cell>
        </row>
        <row r="255">
          <cell r="C255" t="str">
            <v>REVENUE</v>
          </cell>
          <cell r="H255">
            <v>1720</v>
          </cell>
          <cell r="I255">
            <v>10</v>
          </cell>
          <cell r="M255">
            <v>-12082</v>
          </cell>
        </row>
        <row r="256">
          <cell r="C256" t="str">
            <v>REVENUE</v>
          </cell>
          <cell r="H256">
            <v>1790</v>
          </cell>
          <cell r="I256">
            <v>10</v>
          </cell>
          <cell r="M256">
            <v>0</v>
          </cell>
        </row>
        <row r="257">
          <cell r="C257" t="str">
            <v>REVENUE</v>
          </cell>
          <cell r="H257">
            <v>1910</v>
          </cell>
          <cell r="I257">
            <v>10</v>
          </cell>
          <cell r="M257">
            <v>-260</v>
          </cell>
        </row>
        <row r="258">
          <cell r="C258" t="str">
            <v>REVENUE</v>
          </cell>
          <cell r="H258">
            <v>1910</v>
          </cell>
          <cell r="I258">
            <v>20</v>
          </cell>
          <cell r="M258">
            <v>-596537</v>
          </cell>
        </row>
        <row r="259">
          <cell r="C259" t="str">
            <v>REVENUE</v>
          </cell>
          <cell r="H259">
            <v>1920</v>
          </cell>
          <cell r="I259">
            <v>10</v>
          </cell>
          <cell r="M259">
            <v>-9228</v>
          </cell>
        </row>
        <row r="260">
          <cell r="C260" t="str">
            <v>REVENUE</v>
          </cell>
          <cell r="H260">
            <v>1930</v>
          </cell>
          <cell r="I260">
            <v>60</v>
          </cell>
          <cell r="M260">
            <v>-409674</v>
          </cell>
        </row>
        <row r="261">
          <cell r="C261" t="str">
            <v>REVENUE</v>
          </cell>
          <cell r="H261">
            <v>1999</v>
          </cell>
          <cell r="I261">
            <v>10</v>
          </cell>
          <cell r="M261">
            <v>-32712</v>
          </cell>
        </row>
        <row r="262">
          <cell r="C262" t="str">
            <v>REVENUE</v>
          </cell>
          <cell r="H262">
            <v>1999</v>
          </cell>
          <cell r="I262">
            <v>10</v>
          </cell>
          <cell r="M262">
            <v>-2555</v>
          </cell>
        </row>
        <row r="263">
          <cell r="C263" t="str">
            <v>REVENUE</v>
          </cell>
          <cell r="H263">
            <v>1999</v>
          </cell>
          <cell r="I263">
            <v>10</v>
          </cell>
          <cell r="M263">
            <v>0</v>
          </cell>
        </row>
        <row r="264">
          <cell r="C264" t="str">
            <v>REVENUE</v>
          </cell>
          <cell r="H264">
            <v>1999</v>
          </cell>
          <cell r="I264">
            <v>20</v>
          </cell>
          <cell r="M264">
            <v>-3266</v>
          </cell>
        </row>
        <row r="265">
          <cell r="C265" t="str">
            <v>REVENUE</v>
          </cell>
          <cell r="H265">
            <v>1993</v>
          </cell>
          <cell r="I265">
            <v>10</v>
          </cell>
          <cell r="M265">
            <v>-13554</v>
          </cell>
        </row>
        <row r="266">
          <cell r="C266" t="str">
            <v>REVENUE</v>
          </cell>
          <cell r="H266">
            <v>1993</v>
          </cell>
          <cell r="I266">
            <v>20</v>
          </cell>
          <cell r="M266">
            <v>0</v>
          </cell>
        </row>
        <row r="267">
          <cell r="C267" t="str">
            <v>REVENUE</v>
          </cell>
          <cell r="H267">
            <v>1993</v>
          </cell>
          <cell r="I267">
            <v>10</v>
          </cell>
          <cell r="M267">
            <v>-82152</v>
          </cell>
        </row>
        <row r="268">
          <cell r="C268" t="str">
            <v>REVENUE</v>
          </cell>
          <cell r="H268">
            <v>1999</v>
          </cell>
          <cell r="I268">
            <v>10</v>
          </cell>
          <cell r="M268">
            <v>-2298</v>
          </cell>
        </row>
        <row r="269">
          <cell r="C269" t="str">
            <v>REVENUE</v>
          </cell>
          <cell r="H269">
            <v>1999</v>
          </cell>
          <cell r="I269">
            <v>20</v>
          </cell>
          <cell r="M269">
            <v>-3097074</v>
          </cell>
        </row>
        <row r="270">
          <cell r="C270" t="str">
            <v>REVENUE</v>
          </cell>
          <cell r="H270">
            <v>1999</v>
          </cell>
          <cell r="I270">
            <v>40</v>
          </cell>
          <cell r="M270">
            <v>0</v>
          </cell>
        </row>
        <row r="271">
          <cell r="C271" t="str">
            <v>REVENUE</v>
          </cell>
          <cell r="H271">
            <v>1140</v>
          </cell>
          <cell r="I271">
            <v>10</v>
          </cell>
          <cell r="M271">
            <v>-3441551</v>
          </cell>
        </row>
        <row r="272">
          <cell r="C272" t="str">
            <v>REVENUE</v>
          </cell>
          <cell r="H272">
            <v>3001</v>
          </cell>
          <cell r="I272">
            <v>10</v>
          </cell>
          <cell r="M272">
            <v>-106696679</v>
          </cell>
        </row>
        <row r="273">
          <cell r="C273" t="str">
            <v>REVENUE</v>
          </cell>
          <cell r="H273">
            <v>3001</v>
          </cell>
          <cell r="I273">
            <v>10</v>
          </cell>
          <cell r="M273">
            <v>-7375291</v>
          </cell>
        </row>
        <row r="274">
          <cell r="C274" t="str">
            <v>REVENUE</v>
          </cell>
          <cell r="H274">
            <v>3001</v>
          </cell>
          <cell r="I274">
            <v>80</v>
          </cell>
          <cell r="M274">
            <v>0</v>
          </cell>
        </row>
        <row r="275">
          <cell r="C275" t="str">
            <v>REVENUE</v>
          </cell>
          <cell r="H275">
            <v>3001</v>
          </cell>
          <cell r="I275">
            <v>10</v>
          </cell>
          <cell r="M275">
            <v>-623472</v>
          </cell>
        </row>
        <row r="276">
          <cell r="C276" t="str">
            <v>REVENUE</v>
          </cell>
          <cell r="H276">
            <v>3002</v>
          </cell>
          <cell r="I276">
            <v>10</v>
          </cell>
          <cell r="M276">
            <v>0</v>
          </cell>
        </row>
        <row r="277">
          <cell r="C277" t="str">
            <v>REVENUE</v>
          </cell>
          <cell r="H277">
            <v>3220</v>
          </cell>
          <cell r="I277">
            <v>10</v>
          </cell>
          <cell r="M277">
            <v>-239426</v>
          </cell>
        </row>
        <row r="278">
          <cell r="C278" t="str">
            <v>REVENUE</v>
          </cell>
          <cell r="H278">
            <v>3370</v>
          </cell>
          <cell r="I278">
            <v>10</v>
          </cell>
          <cell r="M278">
            <v>-191298</v>
          </cell>
        </row>
        <row r="279">
          <cell r="C279" t="str">
            <v>REVENUE</v>
          </cell>
          <cell r="H279">
            <v>3999</v>
          </cell>
          <cell r="I279">
            <v>10</v>
          </cell>
          <cell r="M279">
            <v>0</v>
          </cell>
        </row>
        <row r="280">
          <cell r="C280" t="str">
            <v>REVENUE</v>
          </cell>
          <cell r="H280">
            <v>3999</v>
          </cell>
          <cell r="I280">
            <v>10</v>
          </cell>
          <cell r="M280">
            <v>-71595</v>
          </cell>
        </row>
        <row r="281">
          <cell r="C281" t="str">
            <v>REVENUE</v>
          </cell>
          <cell r="H281">
            <v>3999</v>
          </cell>
          <cell r="I281">
            <v>10</v>
          </cell>
          <cell r="M281">
            <v>0</v>
          </cell>
        </row>
        <row r="282">
          <cell r="C282" t="str">
            <v>REVENUE</v>
          </cell>
          <cell r="H282">
            <v>3999</v>
          </cell>
          <cell r="I282">
            <v>10</v>
          </cell>
          <cell r="M282">
            <v>0</v>
          </cell>
        </row>
        <row r="283">
          <cell r="C283" t="str">
            <v>REVENUE</v>
          </cell>
          <cell r="H283">
            <v>3999</v>
          </cell>
          <cell r="I283">
            <v>10</v>
          </cell>
          <cell r="M283">
            <v>-49476</v>
          </cell>
        </row>
        <row r="284">
          <cell r="C284" t="str">
            <v>REVENUE</v>
          </cell>
          <cell r="H284">
            <v>3998</v>
          </cell>
          <cell r="I284">
            <v>10</v>
          </cell>
          <cell r="M284">
            <v>-160409310</v>
          </cell>
        </row>
        <row r="285">
          <cell r="C285" t="str">
            <v>REVENUE</v>
          </cell>
          <cell r="H285">
            <v>3999</v>
          </cell>
          <cell r="I285">
            <v>10</v>
          </cell>
          <cell r="M285">
            <v>0</v>
          </cell>
        </row>
        <row r="286">
          <cell r="C286" t="str">
            <v>REVENUE</v>
          </cell>
          <cell r="H286">
            <v>3999</v>
          </cell>
          <cell r="I286">
            <v>20</v>
          </cell>
          <cell r="M286">
            <v>-100636</v>
          </cell>
        </row>
        <row r="287">
          <cell r="C287" t="str">
            <v>REVENUE</v>
          </cell>
          <cell r="H287">
            <v>3999</v>
          </cell>
          <cell r="I287">
            <v>40</v>
          </cell>
          <cell r="M287">
            <v>-57315</v>
          </cell>
        </row>
        <row r="288">
          <cell r="C288" t="str">
            <v>REVENUE</v>
          </cell>
          <cell r="H288">
            <v>3999</v>
          </cell>
          <cell r="I288">
            <v>10</v>
          </cell>
          <cell r="M288">
            <v>0</v>
          </cell>
        </row>
        <row r="289">
          <cell r="C289" t="str">
            <v>REVENUE</v>
          </cell>
          <cell r="H289">
            <v>4210</v>
          </cell>
          <cell r="I289">
            <v>10</v>
          </cell>
          <cell r="M289">
            <v>-9681950</v>
          </cell>
        </row>
        <row r="290">
          <cell r="C290" t="str">
            <v>REVENUE</v>
          </cell>
          <cell r="H290">
            <v>4220</v>
          </cell>
          <cell r="I290">
            <v>10</v>
          </cell>
          <cell r="M290">
            <v>-2115343</v>
          </cell>
        </row>
        <row r="291">
          <cell r="C291" t="str">
            <v>REVENUE</v>
          </cell>
          <cell r="H291">
            <v>4299</v>
          </cell>
          <cell r="I291">
            <v>10</v>
          </cell>
          <cell r="M291">
            <v>0</v>
          </cell>
        </row>
        <row r="292">
          <cell r="C292" t="str">
            <v>REVENUE</v>
          </cell>
          <cell r="H292">
            <v>4300</v>
          </cell>
          <cell r="I292">
            <v>10</v>
          </cell>
          <cell r="M292">
            <v>-10281194</v>
          </cell>
        </row>
        <row r="293">
          <cell r="C293" t="str">
            <v>REVENUE</v>
          </cell>
          <cell r="H293">
            <v>4305</v>
          </cell>
          <cell r="I293">
            <v>10</v>
          </cell>
          <cell r="M293">
            <v>0</v>
          </cell>
        </row>
        <row r="294">
          <cell r="C294" t="str">
            <v>REVENUE</v>
          </cell>
          <cell r="H294">
            <v>4421</v>
          </cell>
          <cell r="I294">
            <v>10</v>
          </cell>
          <cell r="M294">
            <v>0</v>
          </cell>
        </row>
        <row r="295">
          <cell r="C295" t="str">
            <v>REVENUE</v>
          </cell>
          <cell r="H295">
            <v>4421</v>
          </cell>
          <cell r="I295">
            <v>10</v>
          </cell>
          <cell r="M295">
            <v>0</v>
          </cell>
        </row>
        <row r="296">
          <cell r="C296" t="str">
            <v>REVENUE</v>
          </cell>
          <cell r="H296">
            <v>7300</v>
          </cell>
          <cell r="I296">
            <v>40</v>
          </cell>
          <cell r="M296">
            <v>0</v>
          </cell>
        </row>
        <row r="297">
          <cell r="C297" t="str">
            <v>REVENUE</v>
          </cell>
          <cell r="H297">
            <v>1999</v>
          </cell>
          <cell r="I297">
            <v>10</v>
          </cell>
          <cell r="M297">
            <v>-1400</v>
          </cell>
        </row>
        <row r="298">
          <cell r="C298" t="str">
            <v>OTHER FINANCING</v>
          </cell>
          <cell r="H298">
            <v>7210</v>
          </cell>
          <cell r="I298">
            <v>30</v>
          </cell>
          <cell r="M298">
            <v>0</v>
          </cell>
        </row>
        <row r="299">
          <cell r="C299" t="str">
            <v>OTHER FINANCING</v>
          </cell>
          <cell r="H299">
            <v>7220</v>
          </cell>
          <cell r="I299">
            <v>30</v>
          </cell>
          <cell r="M299">
            <v>0</v>
          </cell>
        </row>
        <row r="300">
          <cell r="C300" t="str">
            <v>REVENUE</v>
          </cell>
          <cell r="H300">
            <v>1999</v>
          </cell>
          <cell r="I300">
            <v>10</v>
          </cell>
          <cell r="M300">
            <v>0</v>
          </cell>
        </row>
        <row r="301">
          <cell r="C301" t="str">
            <v>REVENUE</v>
          </cell>
          <cell r="H301">
            <v>1999</v>
          </cell>
          <cell r="I301">
            <v>10</v>
          </cell>
          <cell r="M301">
            <v>0</v>
          </cell>
        </row>
        <row r="302">
          <cell r="C302" t="str">
            <v>REVENUE</v>
          </cell>
          <cell r="H302">
            <v>1999</v>
          </cell>
          <cell r="I302">
            <v>10</v>
          </cell>
          <cell r="M302">
            <v>-8000</v>
          </cell>
        </row>
        <row r="303">
          <cell r="C303" t="str">
            <v>REVENUE</v>
          </cell>
          <cell r="H303">
            <v>1999</v>
          </cell>
          <cell r="I303">
            <v>20</v>
          </cell>
          <cell r="M303">
            <v>-364489</v>
          </cell>
        </row>
        <row r="304">
          <cell r="C304" t="str">
            <v>OTHER FINANCING</v>
          </cell>
          <cell r="H304">
            <v>7210</v>
          </cell>
          <cell r="I304">
            <v>70</v>
          </cell>
          <cell r="M304">
            <v>0</v>
          </cell>
        </row>
        <row r="305">
          <cell r="C305" t="str">
            <v>OTHER FINANCING</v>
          </cell>
          <cell r="H305">
            <v>7220</v>
          </cell>
          <cell r="I305">
            <v>70</v>
          </cell>
          <cell r="M305">
            <v>0</v>
          </cell>
        </row>
        <row r="306">
          <cell r="C306" t="str">
            <v>REVENUE</v>
          </cell>
          <cell r="H306">
            <v>1100</v>
          </cell>
          <cell r="I306">
            <v>10</v>
          </cell>
          <cell r="M306">
            <v>-34415360</v>
          </cell>
        </row>
        <row r="307">
          <cell r="C307" t="str">
            <v>REVENUE</v>
          </cell>
          <cell r="H307">
            <v>1100</v>
          </cell>
          <cell r="I307">
            <v>20</v>
          </cell>
          <cell r="M307">
            <v>-6593464</v>
          </cell>
        </row>
        <row r="308">
          <cell r="C308" t="str">
            <v>REVENUE</v>
          </cell>
          <cell r="H308">
            <v>1150</v>
          </cell>
          <cell r="I308">
            <v>50</v>
          </cell>
          <cell r="M308">
            <v>-1387377</v>
          </cell>
        </row>
        <row r="309">
          <cell r="C309" t="str">
            <v>REVENUE</v>
          </cell>
          <cell r="H309">
            <v>1100</v>
          </cell>
          <cell r="I309">
            <v>90</v>
          </cell>
          <cell r="M309">
            <v>-417778</v>
          </cell>
        </row>
        <row r="310">
          <cell r="C310" t="str">
            <v>REVENUE</v>
          </cell>
          <cell r="H310">
            <v>1100</v>
          </cell>
          <cell r="I310">
            <v>30</v>
          </cell>
          <cell r="M310">
            <v>-8564900</v>
          </cell>
        </row>
        <row r="311">
          <cell r="C311" t="str">
            <v>REVENUE</v>
          </cell>
          <cell r="H311">
            <v>1100</v>
          </cell>
          <cell r="I311">
            <v>40</v>
          </cell>
          <cell r="M311">
            <v>-3581937</v>
          </cell>
        </row>
        <row r="312">
          <cell r="C312" t="str">
            <v>REVENUE</v>
          </cell>
          <cell r="H312">
            <v>1100</v>
          </cell>
          <cell r="I312">
            <v>10</v>
          </cell>
          <cell r="M312">
            <v>-34209832</v>
          </cell>
        </row>
        <row r="313">
          <cell r="C313" t="str">
            <v>REVENUE</v>
          </cell>
          <cell r="H313">
            <v>1100</v>
          </cell>
          <cell r="I313">
            <v>20</v>
          </cell>
          <cell r="M313">
            <v>-6378515</v>
          </cell>
        </row>
        <row r="314">
          <cell r="C314" t="str">
            <v>REVENUE</v>
          </cell>
          <cell r="H314">
            <v>1150</v>
          </cell>
          <cell r="I314">
            <v>50</v>
          </cell>
          <cell r="M314">
            <v>-1344491</v>
          </cell>
        </row>
        <row r="315">
          <cell r="C315" t="str">
            <v>REVENUE</v>
          </cell>
          <cell r="H315">
            <v>1100</v>
          </cell>
          <cell r="I315">
            <v>90</v>
          </cell>
          <cell r="M315">
            <v>-398065</v>
          </cell>
        </row>
        <row r="316">
          <cell r="C316" t="str">
            <v>REVENUE</v>
          </cell>
          <cell r="H316">
            <v>1100</v>
          </cell>
          <cell r="I316">
            <v>30</v>
          </cell>
          <cell r="M316">
            <v>-9073966</v>
          </cell>
        </row>
        <row r="317">
          <cell r="C317" t="str">
            <v>REVENUE</v>
          </cell>
          <cell r="H317">
            <v>1100</v>
          </cell>
          <cell r="I317">
            <v>40</v>
          </cell>
          <cell r="M317">
            <v>-3473114</v>
          </cell>
        </row>
        <row r="318">
          <cell r="C318" t="str">
            <v>REVENUE</v>
          </cell>
          <cell r="H318">
            <v>1100</v>
          </cell>
          <cell r="I318">
            <v>10</v>
          </cell>
          <cell r="M318">
            <v>374341</v>
          </cell>
        </row>
        <row r="319">
          <cell r="C319" t="str">
            <v>REVENUE</v>
          </cell>
          <cell r="H319">
            <v>1100</v>
          </cell>
          <cell r="I319">
            <v>20</v>
          </cell>
          <cell r="M319">
            <v>69339</v>
          </cell>
        </row>
        <row r="320">
          <cell r="C320" t="str">
            <v>REVENUE</v>
          </cell>
          <cell r="H320">
            <v>1150</v>
          </cell>
          <cell r="I320">
            <v>50</v>
          </cell>
          <cell r="M320">
            <v>14970</v>
          </cell>
        </row>
        <row r="321">
          <cell r="C321" t="str">
            <v>REVENUE</v>
          </cell>
          <cell r="H321">
            <v>1100</v>
          </cell>
          <cell r="I321">
            <v>90</v>
          </cell>
          <cell r="M321">
            <v>4302</v>
          </cell>
        </row>
        <row r="322">
          <cell r="C322" t="str">
            <v>REVENUE</v>
          </cell>
          <cell r="H322">
            <v>1100</v>
          </cell>
          <cell r="I322">
            <v>40</v>
          </cell>
          <cell r="M322">
            <v>37724</v>
          </cell>
        </row>
        <row r="323">
          <cell r="C323" t="str">
            <v>REVENUE</v>
          </cell>
          <cell r="H323">
            <v>1100</v>
          </cell>
          <cell r="I323">
            <v>30</v>
          </cell>
          <cell r="M323">
            <v>105050</v>
          </cell>
        </row>
        <row r="324">
          <cell r="C324" t="str">
            <v>REVENUE</v>
          </cell>
          <cell r="H324">
            <v>1100</v>
          </cell>
          <cell r="I324">
            <v>70</v>
          </cell>
          <cell r="M324">
            <v>0</v>
          </cell>
        </row>
        <row r="325">
          <cell r="C325" t="str">
            <v>REVENUE</v>
          </cell>
          <cell r="H325">
            <v>1100</v>
          </cell>
          <cell r="I325">
            <v>80</v>
          </cell>
          <cell r="M325">
            <v>-2064432</v>
          </cell>
        </row>
        <row r="326">
          <cell r="C326" t="str">
            <v>REVENUE</v>
          </cell>
          <cell r="H326">
            <v>1100</v>
          </cell>
          <cell r="I326">
            <v>80</v>
          </cell>
          <cell r="M326">
            <v>-2702573</v>
          </cell>
        </row>
        <row r="327">
          <cell r="C327" t="str">
            <v>REVENUE</v>
          </cell>
          <cell r="H327">
            <v>1100</v>
          </cell>
          <cell r="I327">
            <v>80</v>
          </cell>
          <cell r="M327">
            <v>29274</v>
          </cell>
        </row>
        <row r="328">
          <cell r="C328" t="str">
            <v>REVENUE</v>
          </cell>
          <cell r="H328">
            <v>1140</v>
          </cell>
          <cell r="I328">
            <v>10</v>
          </cell>
          <cell r="M328">
            <v>-5517328</v>
          </cell>
        </row>
        <row r="329">
          <cell r="C329" t="str">
            <v>REVENUE</v>
          </cell>
          <cell r="H329">
            <v>1140</v>
          </cell>
          <cell r="I329">
            <v>10</v>
          </cell>
          <cell r="M329">
            <v>-6802784</v>
          </cell>
        </row>
        <row r="330">
          <cell r="C330" t="str">
            <v>REVENUE</v>
          </cell>
          <cell r="H330">
            <v>1140</v>
          </cell>
          <cell r="I330">
            <v>10</v>
          </cell>
          <cell r="M330">
            <v>-3507207</v>
          </cell>
        </row>
        <row r="331">
          <cell r="C331" t="str">
            <v>REVENUE</v>
          </cell>
          <cell r="H331">
            <v>1150</v>
          </cell>
          <cell r="I331">
            <v>50</v>
          </cell>
          <cell r="M331">
            <v>-1140819</v>
          </cell>
        </row>
        <row r="332">
          <cell r="C332" t="str">
            <v>REVENUE</v>
          </cell>
          <cell r="H332">
            <v>1150</v>
          </cell>
          <cell r="I332">
            <v>50</v>
          </cell>
          <cell r="M332">
            <v>-1096543</v>
          </cell>
        </row>
        <row r="333">
          <cell r="C333" t="str">
            <v>REVENUE</v>
          </cell>
          <cell r="H333">
            <v>1150</v>
          </cell>
          <cell r="I333">
            <v>50</v>
          </cell>
          <cell r="M333">
            <v>13450</v>
          </cell>
        </row>
        <row r="334">
          <cell r="C334" t="str">
            <v>REVENUE</v>
          </cell>
          <cell r="H334">
            <v>1100</v>
          </cell>
          <cell r="I334">
            <v>10</v>
          </cell>
          <cell r="M334">
            <v>0</v>
          </cell>
        </row>
        <row r="335">
          <cell r="C335" t="str">
            <v>REVENUE</v>
          </cell>
          <cell r="H335">
            <v>1100</v>
          </cell>
          <cell r="I335">
            <v>10</v>
          </cell>
          <cell r="M335">
            <v>-17401162</v>
          </cell>
        </row>
        <row r="336">
          <cell r="C336" t="str">
            <v>REVENUE</v>
          </cell>
          <cell r="H336">
            <v>1100</v>
          </cell>
          <cell r="I336">
            <v>20</v>
          </cell>
          <cell r="M336">
            <v>-3333770</v>
          </cell>
        </row>
        <row r="337">
          <cell r="C337" t="str">
            <v>REVENUE</v>
          </cell>
          <cell r="H337">
            <v>1150</v>
          </cell>
          <cell r="I337">
            <v>50</v>
          </cell>
          <cell r="M337">
            <v>-701410</v>
          </cell>
        </row>
        <row r="338">
          <cell r="C338" t="str">
            <v>REVENUE</v>
          </cell>
          <cell r="H338">
            <v>1100</v>
          </cell>
          <cell r="I338">
            <v>90</v>
          </cell>
          <cell r="M338">
            <v>-211970</v>
          </cell>
        </row>
        <row r="339">
          <cell r="C339" t="str">
            <v>REVENUE</v>
          </cell>
          <cell r="H339">
            <v>1100</v>
          </cell>
          <cell r="I339">
            <v>30</v>
          </cell>
          <cell r="M339">
            <v>-4167720</v>
          </cell>
        </row>
        <row r="340">
          <cell r="C340" t="str">
            <v>REVENUE</v>
          </cell>
          <cell r="H340">
            <v>1100</v>
          </cell>
          <cell r="I340">
            <v>40</v>
          </cell>
          <cell r="M340">
            <v>-1811293</v>
          </cell>
        </row>
        <row r="341">
          <cell r="C341" t="str">
            <v>REVENUE</v>
          </cell>
          <cell r="H341">
            <v>1100</v>
          </cell>
          <cell r="I341">
            <v>10</v>
          </cell>
          <cell r="M341">
            <v>-17638630</v>
          </cell>
        </row>
        <row r="342">
          <cell r="C342" t="str">
            <v>REVENUE</v>
          </cell>
          <cell r="H342">
            <v>1100</v>
          </cell>
          <cell r="I342">
            <v>20</v>
          </cell>
          <cell r="M342">
            <v>-3288737</v>
          </cell>
        </row>
        <row r="343">
          <cell r="C343" t="str">
            <v>REVENUE</v>
          </cell>
          <cell r="H343">
            <v>1150</v>
          </cell>
          <cell r="I343">
            <v>50</v>
          </cell>
          <cell r="M343">
            <v>-694051</v>
          </cell>
        </row>
        <row r="344">
          <cell r="C344" t="str">
            <v>REVENUE</v>
          </cell>
          <cell r="H344">
            <v>1100</v>
          </cell>
          <cell r="I344">
            <v>90</v>
          </cell>
          <cell r="M344">
            <v>-205860</v>
          </cell>
        </row>
        <row r="345">
          <cell r="C345" t="str">
            <v>REVENUE</v>
          </cell>
          <cell r="H345">
            <v>1100</v>
          </cell>
          <cell r="I345">
            <v>30</v>
          </cell>
          <cell r="M345">
            <v>-4505095</v>
          </cell>
        </row>
        <row r="346">
          <cell r="C346" t="str">
            <v>REVENUE</v>
          </cell>
          <cell r="H346">
            <v>1100</v>
          </cell>
          <cell r="I346">
            <v>40</v>
          </cell>
          <cell r="M346">
            <v>-1790843</v>
          </cell>
        </row>
        <row r="347">
          <cell r="C347" t="str">
            <v>REVENUE</v>
          </cell>
          <cell r="H347">
            <v>1100</v>
          </cell>
          <cell r="I347">
            <v>10</v>
          </cell>
          <cell r="M347">
            <v>173867</v>
          </cell>
        </row>
        <row r="348">
          <cell r="C348" t="str">
            <v>REVENUE</v>
          </cell>
          <cell r="H348">
            <v>1100</v>
          </cell>
          <cell r="I348">
            <v>20</v>
          </cell>
          <cell r="M348">
            <v>33603</v>
          </cell>
        </row>
        <row r="349">
          <cell r="C349" t="str">
            <v>REVENUE</v>
          </cell>
          <cell r="H349">
            <v>1150</v>
          </cell>
          <cell r="I349">
            <v>50</v>
          </cell>
          <cell r="M349">
            <v>7274</v>
          </cell>
        </row>
        <row r="350">
          <cell r="C350" t="str">
            <v>REVENUE</v>
          </cell>
          <cell r="H350">
            <v>1100</v>
          </cell>
          <cell r="I350">
            <v>90</v>
          </cell>
          <cell r="M350">
            <v>2092</v>
          </cell>
        </row>
        <row r="351">
          <cell r="C351" t="str">
            <v>REVENUE</v>
          </cell>
          <cell r="H351">
            <v>1100</v>
          </cell>
          <cell r="I351">
            <v>40</v>
          </cell>
          <cell r="M351">
            <v>18468</v>
          </cell>
        </row>
        <row r="352">
          <cell r="C352" t="str">
            <v>REVENUE</v>
          </cell>
          <cell r="H352">
            <v>1100</v>
          </cell>
          <cell r="I352">
            <v>30</v>
          </cell>
          <cell r="M352">
            <v>46750</v>
          </cell>
        </row>
        <row r="353">
          <cell r="C353" t="str">
            <v>REVENUE</v>
          </cell>
          <cell r="H353">
            <v>1100</v>
          </cell>
          <cell r="I353">
            <v>80</v>
          </cell>
          <cell r="M353">
            <v>-1043861</v>
          </cell>
        </row>
        <row r="354">
          <cell r="C354" t="str">
            <v>REVENUE</v>
          </cell>
          <cell r="H354">
            <v>1100</v>
          </cell>
          <cell r="I354">
            <v>80</v>
          </cell>
          <cell r="M354">
            <v>-1394005</v>
          </cell>
        </row>
        <row r="355">
          <cell r="C355" t="str">
            <v>REVENUE</v>
          </cell>
          <cell r="H355">
            <v>1100</v>
          </cell>
          <cell r="I355">
            <v>80</v>
          </cell>
          <cell r="M355">
            <v>14515</v>
          </cell>
        </row>
        <row r="356">
          <cell r="C356" t="str">
            <v>REVENUE</v>
          </cell>
          <cell r="H356">
            <v>1140</v>
          </cell>
          <cell r="I356">
            <v>10</v>
          </cell>
          <cell r="M356">
            <v>-5519247</v>
          </cell>
        </row>
        <row r="357">
          <cell r="C357" t="str">
            <v>REVENUE</v>
          </cell>
          <cell r="H357">
            <v>1140</v>
          </cell>
          <cell r="I357">
            <v>10</v>
          </cell>
          <cell r="M357">
            <v>74505</v>
          </cell>
        </row>
        <row r="358">
          <cell r="C358" t="str">
            <v>REVENUE</v>
          </cell>
          <cell r="H358">
            <v>1140</v>
          </cell>
          <cell r="I358">
            <v>10</v>
          </cell>
          <cell r="M358">
            <v>35170</v>
          </cell>
        </row>
        <row r="359">
          <cell r="C359" t="str">
            <v>REVENUE</v>
          </cell>
          <cell r="H359">
            <v>1150</v>
          </cell>
          <cell r="I359">
            <v>50</v>
          </cell>
          <cell r="M359">
            <v>-577115</v>
          </cell>
        </row>
        <row r="360">
          <cell r="C360" t="str">
            <v>REVENUE</v>
          </cell>
          <cell r="H360">
            <v>1150</v>
          </cell>
          <cell r="I360">
            <v>50</v>
          </cell>
          <cell r="M360">
            <v>-565788</v>
          </cell>
        </row>
        <row r="361">
          <cell r="C361" t="str">
            <v>REVENUE</v>
          </cell>
          <cell r="H361">
            <v>1150</v>
          </cell>
          <cell r="I361">
            <v>50</v>
          </cell>
          <cell r="M361">
            <v>6559</v>
          </cell>
        </row>
        <row r="362">
          <cell r="C362" t="str">
            <v>REVENUE</v>
          </cell>
          <cell r="H362">
            <v>1100</v>
          </cell>
          <cell r="I362">
            <v>10</v>
          </cell>
          <cell r="M362">
            <v>-27899272</v>
          </cell>
        </row>
        <row r="363">
          <cell r="C363" t="str">
            <v>REVENUE</v>
          </cell>
          <cell r="H363">
            <v>1100</v>
          </cell>
          <cell r="I363">
            <v>20</v>
          </cell>
          <cell r="M363">
            <v>-5345048</v>
          </cell>
        </row>
        <row r="364">
          <cell r="C364" t="str">
            <v>REVENUE</v>
          </cell>
          <cell r="H364">
            <v>1150</v>
          </cell>
          <cell r="I364">
            <v>50</v>
          </cell>
          <cell r="M364">
            <v>-1125356</v>
          </cell>
        </row>
        <row r="365">
          <cell r="C365" t="str">
            <v>REVENUE</v>
          </cell>
          <cell r="H365">
            <v>1100</v>
          </cell>
          <cell r="I365">
            <v>90</v>
          </cell>
          <cell r="M365">
            <v>-338590</v>
          </cell>
        </row>
        <row r="366">
          <cell r="C366" t="str">
            <v>REVENUE</v>
          </cell>
          <cell r="H366">
            <v>1100</v>
          </cell>
          <cell r="I366">
            <v>30</v>
          </cell>
          <cell r="M366">
            <v>-6679389</v>
          </cell>
        </row>
        <row r="367">
          <cell r="C367" t="str">
            <v>REVENUE</v>
          </cell>
          <cell r="H367">
            <v>1100</v>
          </cell>
          <cell r="I367">
            <v>40</v>
          </cell>
          <cell r="M367">
            <v>-2903469</v>
          </cell>
        </row>
        <row r="368">
          <cell r="C368" t="str">
            <v>REVENUE</v>
          </cell>
          <cell r="H368">
            <v>1100</v>
          </cell>
          <cell r="I368">
            <v>10</v>
          </cell>
          <cell r="M368">
            <v>-27753460</v>
          </cell>
        </row>
        <row r="369">
          <cell r="C369" t="str">
            <v>REVENUE</v>
          </cell>
          <cell r="H369">
            <v>1100</v>
          </cell>
          <cell r="I369">
            <v>20</v>
          </cell>
          <cell r="M369">
            <v>-5174556</v>
          </cell>
        </row>
        <row r="370">
          <cell r="C370" t="str">
            <v>REVENUE</v>
          </cell>
          <cell r="H370">
            <v>1150</v>
          </cell>
          <cell r="I370">
            <v>50</v>
          </cell>
          <cell r="M370">
            <v>-1090846</v>
          </cell>
        </row>
        <row r="371">
          <cell r="C371" t="str">
            <v>REVENUE</v>
          </cell>
          <cell r="H371">
            <v>1100</v>
          </cell>
          <cell r="I371">
            <v>90</v>
          </cell>
          <cell r="M371">
            <v>-322738</v>
          </cell>
        </row>
        <row r="372">
          <cell r="C372" t="str">
            <v>REVENUE</v>
          </cell>
          <cell r="H372">
            <v>1100</v>
          </cell>
          <cell r="I372">
            <v>30</v>
          </cell>
          <cell r="M372">
            <v>-7080980</v>
          </cell>
        </row>
        <row r="373">
          <cell r="C373" t="str">
            <v>REVENUE</v>
          </cell>
          <cell r="H373">
            <v>1100</v>
          </cell>
          <cell r="I373">
            <v>40</v>
          </cell>
          <cell r="M373">
            <v>-2817765</v>
          </cell>
        </row>
        <row r="374">
          <cell r="C374" t="str">
            <v>REVENUE</v>
          </cell>
          <cell r="H374">
            <v>1100</v>
          </cell>
          <cell r="I374">
            <v>80</v>
          </cell>
          <cell r="M374">
            <v>-1673326</v>
          </cell>
        </row>
        <row r="375">
          <cell r="C375" t="str">
            <v>REVENUE</v>
          </cell>
          <cell r="H375">
            <v>1100</v>
          </cell>
          <cell r="I375">
            <v>80</v>
          </cell>
          <cell r="M375">
            <v>-2192583</v>
          </cell>
        </row>
        <row r="376">
          <cell r="C376" t="str">
            <v>REVENUE</v>
          </cell>
          <cell r="H376">
            <v>1310</v>
          </cell>
          <cell r="I376">
            <v>10</v>
          </cell>
          <cell r="M376">
            <v>0</v>
          </cell>
        </row>
        <row r="377">
          <cell r="C377" t="str">
            <v>REVENUE</v>
          </cell>
          <cell r="H377">
            <v>1341</v>
          </cell>
          <cell r="I377">
            <v>10</v>
          </cell>
          <cell r="M377">
            <v>-39106</v>
          </cell>
        </row>
        <row r="378">
          <cell r="C378" t="str">
            <v>REVENUE</v>
          </cell>
          <cell r="H378">
            <v>1150</v>
          </cell>
          <cell r="I378">
            <v>50</v>
          </cell>
          <cell r="M378">
            <v>-925042</v>
          </cell>
        </row>
        <row r="379">
          <cell r="C379" t="str">
            <v>REVENUE</v>
          </cell>
          <cell r="H379">
            <v>1150</v>
          </cell>
          <cell r="I379">
            <v>50</v>
          </cell>
          <cell r="M379">
            <v>-889792</v>
          </cell>
        </row>
        <row r="380">
          <cell r="C380" t="str">
            <v>REVENUE</v>
          </cell>
          <cell r="H380">
            <v>1311</v>
          </cell>
          <cell r="I380">
            <v>10</v>
          </cell>
          <cell r="M380">
            <v>0</v>
          </cell>
        </row>
        <row r="381">
          <cell r="C381" t="str">
            <v>REVENUE</v>
          </cell>
          <cell r="H381">
            <v>1321</v>
          </cell>
          <cell r="I381">
            <v>10</v>
          </cell>
          <cell r="M381">
            <v>-113568</v>
          </cell>
        </row>
        <row r="382">
          <cell r="C382" t="str">
            <v>REVENUE</v>
          </cell>
          <cell r="H382">
            <v>1321</v>
          </cell>
          <cell r="I382">
            <v>10</v>
          </cell>
          <cell r="M382">
            <v>0</v>
          </cell>
        </row>
        <row r="383">
          <cell r="C383" t="str">
            <v>REVENUE</v>
          </cell>
          <cell r="H383">
            <v>1321</v>
          </cell>
          <cell r="I383">
            <v>10</v>
          </cell>
          <cell r="M383">
            <v>0</v>
          </cell>
        </row>
        <row r="384">
          <cell r="C384" t="str">
            <v>REVENUE</v>
          </cell>
          <cell r="H384">
            <v>3001</v>
          </cell>
          <cell r="I384">
            <v>10</v>
          </cell>
          <cell r="M384">
            <v>-5462736</v>
          </cell>
        </row>
        <row r="385">
          <cell r="C385" t="str">
            <v>REVENUE</v>
          </cell>
          <cell r="H385">
            <v>1341</v>
          </cell>
          <cell r="I385">
            <v>10</v>
          </cell>
          <cell r="M385">
            <v>-20594</v>
          </cell>
        </row>
        <row r="386">
          <cell r="C386" t="str">
            <v>REVENUE</v>
          </cell>
          <cell r="H386">
            <v>1720</v>
          </cell>
          <cell r="I386">
            <v>10</v>
          </cell>
          <cell r="M386">
            <v>-13299</v>
          </cell>
        </row>
        <row r="387">
          <cell r="C387" t="str">
            <v>REVENUE</v>
          </cell>
          <cell r="H387">
            <v>1720</v>
          </cell>
          <cell r="I387">
            <v>10</v>
          </cell>
          <cell r="M387">
            <v>-350</v>
          </cell>
        </row>
        <row r="388">
          <cell r="C388" t="str">
            <v>REVENUE</v>
          </cell>
          <cell r="H388">
            <v>1720</v>
          </cell>
          <cell r="I388">
            <v>10</v>
          </cell>
          <cell r="M388">
            <v>-52806</v>
          </cell>
        </row>
        <row r="389">
          <cell r="C389" t="str">
            <v>REVENUE</v>
          </cell>
          <cell r="H389">
            <v>1720</v>
          </cell>
          <cell r="I389">
            <v>10</v>
          </cell>
          <cell r="M389">
            <v>-84571</v>
          </cell>
        </row>
        <row r="390">
          <cell r="C390" t="str">
            <v>REVENUE</v>
          </cell>
          <cell r="H390">
            <v>1720</v>
          </cell>
          <cell r="I390">
            <v>10</v>
          </cell>
          <cell r="M390">
            <v>-6128</v>
          </cell>
        </row>
        <row r="391">
          <cell r="C391" t="str">
            <v>REVENUE</v>
          </cell>
          <cell r="H391">
            <v>1790</v>
          </cell>
          <cell r="I391">
            <v>10</v>
          </cell>
          <cell r="M391">
            <v>0</v>
          </cell>
        </row>
        <row r="392">
          <cell r="C392" t="str">
            <v>REVENUE</v>
          </cell>
          <cell r="H392">
            <v>1720</v>
          </cell>
          <cell r="I392">
            <v>10</v>
          </cell>
          <cell r="M392">
            <v>0</v>
          </cell>
        </row>
        <row r="393">
          <cell r="C393" t="str">
            <v>REVENUE</v>
          </cell>
          <cell r="H393">
            <v>1720</v>
          </cell>
          <cell r="I393">
            <v>10</v>
          </cell>
          <cell r="M393">
            <v>0</v>
          </cell>
        </row>
        <row r="394">
          <cell r="C394" t="str">
            <v>REVENUE</v>
          </cell>
          <cell r="H394">
            <v>1720</v>
          </cell>
          <cell r="I394">
            <v>10</v>
          </cell>
          <cell r="M394">
            <v>-23</v>
          </cell>
        </row>
        <row r="395">
          <cell r="C395" t="str">
            <v>REVENUE</v>
          </cell>
          <cell r="H395">
            <v>1790</v>
          </cell>
          <cell r="I395">
            <v>10</v>
          </cell>
          <cell r="M395">
            <v>0</v>
          </cell>
        </row>
        <row r="396">
          <cell r="C396" t="str">
            <v>REVENUE</v>
          </cell>
          <cell r="H396">
            <v>1720</v>
          </cell>
          <cell r="I396">
            <v>10</v>
          </cell>
          <cell r="M396">
            <v>0</v>
          </cell>
        </row>
        <row r="397">
          <cell r="C397" t="str">
            <v>REVENUE</v>
          </cell>
          <cell r="H397">
            <v>1720</v>
          </cell>
          <cell r="I397">
            <v>10</v>
          </cell>
          <cell r="M397">
            <v>0</v>
          </cell>
        </row>
        <row r="398">
          <cell r="C398" t="str">
            <v>REVENUE</v>
          </cell>
          <cell r="H398">
            <v>1720</v>
          </cell>
          <cell r="I398">
            <v>10</v>
          </cell>
          <cell r="M398">
            <v>-4398</v>
          </cell>
        </row>
        <row r="399">
          <cell r="C399" t="str">
            <v>REVENUE</v>
          </cell>
          <cell r="H399">
            <v>1790</v>
          </cell>
          <cell r="I399">
            <v>10</v>
          </cell>
          <cell r="M399">
            <v>0</v>
          </cell>
        </row>
        <row r="400">
          <cell r="C400" t="str">
            <v>REVENUE</v>
          </cell>
          <cell r="H400">
            <v>1720</v>
          </cell>
          <cell r="I400">
            <v>10</v>
          </cell>
          <cell r="M400">
            <v>0</v>
          </cell>
        </row>
        <row r="401">
          <cell r="C401" t="str">
            <v>REVENUE</v>
          </cell>
          <cell r="H401">
            <v>1720</v>
          </cell>
          <cell r="I401">
            <v>10</v>
          </cell>
          <cell r="M401">
            <v>0</v>
          </cell>
        </row>
        <row r="402">
          <cell r="C402" t="str">
            <v>REVENUE</v>
          </cell>
          <cell r="H402">
            <v>1790</v>
          </cell>
          <cell r="I402">
            <v>10</v>
          </cell>
          <cell r="M402">
            <v>0</v>
          </cell>
        </row>
        <row r="403">
          <cell r="C403" t="str">
            <v>REVENUE</v>
          </cell>
          <cell r="H403">
            <v>1720</v>
          </cell>
          <cell r="I403">
            <v>10</v>
          </cell>
          <cell r="M403">
            <v>0</v>
          </cell>
        </row>
        <row r="404">
          <cell r="C404" t="str">
            <v>REVENUE</v>
          </cell>
          <cell r="H404">
            <v>1720</v>
          </cell>
          <cell r="I404">
            <v>10</v>
          </cell>
          <cell r="M404">
            <v>1564</v>
          </cell>
        </row>
        <row r="405">
          <cell r="C405" t="str">
            <v>REVENUE</v>
          </cell>
          <cell r="H405">
            <v>1790</v>
          </cell>
          <cell r="I405">
            <v>10</v>
          </cell>
          <cell r="M405">
            <v>0</v>
          </cell>
        </row>
        <row r="406">
          <cell r="C406" t="str">
            <v>REVENUE</v>
          </cell>
          <cell r="H406">
            <v>1720</v>
          </cell>
          <cell r="I406">
            <v>10</v>
          </cell>
          <cell r="M406">
            <v>0</v>
          </cell>
        </row>
        <row r="407">
          <cell r="C407" t="str">
            <v>REVENUE</v>
          </cell>
          <cell r="H407">
            <v>1790</v>
          </cell>
          <cell r="I407">
            <v>10</v>
          </cell>
          <cell r="M407">
            <v>0</v>
          </cell>
        </row>
        <row r="408">
          <cell r="C408" t="str">
            <v>REVENUE</v>
          </cell>
          <cell r="H408">
            <v>1720</v>
          </cell>
          <cell r="I408">
            <v>10</v>
          </cell>
          <cell r="M408">
            <v>0</v>
          </cell>
        </row>
        <row r="409">
          <cell r="C409" t="str">
            <v>REVENUE</v>
          </cell>
          <cell r="H409">
            <v>1720</v>
          </cell>
          <cell r="I409">
            <v>10</v>
          </cell>
          <cell r="M409">
            <v>0</v>
          </cell>
        </row>
        <row r="410">
          <cell r="C410" t="str">
            <v>REVENUE</v>
          </cell>
          <cell r="H410">
            <v>1790</v>
          </cell>
          <cell r="I410">
            <v>10</v>
          </cell>
          <cell r="M410">
            <v>0</v>
          </cell>
        </row>
        <row r="411">
          <cell r="C411" t="str">
            <v>REVENUE</v>
          </cell>
          <cell r="H411">
            <v>1811</v>
          </cell>
          <cell r="I411">
            <v>10</v>
          </cell>
          <cell r="M411">
            <v>2170</v>
          </cell>
        </row>
        <row r="412">
          <cell r="C412" t="str">
            <v>REVENUE</v>
          </cell>
          <cell r="H412">
            <v>1811</v>
          </cell>
          <cell r="I412">
            <v>10</v>
          </cell>
          <cell r="M412">
            <v>-2630656</v>
          </cell>
        </row>
        <row r="413">
          <cell r="C413" t="str">
            <v>REVENUE</v>
          </cell>
          <cell r="H413">
            <v>1811</v>
          </cell>
          <cell r="I413">
            <v>10</v>
          </cell>
          <cell r="M413">
            <v>0</v>
          </cell>
        </row>
        <row r="414">
          <cell r="C414" t="str">
            <v>REVENUE</v>
          </cell>
          <cell r="H414">
            <v>1811</v>
          </cell>
          <cell r="I414">
            <v>10</v>
          </cell>
          <cell r="M414">
            <v>-192</v>
          </cell>
        </row>
        <row r="415">
          <cell r="C415" t="str">
            <v>REVENUE</v>
          </cell>
          <cell r="H415">
            <v>1811</v>
          </cell>
          <cell r="I415">
            <v>10</v>
          </cell>
          <cell r="M415">
            <v>0</v>
          </cell>
        </row>
        <row r="416">
          <cell r="C416" t="str">
            <v>REVENUE</v>
          </cell>
          <cell r="H416">
            <v>1811</v>
          </cell>
          <cell r="I416">
            <v>10</v>
          </cell>
          <cell r="M416">
            <v>0</v>
          </cell>
        </row>
        <row r="417">
          <cell r="C417" t="str">
            <v>REVENUE</v>
          </cell>
          <cell r="H417">
            <v>1811</v>
          </cell>
          <cell r="I417">
            <v>10</v>
          </cell>
          <cell r="M417">
            <v>0</v>
          </cell>
        </row>
        <row r="418">
          <cell r="C418" t="str">
            <v>REVENUE</v>
          </cell>
          <cell r="H418">
            <v>1811</v>
          </cell>
          <cell r="I418">
            <v>10</v>
          </cell>
          <cell r="M418">
            <v>3560</v>
          </cell>
        </row>
        <row r="419">
          <cell r="C419" t="str">
            <v>REVENUE</v>
          </cell>
          <cell r="H419">
            <v>1811</v>
          </cell>
          <cell r="I419">
            <v>10</v>
          </cell>
          <cell r="M419">
            <v>4690</v>
          </cell>
        </row>
        <row r="420">
          <cell r="C420" t="str">
            <v>REVENUE</v>
          </cell>
          <cell r="H420">
            <v>1811</v>
          </cell>
          <cell r="I420">
            <v>10</v>
          </cell>
          <cell r="M420">
            <v>4780</v>
          </cell>
        </row>
        <row r="421">
          <cell r="C421" t="str">
            <v>REVENUE</v>
          </cell>
          <cell r="H421">
            <v>1811</v>
          </cell>
          <cell r="I421">
            <v>10</v>
          </cell>
          <cell r="M421">
            <v>3310</v>
          </cell>
        </row>
        <row r="422">
          <cell r="C422" t="str">
            <v>REVENUE</v>
          </cell>
          <cell r="H422">
            <v>1811</v>
          </cell>
          <cell r="I422">
            <v>10</v>
          </cell>
          <cell r="M422">
            <v>5850</v>
          </cell>
        </row>
        <row r="423">
          <cell r="C423" t="str">
            <v>REVENUE</v>
          </cell>
          <cell r="H423">
            <v>1811</v>
          </cell>
          <cell r="I423">
            <v>10</v>
          </cell>
          <cell r="M423">
            <v>6650</v>
          </cell>
        </row>
        <row r="424">
          <cell r="C424" t="str">
            <v>REVENUE</v>
          </cell>
          <cell r="H424">
            <v>1811</v>
          </cell>
          <cell r="I424">
            <v>10</v>
          </cell>
          <cell r="M424">
            <v>7570</v>
          </cell>
        </row>
        <row r="425">
          <cell r="C425" t="str">
            <v>REVENUE</v>
          </cell>
          <cell r="H425">
            <v>1811</v>
          </cell>
          <cell r="I425">
            <v>10</v>
          </cell>
          <cell r="M425">
            <v>0</v>
          </cell>
        </row>
        <row r="426">
          <cell r="C426" t="str">
            <v>REVENUE</v>
          </cell>
          <cell r="H426">
            <v>1811</v>
          </cell>
          <cell r="I426">
            <v>10</v>
          </cell>
          <cell r="M426">
            <v>0</v>
          </cell>
        </row>
        <row r="427">
          <cell r="C427" t="str">
            <v>REVENUE</v>
          </cell>
          <cell r="H427">
            <v>1811</v>
          </cell>
          <cell r="I427">
            <v>10</v>
          </cell>
          <cell r="M427">
            <v>0</v>
          </cell>
        </row>
        <row r="428">
          <cell r="C428" t="str">
            <v>REVENUE</v>
          </cell>
          <cell r="H428">
            <v>1811</v>
          </cell>
          <cell r="I428">
            <v>10</v>
          </cell>
          <cell r="M428">
            <v>0</v>
          </cell>
        </row>
        <row r="429">
          <cell r="C429" t="str">
            <v>REVENUE</v>
          </cell>
          <cell r="H429">
            <v>1811</v>
          </cell>
          <cell r="I429">
            <v>10</v>
          </cell>
          <cell r="M429">
            <v>0</v>
          </cell>
        </row>
        <row r="430">
          <cell r="C430" t="str">
            <v>REVENUE</v>
          </cell>
          <cell r="H430">
            <v>1821</v>
          </cell>
          <cell r="I430">
            <v>10</v>
          </cell>
          <cell r="M430">
            <v>0</v>
          </cell>
        </row>
        <row r="431">
          <cell r="C431" t="str">
            <v>REVENUE</v>
          </cell>
          <cell r="H431">
            <v>1821</v>
          </cell>
          <cell r="I431">
            <v>10</v>
          </cell>
          <cell r="M431">
            <v>0</v>
          </cell>
        </row>
        <row r="432">
          <cell r="C432" t="str">
            <v>REVENUE</v>
          </cell>
          <cell r="H432">
            <v>1821</v>
          </cell>
          <cell r="I432">
            <v>10</v>
          </cell>
          <cell r="M432">
            <v>0</v>
          </cell>
        </row>
        <row r="433">
          <cell r="C433" t="str">
            <v>REVENUE</v>
          </cell>
          <cell r="H433">
            <v>1821</v>
          </cell>
          <cell r="I433">
            <v>10</v>
          </cell>
          <cell r="M433">
            <v>0</v>
          </cell>
        </row>
        <row r="434">
          <cell r="C434" t="str">
            <v>REVENUE</v>
          </cell>
          <cell r="H434">
            <v>1821</v>
          </cell>
          <cell r="I434">
            <v>10</v>
          </cell>
          <cell r="M434">
            <v>0</v>
          </cell>
        </row>
        <row r="435">
          <cell r="C435" t="str">
            <v>REVENUE</v>
          </cell>
          <cell r="H435">
            <v>1821</v>
          </cell>
          <cell r="I435">
            <v>10</v>
          </cell>
          <cell r="M435">
            <v>0</v>
          </cell>
        </row>
        <row r="436">
          <cell r="C436" t="str">
            <v>REVENUE</v>
          </cell>
          <cell r="H436">
            <v>1821</v>
          </cell>
          <cell r="I436">
            <v>10</v>
          </cell>
          <cell r="M436">
            <v>-5427</v>
          </cell>
        </row>
        <row r="437">
          <cell r="C437" t="str">
            <v>REVENUE</v>
          </cell>
          <cell r="H437">
            <v>1821</v>
          </cell>
          <cell r="I437">
            <v>10</v>
          </cell>
          <cell r="M437">
            <v>-4164</v>
          </cell>
        </row>
        <row r="438">
          <cell r="C438" t="str">
            <v>REVENUE</v>
          </cell>
          <cell r="H438">
            <v>1821</v>
          </cell>
          <cell r="I438">
            <v>10</v>
          </cell>
          <cell r="M438">
            <v>-5233</v>
          </cell>
        </row>
        <row r="439">
          <cell r="C439" t="str">
            <v>REVENUE</v>
          </cell>
          <cell r="H439">
            <v>1821</v>
          </cell>
          <cell r="I439">
            <v>10</v>
          </cell>
          <cell r="M439">
            <v>-5631</v>
          </cell>
        </row>
        <row r="440">
          <cell r="C440" t="str">
            <v>REVENUE</v>
          </cell>
          <cell r="H440">
            <v>1821</v>
          </cell>
          <cell r="I440">
            <v>10</v>
          </cell>
          <cell r="M440">
            <v>-3793</v>
          </cell>
        </row>
        <row r="441">
          <cell r="C441" t="str">
            <v>REVENUE</v>
          </cell>
          <cell r="H441">
            <v>1890</v>
          </cell>
          <cell r="I441">
            <v>10</v>
          </cell>
          <cell r="M441">
            <v>0</v>
          </cell>
        </row>
        <row r="442">
          <cell r="C442" t="str">
            <v>REVENUE</v>
          </cell>
          <cell r="H442">
            <v>1890</v>
          </cell>
          <cell r="I442">
            <v>10</v>
          </cell>
          <cell r="M442">
            <v>0</v>
          </cell>
        </row>
        <row r="443">
          <cell r="C443" t="str">
            <v>REVENUE</v>
          </cell>
          <cell r="H443">
            <v>1890</v>
          </cell>
          <cell r="I443">
            <v>10</v>
          </cell>
          <cell r="M443">
            <v>0</v>
          </cell>
        </row>
        <row r="444">
          <cell r="C444" t="str">
            <v>REVENUE</v>
          </cell>
          <cell r="H444">
            <v>1890</v>
          </cell>
          <cell r="I444">
            <v>10</v>
          </cell>
          <cell r="M444">
            <v>0</v>
          </cell>
        </row>
        <row r="445">
          <cell r="C445" t="str">
            <v>REVENUE</v>
          </cell>
          <cell r="H445">
            <v>1970</v>
          </cell>
          <cell r="I445">
            <v>10</v>
          </cell>
          <cell r="M445">
            <v>-90158</v>
          </cell>
        </row>
        <row r="446">
          <cell r="C446" t="str">
            <v>REVENUE</v>
          </cell>
          <cell r="H446">
            <v>1711</v>
          </cell>
          <cell r="I446">
            <v>10</v>
          </cell>
          <cell r="M446">
            <v>-282</v>
          </cell>
        </row>
        <row r="447">
          <cell r="C447" t="str">
            <v>REVENUE</v>
          </cell>
          <cell r="H447">
            <v>1711</v>
          </cell>
          <cell r="I447">
            <v>10</v>
          </cell>
          <cell r="M447">
            <v>-1535</v>
          </cell>
        </row>
        <row r="448">
          <cell r="C448" t="str">
            <v>REVENUE</v>
          </cell>
          <cell r="H448">
            <v>1711</v>
          </cell>
          <cell r="I448">
            <v>10</v>
          </cell>
          <cell r="M448">
            <v>0</v>
          </cell>
        </row>
        <row r="449">
          <cell r="C449" t="str">
            <v>REVENUE</v>
          </cell>
          <cell r="H449">
            <v>1711</v>
          </cell>
          <cell r="I449">
            <v>10</v>
          </cell>
          <cell r="M449">
            <v>-1092</v>
          </cell>
        </row>
        <row r="450">
          <cell r="C450" t="str">
            <v>REVENUE</v>
          </cell>
          <cell r="H450">
            <v>1711</v>
          </cell>
          <cell r="I450">
            <v>10</v>
          </cell>
          <cell r="M450">
            <v>-1032</v>
          </cell>
        </row>
        <row r="451">
          <cell r="C451" t="str">
            <v>REVENUE</v>
          </cell>
          <cell r="H451">
            <v>1711</v>
          </cell>
          <cell r="I451">
            <v>10</v>
          </cell>
          <cell r="M451">
            <v>-622</v>
          </cell>
        </row>
        <row r="452">
          <cell r="C452" t="str">
            <v>REVENUE</v>
          </cell>
          <cell r="H452">
            <v>1711</v>
          </cell>
          <cell r="I452">
            <v>10</v>
          </cell>
          <cell r="M452">
            <v>-613</v>
          </cell>
        </row>
        <row r="453">
          <cell r="C453" t="str">
            <v>REVENUE</v>
          </cell>
          <cell r="H453">
            <v>1711</v>
          </cell>
          <cell r="I453">
            <v>10</v>
          </cell>
          <cell r="M453">
            <v>-583</v>
          </cell>
        </row>
        <row r="454">
          <cell r="C454" t="str">
            <v>REVENUE</v>
          </cell>
          <cell r="H454">
            <v>1711</v>
          </cell>
          <cell r="I454">
            <v>10</v>
          </cell>
          <cell r="M454">
            <v>-364</v>
          </cell>
        </row>
        <row r="455">
          <cell r="C455" t="str">
            <v>REVENUE</v>
          </cell>
          <cell r="H455">
            <v>1711</v>
          </cell>
          <cell r="I455">
            <v>10</v>
          </cell>
          <cell r="M455">
            <v>0</v>
          </cell>
        </row>
        <row r="456">
          <cell r="C456" t="str">
            <v>REVENUE</v>
          </cell>
          <cell r="H456">
            <v>1711</v>
          </cell>
          <cell r="I456">
            <v>10</v>
          </cell>
          <cell r="M456">
            <v>-723</v>
          </cell>
        </row>
        <row r="457">
          <cell r="C457" t="str">
            <v>REVENUE</v>
          </cell>
          <cell r="H457">
            <v>1711</v>
          </cell>
          <cell r="I457">
            <v>10</v>
          </cell>
          <cell r="M457">
            <v>0</v>
          </cell>
        </row>
        <row r="458">
          <cell r="C458" t="str">
            <v>REVENUE</v>
          </cell>
          <cell r="H458">
            <v>1711</v>
          </cell>
          <cell r="I458">
            <v>10</v>
          </cell>
          <cell r="M458">
            <v>-1185</v>
          </cell>
        </row>
        <row r="459">
          <cell r="C459" t="str">
            <v>REVENUE</v>
          </cell>
          <cell r="H459">
            <v>1711</v>
          </cell>
          <cell r="I459">
            <v>10</v>
          </cell>
          <cell r="M459">
            <v>0</v>
          </cell>
        </row>
        <row r="460">
          <cell r="C460" t="str">
            <v>REVENUE</v>
          </cell>
          <cell r="H460">
            <v>1711</v>
          </cell>
          <cell r="I460">
            <v>10</v>
          </cell>
          <cell r="M460">
            <v>-866</v>
          </cell>
        </row>
        <row r="461">
          <cell r="C461" t="str">
            <v>REVENUE</v>
          </cell>
          <cell r="H461">
            <v>1711</v>
          </cell>
          <cell r="I461">
            <v>10</v>
          </cell>
          <cell r="M461">
            <v>-818</v>
          </cell>
        </row>
        <row r="462">
          <cell r="C462" t="str">
            <v>REVENUE</v>
          </cell>
          <cell r="H462">
            <v>1711</v>
          </cell>
          <cell r="I462">
            <v>10</v>
          </cell>
          <cell r="M462">
            <v>-3086</v>
          </cell>
        </row>
        <row r="463">
          <cell r="C463" t="str">
            <v>REVENUE</v>
          </cell>
          <cell r="H463">
            <v>1711</v>
          </cell>
          <cell r="I463">
            <v>10</v>
          </cell>
          <cell r="M463">
            <v>-3448</v>
          </cell>
        </row>
        <row r="464">
          <cell r="C464" t="str">
            <v>REVENUE</v>
          </cell>
          <cell r="H464">
            <v>1711</v>
          </cell>
          <cell r="I464">
            <v>10</v>
          </cell>
          <cell r="M464">
            <v>-3185</v>
          </cell>
        </row>
        <row r="465">
          <cell r="C465" t="str">
            <v>REVENUE</v>
          </cell>
          <cell r="H465">
            <v>1711</v>
          </cell>
          <cell r="I465">
            <v>10</v>
          </cell>
          <cell r="M465">
            <v>-2836</v>
          </cell>
        </row>
        <row r="466">
          <cell r="C466" t="str">
            <v>REVENUE</v>
          </cell>
          <cell r="H466">
            <v>1711</v>
          </cell>
          <cell r="I466">
            <v>10</v>
          </cell>
          <cell r="M466">
            <v>-32337</v>
          </cell>
        </row>
        <row r="467">
          <cell r="C467" t="str">
            <v>REVENUE</v>
          </cell>
          <cell r="H467">
            <v>1711</v>
          </cell>
          <cell r="I467">
            <v>10</v>
          </cell>
          <cell r="M467">
            <v>0</v>
          </cell>
        </row>
        <row r="468">
          <cell r="C468" t="str">
            <v>REVENUE</v>
          </cell>
          <cell r="H468">
            <v>1711</v>
          </cell>
          <cell r="I468">
            <v>10</v>
          </cell>
          <cell r="M468">
            <v>0</v>
          </cell>
        </row>
        <row r="469">
          <cell r="C469" t="str">
            <v>REVENUE</v>
          </cell>
          <cell r="H469">
            <v>1711</v>
          </cell>
          <cell r="I469">
            <v>10</v>
          </cell>
          <cell r="M469">
            <v>0</v>
          </cell>
        </row>
        <row r="470">
          <cell r="C470" t="str">
            <v>REVENUE</v>
          </cell>
          <cell r="H470">
            <v>1711</v>
          </cell>
          <cell r="I470">
            <v>10</v>
          </cell>
          <cell r="M470">
            <v>0</v>
          </cell>
        </row>
        <row r="471">
          <cell r="C471" t="str">
            <v>REVENUE</v>
          </cell>
          <cell r="H471">
            <v>1711</v>
          </cell>
          <cell r="I471">
            <v>10</v>
          </cell>
          <cell r="M471">
            <v>0</v>
          </cell>
        </row>
        <row r="472">
          <cell r="C472" t="str">
            <v>REVENUE</v>
          </cell>
          <cell r="H472">
            <v>1711</v>
          </cell>
          <cell r="I472">
            <v>10</v>
          </cell>
          <cell r="M472">
            <v>-2540</v>
          </cell>
        </row>
        <row r="473">
          <cell r="C473" t="str">
            <v>REVENUE</v>
          </cell>
          <cell r="H473">
            <v>1711</v>
          </cell>
          <cell r="I473">
            <v>10</v>
          </cell>
          <cell r="M473">
            <v>-1626</v>
          </cell>
        </row>
        <row r="474">
          <cell r="C474" t="str">
            <v>REVENUE</v>
          </cell>
          <cell r="H474">
            <v>1711</v>
          </cell>
          <cell r="I474">
            <v>10</v>
          </cell>
          <cell r="M474">
            <v>-4570</v>
          </cell>
        </row>
        <row r="475">
          <cell r="C475" t="str">
            <v>REVENUE</v>
          </cell>
          <cell r="H475">
            <v>1711</v>
          </cell>
          <cell r="I475">
            <v>10</v>
          </cell>
          <cell r="M475">
            <v>-452</v>
          </cell>
        </row>
        <row r="476">
          <cell r="C476" t="str">
            <v>REVENUE</v>
          </cell>
          <cell r="H476">
            <v>1711</v>
          </cell>
          <cell r="I476">
            <v>10</v>
          </cell>
          <cell r="M476">
            <v>-11001</v>
          </cell>
        </row>
        <row r="477">
          <cell r="C477" t="str">
            <v>REVENUE</v>
          </cell>
          <cell r="H477">
            <v>1711</v>
          </cell>
          <cell r="I477">
            <v>10</v>
          </cell>
          <cell r="M477">
            <v>-550</v>
          </cell>
        </row>
        <row r="478">
          <cell r="C478" t="str">
            <v>REVENUE</v>
          </cell>
          <cell r="H478">
            <v>1711</v>
          </cell>
          <cell r="I478">
            <v>10</v>
          </cell>
          <cell r="M478">
            <v>0</v>
          </cell>
        </row>
        <row r="479">
          <cell r="C479" t="str">
            <v>REVENUE</v>
          </cell>
          <cell r="H479">
            <v>1711</v>
          </cell>
          <cell r="I479">
            <v>10</v>
          </cell>
          <cell r="M479">
            <v>0</v>
          </cell>
        </row>
        <row r="480">
          <cell r="C480" t="str">
            <v>REVENUE</v>
          </cell>
          <cell r="H480">
            <v>1711</v>
          </cell>
          <cell r="I480">
            <v>10</v>
          </cell>
          <cell r="M480">
            <v>0</v>
          </cell>
        </row>
        <row r="481">
          <cell r="C481" t="str">
            <v>REVENUE</v>
          </cell>
          <cell r="H481">
            <v>1711</v>
          </cell>
          <cell r="I481">
            <v>10</v>
          </cell>
          <cell r="M481">
            <v>0</v>
          </cell>
        </row>
        <row r="482">
          <cell r="C482" t="str">
            <v>REVENUE</v>
          </cell>
          <cell r="H482">
            <v>1711</v>
          </cell>
          <cell r="I482">
            <v>10</v>
          </cell>
          <cell r="M482">
            <v>0</v>
          </cell>
        </row>
        <row r="483">
          <cell r="C483" t="str">
            <v>REVENUE</v>
          </cell>
          <cell r="H483">
            <v>1711</v>
          </cell>
          <cell r="I483">
            <v>10</v>
          </cell>
          <cell r="M483">
            <v>-2184</v>
          </cell>
        </row>
        <row r="484">
          <cell r="C484" t="str">
            <v>REVENUE</v>
          </cell>
          <cell r="H484">
            <v>1711</v>
          </cell>
          <cell r="I484">
            <v>10</v>
          </cell>
          <cell r="M484">
            <v>-3418</v>
          </cell>
        </row>
        <row r="485">
          <cell r="C485" t="str">
            <v>REVENUE</v>
          </cell>
          <cell r="H485">
            <v>1711</v>
          </cell>
          <cell r="I485">
            <v>10</v>
          </cell>
          <cell r="M485">
            <v>-7339</v>
          </cell>
        </row>
        <row r="486">
          <cell r="C486" t="str">
            <v>REVENUE</v>
          </cell>
          <cell r="H486">
            <v>1711</v>
          </cell>
          <cell r="I486">
            <v>10</v>
          </cell>
          <cell r="M486">
            <v>-19794</v>
          </cell>
        </row>
        <row r="487">
          <cell r="C487" t="str">
            <v>REVENUE</v>
          </cell>
          <cell r="H487">
            <v>1711</v>
          </cell>
          <cell r="I487">
            <v>10</v>
          </cell>
          <cell r="M487">
            <v>-949</v>
          </cell>
        </row>
        <row r="488">
          <cell r="C488" t="str">
            <v>REVENUE</v>
          </cell>
          <cell r="H488">
            <v>1711</v>
          </cell>
          <cell r="I488">
            <v>10</v>
          </cell>
          <cell r="M488">
            <v>-2631</v>
          </cell>
        </row>
        <row r="489">
          <cell r="C489" t="str">
            <v>REVENUE</v>
          </cell>
          <cell r="H489">
            <v>1711</v>
          </cell>
          <cell r="I489">
            <v>10</v>
          </cell>
          <cell r="M489">
            <v>-2653</v>
          </cell>
        </row>
        <row r="490">
          <cell r="C490" t="str">
            <v>REVENUE</v>
          </cell>
          <cell r="H490">
            <v>1711</v>
          </cell>
          <cell r="I490">
            <v>10</v>
          </cell>
          <cell r="M490">
            <v>-6297</v>
          </cell>
        </row>
        <row r="491">
          <cell r="C491" t="str">
            <v>REVENUE</v>
          </cell>
          <cell r="H491">
            <v>1711</v>
          </cell>
          <cell r="I491">
            <v>10</v>
          </cell>
          <cell r="M491">
            <v>-995</v>
          </cell>
        </row>
        <row r="492">
          <cell r="C492" t="str">
            <v>REVENUE</v>
          </cell>
          <cell r="H492">
            <v>1711</v>
          </cell>
          <cell r="I492">
            <v>10</v>
          </cell>
          <cell r="M492">
            <v>-15147</v>
          </cell>
        </row>
        <row r="493">
          <cell r="C493" t="str">
            <v>REVENUE</v>
          </cell>
          <cell r="H493">
            <v>1711</v>
          </cell>
          <cell r="I493">
            <v>10</v>
          </cell>
          <cell r="M493">
            <v>-814</v>
          </cell>
        </row>
        <row r="494">
          <cell r="C494" t="str">
            <v>REVENUE</v>
          </cell>
          <cell r="H494">
            <v>1711</v>
          </cell>
          <cell r="I494">
            <v>10</v>
          </cell>
          <cell r="M494">
            <v>-1502</v>
          </cell>
        </row>
        <row r="495">
          <cell r="C495" t="str">
            <v>REVENUE</v>
          </cell>
          <cell r="H495">
            <v>1711</v>
          </cell>
          <cell r="I495">
            <v>10</v>
          </cell>
          <cell r="M495">
            <v>-1552</v>
          </cell>
        </row>
        <row r="496">
          <cell r="C496" t="str">
            <v>REVENUE</v>
          </cell>
          <cell r="H496">
            <v>1711</v>
          </cell>
          <cell r="I496">
            <v>10</v>
          </cell>
          <cell r="M496">
            <v>-31783</v>
          </cell>
        </row>
        <row r="497">
          <cell r="C497" t="str">
            <v>REVENUE</v>
          </cell>
          <cell r="H497">
            <v>1711</v>
          </cell>
          <cell r="I497">
            <v>10</v>
          </cell>
          <cell r="M497">
            <v>-3155</v>
          </cell>
        </row>
        <row r="498">
          <cell r="C498" t="str">
            <v>REVENUE</v>
          </cell>
          <cell r="H498">
            <v>1720</v>
          </cell>
          <cell r="I498">
            <v>10</v>
          </cell>
          <cell r="M498">
            <v>-7782</v>
          </cell>
        </row>
        <row r="499">
          <cell r="C499" t="str">
            <v>REVENUE</v>
          </cell>
          <cell r="H499">
            <v>1720</v>
          </cell>
          <cell r="I499">
            <v>10</v>
          </cell>
          <cell r="M499">
            <v>0</v>
          </cell>
        </row>
        <row r="500">
          <cell r="C500" t="str">
            <v>REVENUE</v>
          </cell>
          <cell r="H500">
            <v>1720</v>
          </cell>
          <cell r="I500">
            <v>10</v>
          </cell>
          <cell r="M500">
            <v>-9770</v>
          </cell>
        </row>
        <row r="501">
          <cell r="C501" t="str">
            <v>REVENUE</v>
          </cell>
          <cell r="H501">
            <v>1790</v>
          </cell>
          <cell r="I501">
            <v>10</v>
          </cell>
          <cell r="M501">
            <v>0</v>
          </cell>
        </row>
        <row r="502">
          <cell r="C502" t="str">
            <v>REVENUE</v>
          </cell>
          <cell r="H502">
            <v>1790</v>
          </cell>
          <cell r="I502">
            <v>10</v>
          </cell>
          <cell r="M502">
            <v>0</v>
          </cell>
        </row>
        <row r="503">
          <cell r="C503" t="str">
            <v>REVENUE</v>
          </cell>
          <cell r="H503">
            <v>1790</v>
          </cell>
          <cell r="I503">
            <v>10</v>
          </cell>
          <cell r="M503">
            <v>0</v>
          </cell>
        </row>
        <row r="504">
          <cell r="C504" t="str">
            <v>REVENUE</v>
          </cell>
          <cell r="H504">
            <v>1790</v>
          </cell>
          <cell r="I504">
            <v>10</v>
          </cell>
          <cell r="M504">
            <v>0</v>
          </cell>
        </row>
        <row r="505">
          <cell r="C505" t="str">
            <v>REVENUE</v>
          </cell>
          <cell r="H505">
            <v>1790</v>
          </cell>
          <cell r="I505">
            <v>10</v>
          </cell>
          <cell r="M505">
            <v>0</v>
          </cell>
        </row>
        <row r="506">
          <cell r="C506" t="str">
            <v>REVENUE</v>
          </cell>
          <cell r="H506">
            <v>1790</v>
          </cell>
          <cell r="I506">
            <v>10</v>
          </cell>
          <cell r="M506">
            <v>0</v>
          </cell>
        </row>
        <row r="507">
          <cell r="C507" t="str">
            <v>REVENUE</v>
          </cell>
          <cell r="H507">
            <v>1790</v>
          </cell>
          <cell r="I507">
            <v>10</v>
          </cell>
          <cell r="M507">
            <v>-794</v>
          </cell>
        </row>
        <row r="508">
          <cell r="C508" t="str">
            <v>REVENUE</v>
          </cell>
          <cell r="H508">
            <v>1790</v>
          </cell>
          <cell r="I508">
            <v>10</v>
          </cell>
          <cell r="M508">
            <v>-1120</v>
          </cell>
        </row>
        <row r="509">
          <cell r="C509" t="str">
            <v>REVENUE</v>
          </cell>
          <cell r="H509">
            <v>1790</v>
          </cell>
          <cell r="I509">
            <v>10</v>
          </cell>
          <cell r="M509">
            <v>0</v>
          </cell>
        </row>
        <row r="510">
          <cell r="C510" t="str">
            <v>REVENUE</v>
          </cell>
          <cell r="H510">
            <v>1790</v>
          </cell>
          <cell r="I510">
            <v>10</v>
          </cell>
          <cell r="M510">
            <v>0</v>
          </cell>
        </row>
        <row r="511">
          <cell r="C511" t="str">
            <v>REVENUE</v>
          </cell>
          <cell r="H511">
            <v>1790</v>
          </cell>
          <cell r="I511">
            <v>10</v>
          </cell>
          <cell r="M511">
            <v>-70</v>
          </cell>
        </row>
        <row r="512">
          <cell r="C512" t="str">
            <v>REVENUE</v>
          </cell>
          <cell r="H512">
            <v>1790</v>
          </cell>
          <cell r="I512">
            <v>10</v>
          </cell>
          <cell r="M512">
            <v>0</v>
          </cell>
        </row>
        <row r="513">
          <cell r="C513" t="str">
            <v>REVENUE</v>
          </cell>
          <cell r="H513">
            <v>1790</v>
          </cell>
          <cell r="I513">
            <v>10</v>
          </cell>
          <cell r="M513">
            <v>0</v>
          </cell>
        </row>
        <row r="514">
          <cell r="C514" t="str">
            <v>REVENUE</v>
          </cell>
          <cell r="H514">
            <v>1790</v>
          </cell>
          <cell r="I514">
            <v>10</v>
          </cell>
          <cell r="M514">
            <v>0</v>
          </cell>
        </row>
        <row r="515">
          <cell r="C515" t="str">
            <v>REVENUE</v>
          </cell>
          <cell r="H515">
            <v>1790</v>
          </cell>
          <cell r="I515">
            <v>10</v>
          </cell>
          <cell r="M515">
            <v>0</v>
          </cell>
        </row>
        <row r="516">
          <cell r="C516" t="str">
            <v>REVENUE</v>
          </cell>
          <cell r="H516">
            <v>1790</v>
          </cell>
          <cell r="I516">
            <v>10</v>
          </cell>
          <cell r="M516">
            <v>-550</v>
          </cell>
        </row>
        <row r="517">
          <cell r="C517" t="str">
            <v>REVENUE</v>
          </cell>
          <cell r="H517">
            <v>1790</v>
          </cell>
          <cell r="I517">
            <v>10</v>
          </cell>
          <cell r="M517">
            <v>0</v>
          </cell>
        </row>
        <row r="518">
          <cell r="C518" t="str">
            <v>REVENUE</v>
          </cell>
          <cell r="H518">
            <v>1790</v>
          </cell>
          <cell r="I518">
            <v>10</v>
          </cell>
          <cell r="M518">
            <v>0</v>
          </cell>
        </row>
        <row r="519">
          <cell r="C519" t="str">
            <v>REVENUE</v>
          </cell>
          <cell r="H519">
            <v>1790</v>
          </cell>
          <cell r="I519">
            <v>10</v>
          </cell>
          <cell r="M519">
            <v>0</v>
          </cell>
        </row>
        <row r="520">
          <cell r="C520" t="str">
            <v>REVENUE</v>
          </cell>
          <cell r="H520">
            <v>1790</v>
          </cell>
          <cell r="I520">
            <v>10</v>
          </cell>
          <cell r="M520">
            <v>0</v>
          </cell>
        </row>
        <row r="521">
          <cell r="C521" t="str">
            <v>REVENUE</v>
          </cell>
          <cell r="H521">
            <v>1790</v>
          </cell>
          <cell r="I521">
            <v>10</v>
          </cell>
          <cell r="M521">
            <v>0</v>
          </cell>
        </row>
        <row r="522">
          <cell r="C522" t="str">
            <v>REVENUE</v>
          </cell>
          <cell r="H522">
            <v>1790</v>
          </cell>
          <cell r="I522">
            <v>10</v>
          </cell>
          <cell r="M522">
            <v>0</v>
          </cell>
        </row>
        <row r="523">
          <cell r="C523" t="str">
            <v>REVENUE</v>
          </cell>
          <cell r="H523">
            <v>1790</v>
          </cell>
          <cell r="I523">
            <v>10</v>
          </cell>
          <cell r="M523">
            <v>-26522</v>
          </cell>
        </row>
        <row r="524">
          <cell r="C524" t="str">
            <v>REVENUE</v>
          </cell>
          <cell r="H524">
            <v>1790</v>
          </cell>
          <cell r="I524">
            <v>10</v>
          </cell>
          <cell r="M524">
            <v>-54623</v>
          </cell>
        </row>
        <row r="525">
          <cell r="C525" t="str">
            <v>REVENUE</v>
          </cell>
          <cell r="H525">
            <v>1790</v>
          </cell>
          <cell r="I525">
            <v>10</v>
          </cell>
          <cell r="M525">
            <v>-7960</v>
          </cell>
        </row>
        <row r="526">
          <cell r="C526" t="str">
            <v>REVENUE</v>
          </cell>
          <cell r="H526">
            <v>1790</v>
          </cell>
          <cell r="I526">
            <v>10</v>
          </cell>
          <cell r="M526">
            <v>-64273</v>
          </cell>
        </row>
        <row r="527">
          <cell r="C527" t="str">
            <v>REVENUE</v>
          </cell>
          <cell r="H527">
            <v>1790</v>
          </cell>
          <cell r="I527">
            <v>10</v>
          </cell>
          <cell r="M527">
            <v>-23873</v>
          </cell>
        </row>
        <row r="528">
          <cell r="C528" t="str">
            <v>REVENUE</v>
          </cell>
          <cell r="H528">
            <v>1790</v>
          </cell>
          <cell r="I528">
            <v>10</v>
          </cell>
          <cell r="M528">
            <v>-520055</v>
          </cell>
        </row>
        <row r="529">
          <cell r="C529" t="str">
            <v>REVENUE</v>
          </cell>
          <cell r="H529">
            <v>1790</v>
          </cell>
          <cell r="I529">
            <v>10</v>
          </cell>
          <cell r="M529">
            <v>2500</v>
          </cell>
        </row>
        <row r="530">
          <cell r="C530" t="str">
            <v>REVENUE</v>
          </cell>
          <cell r="H530">
            <v>1790</v>
          </cell>
          <cell r="I530">
            <v>10</v>
          </cell>
          <cell r="M530">
            <v>2500</v>
          </cell>
        </row>
        <row r="531">
          <cell r="C531" t="str">
            <v>REVENUE</v>
          </cell>
          <cell r="H531">
            <v>1790</v>
          </cell>
          <cell r="I531">
            <v>10</v>
          </cell>
          <cell r="M531">
            <v>2452</v>
          </cell>
        </row>
        <row r="532">
          <cell r="C532" t="str">
            <v>REVENUE</v>
          </cell>
          <cell r="H532">
            <v>1790</v>
          </cell>
          <cell r="I532">
            <v>10</v>
          </cell>
          <cell r="M532">
            <v>2500</v>
          </cell>
        </row>
        <row r="533">
          <cell r="C533" t="str">
            <v>REVENUE</v>
          </cell>
          <cell r="H533">
            <v>1790</v>
          </cell>
          <cell r="I533">
            <v>10</v>
          </cell>
          <cell r="M533">
            <v>895</v>
          </cell>
        </row>
        <row r="534">
          <cell r="C534" t="str">
            <v>REVENUE</v>
          </cell>
          <cell r="H534">
            <v>1790</v>
          </cell>
          <cell r="I534">
            <v>10</v>
          </cell>
          <cell r="M534">
            <v>1573</v>
          </cell>
        </row>
        <row r="535">
          <cell r="C535" t="str">
            <v>REVENUE</v>
          </cell>
          <cell r="H535">
            <v>1790</v>
          </cell>
          <cell r="I535">
            <v>10</v>
          </cell>
          <cell r="M535">
            <v>-198</v>
          </cell>
        </row>
        <row r="536">
          <cell r="C536" t="str">
            <v>REVENUE</v>
          </cell>
          <cell r="H536">
            <v>1790</v>
          </cell>
          <cell r="I536">
            <v>10</v>
          </cell>
          <cell r="M536">
            <v>531</v>
          </cell>
        </row>
        <row r="537">
          <cell r="C537" t="str">
            <v>REVENUE</v>
          </cell>
          <cell r="H537">
            <v>1790</v>
          </cell>
          <cell r="I537">
            <v>10</v>
          </cell>
          <cell r="M537">
            <v>96194</v>
          </cell>
        </row>
        <row r="538">
          <cell r="C538" t="str">
            <v>REVENUE</v>
          </cell>
          <cell r="H538">
            <v>1790</v>
          </cell>
          <cell r="I538">
            <v>10</v>
          </cell>
          <cell r="M538">
            <v>98970</v>
          </cell>
        </row>
        <row r="539">
          <cell r="C539" t="str">
            <v>REVENUE</v>
          </cell>
          <cell r="H539">
            <v>1790</v>
          </cell>
          <cell r="I539">
            <v>10</v>
          </cell>
          <cell r="M539">
            <v>86283</v>
          </cell>
        </row>
        <row r="540">
          <cell r="C540" t="str">
            <v>REVENUE</v>
          </cell>
          <cell r="H540">
            <v>1790</v>
          </cell>
          <cell r="I540">
            <v>10</v>
          </cell>
          <cell r="M540">
            <v>91708</v>
          </cell>
        </row>
        <row r="541">
          <cell r="C541" t="str">
            <v>REVENUE</v>
          </cell>
          <cell r="H541">
            <v>1790</v>
          </cell>
          <cell r="I541">
            <v>10</v>
          </cell>
          <cell r="M541">
            <v>99955</v>
          </cell>
        </row>
        <row r="542">
          <cell r="C542" t="str">
            <v>REVENUE</v>
          </cell>
          <cell r="H542">
            <v>1790</v>
          </cell>
          <cell r="I542">
            <v>10</v>
          </cell>
          <cell r="M542">
            <v>-5</v>
          </cell>
        </row>
        <row r="543">
          <cell r="C543" t="str">
            <v>REVENUE</v>
          </cell>
          <cell r="H543">
            <v>1790</v>
          </cell>
          <cell r="I543">
            <v>10</v>
          </cell>
          <cell r="M543">
            <v>-55</v>
          </cell>
        </row>
        <row r="544">
          <cell r="C544" t="str">
            <v>REVENUE</v>
          </cell>
          <cell r="H544">
            <v>1790</v>
          </cell>
          <cell r="I544">
            <v>10</v>
          </cell>
          <cell r="M544">
            <v>0</v>
          </cell>
        </row>
        <row r="545">
          <cell r="C545" t="str">
            <v>REVENUE</v>
          </cell>
          <cell r="H545">
            <v>1790</v>
          </cell>
          <cell r="I545">
            <v>10</v>
          </cell>
          <cell r="M545">
            <v>0</v>
          </cell>
        </row>
        <row r="546">
          <cell r="C546" t="str">
            <v>REVENUE</v>
          </cell>
          <cell r="H546">
            <v>1790</v>
          </cell>
          <cell r="I546">
            <v>10</v>
          </cell>
          <cell r="M546">
            <v>0</v>
          </cell>
        </row>
        <row r="547">
          <cell r="C547" t="str">
            <v>REVENUE</v>
          </cell>
          <cell r="H547">
            <v>1790</v>
          </cell>
          <cell r="I547">
            <v>10</v>
          </cell>
          <cell r="M547">
            <v>-173</v>
          </cell>
        </row>
        <row r="548">
          <cell r="C548" t="str">
            <v>REVENUE</v>
          </cell>
          <cell r="H548">
            <v>1790</v>
          </cell>
          <cell r="I548">
            <v>10</v>
          </cell>
          <cell r="M548">
            <v>0</v>
          </cell>
        </row>
        <row r="549">
          <cell r="C549" t="str">
            <v>REVENUE</v>
          </cell>
          <cell r="H549">
            <v>1790</v>
          </cell>
          <cell r="I549">
            <v>10</v>
          </cell>
          <cell r="M549">
            <v>0</v>
          </cell>
        </row>
        <row r="550">
          <cell r="C550" t="str">
            <v>REVENUE</v>
          </cell>
          <cell r="H550">
            <v>1790</v>
          </cell>
          <cell r="I550">
            <v>10</v>
          </cell>
          <cell r="M550">
            <v>-190</v>
          </cell>
        </row>
        <row r="551">
          <cell r="C551" t="str">
            <v>REVENUE</v>
          </cell>
          <cell r="H551">
            <v>1790</v>
          </cell>
          <cell r="I551">
            <v>10</v>
          </cell>
          <cell r="M551">
            <v>0</v>
          </cell>
        </row>
        <row r="552">
          <cell r="C552" t="str">
            <v>REVENUE</v>
          </cell>
          <cell r="H552">
            <v>1790</v>
          </cell>
          <cell r="I552">
            <v>10</v>
          </cell>
          <cell r="M552">
            <v>0</v>
          </cell>
        </row>
        <row r="553">
          <cell r="C553" t="str">
            <v>REVENUE</v>
          </cell>
          <cell r="H553">
            <v>1790</v>
          </cell>
          <cell r="I553">
            <v>10</v>
          </cell>
          <cell r="M553">
            <v>0</v>
          </cell>
        </row>
        <row r="554">
          <cell r="C554" t="str">
            <v>REVENUE</v>
          </cell>
          <cell r="H554">
            <v>1790</v>
          </cell>
          <cell r="I554">
            <v>10</v>
          </cell>
          <cell r="M554">
            <v>-15</v>
          </cell>
        </row>
        <row r="555">
          <cell r="C555" t="str">
            <v>REVENUE</v>
          </cell>
          <cell r="H555">
            <v>1790</v>
          </cell>
          <cell r="I555">
            <v>10</v>
          </cell>
          <cell r="M555">
            <v>-2898</v>
          </cell>
        </row>
        <row r="556">
          <cell r="C556" t="str">
            <v>REVENUE</v>
          </cell>
          <cell r="H556">
            <v>1790</v>
          </cell>
          <cell r="I556">
            <v>10</v>
          </cell>
          <cell r="M556">
            <v>-219435</v>
          </cell>
        </row>
        <row r="557">
          <cell r="C557" t="str">
            <v>REVENUE</v>
          </cell>
          <cell r="H557">
            <v>3500</v>
          </cell>
          <cell r="I557">
            <v>40</v>
          </cell>
          <cell r="M557">
            <v>-7266826</v>
          </cell>
        </row>
        <row r="558">
          <cell r="C558" t="str">
            <v>REVENUE</v>
          </cell>
          <cell r="H558">
            <v>3705</v>
          </cell>
          <cell r="I558">
            <v>10</v>
          </cell>
          <cell r="M558">
            <v>-3674915</v>
          </cell>
        </row>
        <row r="559">
          <cell r="C559" t="str">
            <v>REVENUE</v>
          </cell>
          <cell r="H559">
            <v>3999</v>
          </cell>
          <cell r="I559">
            <v>10</v>
          </cell>
          <cell r="M559">
            <v>0</v>
          </cell>
        </row>
        <row r="560">
          <cell r="C560" t="str">
            <v>REVENUE</v>
          </cell>
          <cell r="H560">
            <v>3999</v>
          </cell>
          <cell r="I560">
            <v>10</v>
          </cell>
          <cell r="M560">
            <v>-241000</v>
          </cell>
        </row>
        <row r="561">
          <cell r="C561" t="str">
            <v>REVENUE</v>
          </cell>
          <cell r="H561">
            <v>3999</v>
          </cell>
          <cell r="I561">
            <v>20</v>
          </cell>
          <cell r="M561">
            <v>-759000</v>
          </cell>
        </row>
        <row r="562">
          <cell r="C562" t="str">
            <v>REVENUE</v>
          </cell>
          <cell r="H562">
            <v>3999</v>
          </cell>
          <cell r="I562">
            <v>10</v>
          </cell>
          <cell r="M562">
            <v>-17988</v>
          </cell>
        </row>
        <row r="563">
          <cell r="C563" t="str">
            <v>REVENUE</v>
          </cell>
          <cell r="H563">
            <v>4421</v>
          </cell>
          <cell r="I563">
            <v>10</v>
          </cell>
          <cell r="M563">
            <v>0</v>
          </cell>
        </row>
        <row r="564">
          <cell r="C564" t="str">
            <v>REVENUE</v>
          </cell>
          <cell r="H564">
            <v>4421</v>
          </cell>
          <cell r="I564">
            <v>10</v>
          </cell>
          <cell r="M564">
            <v>-605269</v>
          </cell>
        </row>
        <row r="565">
          <cell r="C565" t="str">
            <v>REVENUE</v>
          </cell>
          <cell r="H565">
            <v>3100</v>
          </cell>
          <cell r="I565">
            <v>10</v>
          </cell>
          <cell r="M565">
            <v>-3601293</v>
          </cell>
        </row>
        <row r="566">
          <cell r="C566" t="str">
            <v>REVENUE</v>
          </cell>
          <cell r="H566">
            <v>4600</v>
          </cell>
          <cell r="I566">
            <v>10</v>
          </cell>
          <cell r="M566">
            <v>-207170</v>
          </cell>
        </row>
        <row r="567">
          <cell r="C567" t="str">
            <v>REVENUE</v>
          </cell>
          <cell r="H567">
            <v>3105</v>
          </cell>
          <cell r="I567">
            <v>10</v>
          </cell>
          <cell r="M567">
            <v>-5233208</v>
          </cell>
        </row>
        <row r="568">
          <cell r="C568" t="str">
            <v>REVENUE</v>
          </cell>
          <cell r="H568">
            <v>3110</v>
          </cell>
          <cell r="I568">
            <v>10</v>
          </cell>
          <cell r="M568">
            <v>-5692826</v>
          </cell>
        </row>
        <row r="569">
          <cell r="C569" t="str">
            <v>REVENUE</v>
          </cell>
          <cell r="H569">
            <v>4799</v>
          </cell>
          <cell r="I569">
            <v>10</v>
          </cell>
          <cell r="M569">
            <v>-237594</v>
          </cell>
        </row>
        <row r="570">
          <cell r="C570" t="str">
            <v>REVENUE</v>
          </cell>
          <cell r="H570">
            <v>4999</v>
          </cell>
          <cell r="I570">
            <v>10</v>
          </cell>
          <cell r="M570">
            <v>0</v>
          </cell>
        </row>
        <row r="571">
          <cell r="C571" t="str">
            <v>REVENUE</v>
          </cell>
          <cell r="H571">
            <v>4902</v>
          </cell>
          <cell r="I571">
            <v>10</v>
          </cell>
          <cell r="M571">
            <v>-2189955</v>
          </cell>
        </row>
        <row r="572">
          <cell r="C572" t="str">
            <v>REVENUE</v>
          </cell>
          <cell r="H572">
            <v>4905</v>
          </cell>
          <cell r="I572">
            <v>10</v>
          </cell>
          <cell r="M572">
            <v>0</v>
          </cell>
        </row>
        <row r="573">
          <cell r="C573" t="str">
            <v>REVENUE</v>
          </cell>
          <cell r="H573">
            <v>4905</v>
          </cell>
          <cell r="I573">
            <v>10</v>
          </cell>
          <cell r="M573">
            <v>0</v>
          </cell>
        </row>
        <row r="574">
          <cell r="C574" t="str">
            <v>REVENUE</v>
          </cell>
          <cell r="H574">
            <v>4905</v>
          </cell>
          <cell r="I574">
            <v>10</v>
          </cell>
          <cell r="M574">
            <v>-62555</v>
          </cell>
        </row>
        <row r="575">
          <cell r="C575" t="str">
            <v>REVENUE</v>
          </cell>
          <cell r="H575">
            <v>4999</v>
          </cell>
          <cell r="I575">
            <v>10</v>
          </cell>
          <cell r="M575">
            <v>0</v>
          </cell>
        </row>
        <row r="576">
          <cell r="C576" t="str">
            <v>REVENUE</v>
          </cell>
          <cell r="H576">
            <v>4909</v>
          </cell>
          <cell r="I576">
            <v>10</v>
          </cell>
          <cell r="M576">
            <v>-960480</v>
          </cell>
        </row>
        <row r="577">
          <cell r="C577" t="str">
            <v>REVENUE</v>
          </cell>
          <cell r="H577">
            <v>1999</v>
          </cell>
          <cell r="I577">
            <v>10</v>
          </cell>
          <cell r="M577">
            <v>0</v>
          </cell>
        </row>
        <row r="578">
          <cell r="C578" t="str">
            <v>REVENUE</v>
          </cell>
          <cell r="H578">
            <v>1999</v>
          </cell>
          <cell r="I578">
            <v>10</v>
          </cell>
          <cell r="M578">
            <v>0</v>
          </cell>
        </row>
        <row r="579">
          <cell r="C579" t="str">
            <v>REVENUE</v>
          </cell>
          <cell r="H579">
            <v>1999</v>
          </cell>
          <cell r="I579">
            <v>10</v>
          </cell>
          <cell r="M579">
            <v>-5192</v>
          </cell>
        </row>
        <row r="580">
          <cell r="C580" t="str">
            <v>REVENUE</v>
          </cell>
          <cell r="H580">
            <v>1999</v>
          </cell>
          <cell r="I580">
            <v>10</v>
          </cell>
          <cell r="M580">
            <v>0</v>
          </cell>
        </row>
        <row r="581">
          <cell r="C581" t="str">
            <v>REVENUE</v>
          </cell>
          <cell r="H581">
            <v>1999</v>
          </cell>
          <cell r="I581">
            <v>10</v>
          </cell>
          <cell r="M581">
            <v>0</v>
          </cell>
        </row>
        <row r="582">
          <cell r="C582" t="str">
            <v>REVENUE</v>
          </cell>
          <cell r="H582">
            <v>1999</v>
          </cell>
          <cell r="I582">
            <v>10</v>
          </cell>
          <cell r="M582">
            <v>0</v>
          </cell>
        </row>
        <row r="583">
          <cell r="C583" t="str">
            <v>REVENUE</v>
          </cell>
          <cell r="H583">
            <v>1999</v>
          </cell>
          <cell r="I583">
            <v>10</v>
          </cell>
          <cell r="M583">
            <v>0</v>
          </cell>
        </row>
        <row r="584">
          <cell r="C584" t="str">
            <v>REVENUE</v>
          </cell>
          <cell r="H584">
            <v>1999</v>
          </cell>
          <cell r="I584">
            <v>10</v>
          </cell>
          <cell r="M584">
            <v>-4827</v>
          </cell>
        </row>
        <row r="585">
          <cell r="C585" t="str">
            <v>REVENUE</v>
          </cell>
          <cell r="H585">
            <v>1999</v>
          </cell>
          <cell r="I585">
            <v>10</v>
          </cell>
          <cell r="M585">
            <v>-7500</v>
          </cell>
        </row>
        <row r="586">
          <cell r="C586" t="str">
            <v>REVENUE</v>
          </cell>
          <cell r="H586">
            <v>1999</v>
          </cell>
          <cell r="I586">
            <v>10</v>
          </cell>
          <cell r="M586">
            <v>0</v>
          </cell>
        </row>
        <row r="587">
          <cell r="C587" t="str">
            <v>EXPENDITURE</v>
          </cell>
          <cell r="H587">
            <v>1100</v>
          </cell>
          <cell r="I587">
            <v>100</v>
          </cell>
          <cell r="M587">
            <v>-440</v>
          </cell>
        </row>
        <row r="588">
          <cell r="C588" t="str">
            <v>EXPENDITURE</v>
          </cell>
          <cell r="H588">
            <v>1100</v>
          </cell>
          <cell r="I588">
            <v>100</v>
          </cell>
          <cell r="M588">
            <v>0</v>
          </cell>
        </row>
        <row r="589">
          <cell r="C589" t="str">
            <v>EXPENDITURE</v>
          </cell>
          <cell r="H589">
            <v>1100</v>
          </cell>
          <cell r="I589">
            <v>100</v>
          </cell>
          <cell r="M589">
            <v>0</v>
          </cell>
        </row>
        <row r="590">
          <cell r="C590" t="str">
            <v>EXPENDITURE</v>
          </cell>
          <cell r="H590">
            <v>1100</v>
          </cell>
          <cell r="I590">
            <v>200</v>
          </cell>
          <cell r="M590">
            <v>93286</v>
          </cell>
        </row>
        <row r="591">
          <cell r="C591" t="str">
            <v>EXPENDITURE</v>
          </cell>
          <cell r="H591">
            <v>1100</v>
          </cell>
          <cell r="I591">
            <v>200</v>
          </cell>
          <cell r="M591">
            <v>112740</v>
          </cell>
        </row>
        <row r="592">
          <cell r="C592" t="str">
            <v>EXPENDITURE</v>
          </cell>
          <cell r="H592">
            <v>1100</v>
          </cell>
          <cell r="I592">
            <v>200</v>
          </cell>
          <cell r="M592">
            <v>26624</v>
          </cell>
        </row>
        <row r="593">
          <cell r="C593" t="str">
            <v>EXPENDITURE</v>
          </cell>
          <cell r="H593">
            <v>1100</v>
          </cell>
          <cell r="I593">
            <v>200</v>
          </cell>
          <cell r="M593">
            <v>176467</v>
          </cell>
        </row>
        <row r="594">
          <cell r="C594" t="str">
            <v>ASSET</v>
          </cell>
          <cell r="H594">
            <v>180</v>
          </cell>
          <cell r="I594">
            <v>10</v>
          </cell>
          <cell r="M594">
            <v>0</v>
          </cell>
        </row>
        <row r="595">
          <cell r="C595" t="str">
            <v>REVENUE</v>
          </cell>
          <cell r="H595">
            <v>3120</v>
          </cell>
          <cell r="I595">
            <v>10</v>
          </cell>
          <cell r="M595">
            <v>-583386</v>
          </cell>
        </row>
        <row r="596">
          <cell r="C596" t="str">
            <v>REVENUE</v>
          </cell>
          <cell r="H596">
            <v>3130</v>
          </cell>
          <cell r="I596">
            <v>10</v>
          </cell>
          <cell r="M596">
            <v>0</v>
          </cell>
        </row>
        <row r="597">
          <cell r="C597" t="str">
            <v>REVENUE</v>
          </cell>
          <cell r="H597">
            <v>3145</v>
          </cell>
          <cell r="I597">
            <v>10</v>
          </cell>
          <cell r="M597">
            <v>0</v>
          </cell>
        </row>
        <row r="598">
          <cell r="C598" t="str">
            <v>REVENUE</v>
          </cell>
          <cell r="H598">
            <v>4999</v>
          </cell>
          <cell r="I598">
            <v>10</v>
          </cell>
          <cell r="M598">
            <v>-8000</v>
          </cell>
        </row>
        <row r="599">
          <cell r="C599" t="str">
            <v>REVENUE</v>
          </cell>
          <cell r="H599">
            <v>4620</v>
          </cell>
          <cell r="I599">
            <v>10</v>
          </cell>
          <cell r="M599">
            <v>-6709616</v>
          </cell>
        </row>
        <row r="600">
          <cell r="C600" t="str">
            <v>REVENUE</v>
          </cell>
          <cell r="H600">
            <v>3305</v>
          </cell>
          <cell r="I600">
            <v>10</v>
          </cell>
          <cell r="M600">
            <v>-1421518</v>
          </cell>
        </row>
        <row r="601">
          <cell r="C601" t="str">
            <v>REVENUE</v>
          </cell>
          <cell r="H601">
            <v>3999</v>
          </cell>
          <cell r="I601">
            <v>10</v>
          </cell>
          <cell r="M601">
            <v>0</v>
          </cell>
        </row>
        <row r="602">
          <cell r="C602" t="str">
            <v>REVENUE</v>
          </cell>
          <cell r="H602">
            <v>3999</v>
          </cell>
          <cell r="I602">
            <v>10</v>
          </cell>
          <cell r="M602">
            <v>0</v>
          </cell>
        </row>
        <row r="603">
          <cell r="C603" t="str">
            <v>REVENUE</v>
          </cell>
          <cell r="H603">
            <v>4932</v>
          </cell>
          <cell r="I603">
            <v>10</v>
          </cell>
          <cell r="M603">
            <v>-1068597</v>
          </cell>
        </row>
        <row r="604">
          <cell r="C604" t="str">
            <v>REVENUE</v>
          </cell>
          <cell r="H604">
            <v>4625</v>
          </cell>
          <cell r="I604">
            <v>10</v>
          </cell>
          <cell r="M604">
            <v>-683359</v>
          </cell>
        </row>
        <row r="605">
          <cell r="C605" t="str">
            <v>REVENUE</v>
          </cell>
          <cell r="H605">
            <v>4999</v>
          </cell>
          <cell r="I605">
            <v>10</v>
          </cell>
          <cell r="M605">
            <v>-79937</v>
          </cell>
        </row>
        <row r="606">
          <cell r="C606" t="str">
            <v>REVENUE</v>
          </cell>
          <cell r="H606">
            <v>4999</v>
          </cell>
          <cell r="I606">
            <v>10</v>
          </cell>
          <cell r="M606">
            <v>0</v>
          </cell>
        </row>
        <row r="607">
          <cell r="C607" t="str">
            <v>REVENUE</v>
          </cell>
          <cell r="H607">
            <v>4999</v>
          </cell>
          <cell r="I607">
            <v>10</v>
          </cell>
          <cell r="M607">
            <v>-101211</v>
          </cell>
        </row>
        <row r="608">
          <cell r="C608" t="str">
            <v>REVENUE</v>
          </cell>
          <cell r="H608">
            <v>4992</v>
          </cell>
          <cell r="I608">
            <v>10</v>
          </cell>
          <cell r="M608">
            <v>-1384216</v>
          </cell>
        </row>
        <row r="609">
          <cell r="C609" t="str">
            <v>ASSET</v>
          </cell>
          <cell r="H609">
            <v>180</v>
          </cell>
          <cell r="I609">
            <v>10</v>
          </cell>
          <cell r="M609">
            <v>1407445</v>
          </cell>
        </row>
        <row r="610">
          <cell r="C610" t="str">
            <v>EXPENDITURE</v>
          </cell>
          <cell r="H610">
            <v>1100</v>
          </cell>
          <cell r="I610">
            <v>100</v>
          </cell>
          <cell r="M610">
            <v>0</v>
          </cell>
        </row>
        <row r="611">
          <cell r="C611" t="str">
            <v>EXPENDITURE</v>
          </cell>
          <cell r="H611">
            <v>1100</v>
          </cell>
          <cell r="I611">
            <v>100</v>
          </cell>
          <cell r="M611">
            <v>1651553</v>
          </cell>
        </row>
        <row r="612">
          <cell r="C612" t="str">
            <v>EXPENDITURE</v>
          </cell>
          <cell r="H612">
            <v>1100</v>
          </cell>
          <cell r="I612">
            <v>100</v>
          </cell>
          <cell r="M612">
            <v>1114218</v>
          </cell>
        </row>
        <row r="613">
          <cell r="C613" t="str">
            <v>EXPENDITURE</v>
          </cell>
          <cell r="H613">
            <v>1100</v>
          </cell>
          <cell r="I613">
            <v>100</v>
          </cell>
          <cell r="M613">
            <v>1267522</v>
          </cell>
        </row>
        <row r="614">
          <cell r="C614" t="str">
            <v>EXPENDITURE</v>
          </cell>
          <cell r="H614">
            <v>1100</v>
          </cell>
          <cell r="I614">
            <v>100</v>
          </cell>
          <cell r="M614">
            <v>553347</v>
          </cell>
        </row>
        <row r="615">
          <cell r="C615" t="str">
            <v>EXPENDITURE</v>
          </cell>
          <cell r="H615">
            <v>1100</v>
          </cell>
          <cell r="I615">
            <v>100</v>
          </cell>
          <cell r="M615">
            <v>1102883</v>
          </cell>
        </row>
        <row r="616">
          <cell r="C616" t="str">
            <v>EXPENDITURE</v>
          </cell>
          <cell r="H616">
            <v>1100</v>
          </cell>
          <cell r="I616">
            <v>100</v>
          </cell>
          <cell r="M616">
            <v>1235660</v>
          </cell>
        </row>
        <row r="617">
          <cell r="C617" t="str">
            <v>EXPENDITURE</v>
          </cell>
          <cell r="H617">
            <v>1100</v>
          </cell>
          <cell r="I617">
            <v>100</v>
          </cell>
          <cell r="M617">
            <v>1015198</v>
          </cell>
        </row>
        <row r="618">
          <cell r="C618" t="str">
            <v>EXPENDITURE</v>
          </cell>
          <cell r="H618">
            <v>1100</v>
          </cell>
          <cell r="I618">
            <v>100</v>
          </cell>
          <cell r="M618">
            <v>1040728</v>
          </cell>
        </row>
        <row r="619">
          <cell r="C619" t="str">
            <v>EXPENDITURE</v>
          </cell>
          <cell r="H619">
            <v>1100</v>
          </cell>
          <cell r="I619">
            <v>100</v>
          </cell>
          <cell r="M619">
            <v>1917298</v>
          </cell>
        </row>
        <row r="620">
          <cell r="C620" t="str">
            <v>EXPENDITURE</v>
          </cell>
          <cell r="H620">
            <v>1100</v>
          </cell>
          <cell r="I620">
            <v>100</v>
          </cell>
          <cell r="M620">
            <v>292209</v>
          </cell>
        </row>
        <row r="621">
          <cell r="C621" t="str">
            <v>EXPENDITURE</v>
          </cell>
          <cell r="H621">
            <v>1100</v>
          </cell>
          <cell r="I621">
            <v>100</v>
          </cell>
          <cell r="M621">
            <v>1149893</v>
          </cell>
        </row>
        <row r="622">
          <cell r="C622" t="str">
            <v>EXPENDITURE</v>
          </cell>
          <cell r="H622">
            <v>1100</v>
          </cell>
          <cell r="I622">
            <v>100</v>
          </cell>
          <cell r="M622">
            <v>727933</v>
          </cell>
        </row>
        <row r="623">
          <cell r="C623" t="str">
            <v>EXPENDITURE</v>
          </cell>
          <cell r="H623">
            <v>1100</v>
          </cell>
          <cell r="I623">
            <v>100</v>
          </cell>
          <cell r="M623">
            <v>1119678</v>
          </cell>
        </row>
        <row r="624">
          <cell r="C624" t="str">
            <v>EXPENDITURE</v>
          </cell>
          <cell r="H624">
            <v>1100</v>
          </cell>
          <cell r="I624">
            <v>100</v>
          </cell>
          <cell r="M624">
            <v>1075259</v>
          </cell>
        </row>
        <row r="625">
          <cell r="C625" t="str">
            <v>EXPENDITURE</v>
          </cell>
          <cell r="H625">
            <v>1100</v>
          </cell>
          <cell r="I625">
            <v>100</v>
          </cell>
          <cell r="M625">
            <v>1212712</v>
          </cell>
        </row>
        <row r="626">
          <cell r="C626" t="str">
            <v>EXPENDITURE</v>
          </cell>
          <cell r="H626">
            <v>1100</v>
          </cell>
          <cell r="I626">
            <v>100</v>
          </cell>
          <cell r="M626">
            <v>1108792</v>
          </cell>
        </row>
        <row r="627">
          <cell r="C627" t="str">
            <v>EXPENDITURE</v>
          </cell>
          <cell r="H627">
            <v>1100</v>
          </cell>
          <cell r="I627">
            <v>100</v>
          </cell>
          <cell r="M627">
            <v>1031620</v>
          </cell>
        </row>
        <row r="628">
          <cell r="C628" t="str">
            <v>EXPENDITURE</v>
          </cell>
          <cell r="H628">
            <v>1100</v>
          </cell>
          <cell r="I628">
            <v>100</v>
          </cell>
          <cell r="M628">
            <v>1111695</v>
          </cell>
        </row>
        <row r="629">
          <cell r="C629" t="str">
            <v>EXPENDITURE</v>
          </cell>
          <cell r="H629">
            <v>1100</v>
          </cell>
          <cell r="I629">
            <v>100</v>
          </cell>
          <cell r="M629">
            <v>785214</v>
          </cell>
        </row>
        <row r="630">
          <cell r="C630" t="str">
            <v>EXPENDITURE</v>
          </cell>
          <cell r="H630">
            <v>1100</v>
          </cell>
          <cell r="I630">
            <v>100</v>
          </cell>
          <cell r="M630">
            <v>1173168</v>
          </cell>
        </row>
        <row r="631">
          <cell r="C631" t="str">
            <v>EXPENDITURE</v>
          </cell>
          <cell r="H631">
            <v>1100</v>
          </cell>
          <cell r="I631">
            <v>100</v>
          </cell>
          <cell r="M631">
            <v>734628</v>
          </cell>
        </row>
        <row r="632">
          <cell r="C632" t="str">
            <v>EXPENDITURE</v>
          </cell>
          <cell r="H632">
            <v>1100</v>
          </cell>
          <cell r="I632">
            <v>100</v>
          </cell>
          <cell r="M632">
            <v>1046876</v>
          </cell>
        </row>
        <row r="633">
          <cell r="C633" t="str">
            <v>EXPENDITURE</v>
          </cell>
          <cell r="H633">
            <v>1100</v>
          </cell>
          <cell r="I633">
            <v>100</v>
          </cell>
          <cell r="M633">
            <v>977467</v>
          </cell>
        </row>
        <row r="634">
          <cell r="C634" t="str">
            <v>EXPENDITURE</v>
          </cell>
          <cell r="H634">
            <v>1100</v>
          </cell>
          <cell r="I634">
            <v>100</v>
          </cell>
          <cell r="M634">
            <v>1349859</v>
          </cell>
        </row>
        <row r="635">
          <cell r="C635" t="str">
            <v>EXPENDITURE</v>
          </cell>
          <cell r="H635">
            <v>1100</v>
          </cell>
          <cell r="I635">
            <v>100</v>
          </cell>
          <cell r="M635">
            <v>1231893</v>
          </cell>
        </row>
        <row r="636">
          <cell r="C636" t="str">
            <v>EXPENDITURE</v>
          </cell>
          <cell r="H636">
            <v>1100</v>
          </cell>
          <cell r="I636">
            <v>100</v>
          </cell>
          <cell r="M636">
            <v>1100515</v>
          </cell>
        </row>
        <row r="637">
          <cell r="C637" t="str">
            <v>EXPENDITURE</v>
          </cell>
          <cell r="H637">
            <v>1100</v>
          </cell>
          <cell r="I637">
            <v>100</v>
          </cell>
          <cell r="M637">
            <v>668097</v>
          </cell>
        </row>
        <row r="638">
          <cell r="C638" t="str">
            <v>EXPENDITURE</v>
          </cell>
          <cell r="H638">
            <v>1100</v>
          </cell>
          <cell r="I638">
            <v>100</v>
          </cell>
          <cell r="M638">
            <v>0</v>
          </cell>
        </row>
        <row r="639">
          <cell r="C639" t="str">
            <v>EXPENDITURE</v>
          </cell>
          <cell r="H639">
            <v>1100</v>
          </cell>
          <cell r="I639">
            <v>100</v>
          </cell>
          <cell r="M639">
            <v>637512</v>
          </cell>
        </row>
        <row r="640">
          <cell r="C640" t="str">
            <v>EXPENDITURE</v>
          </cell>
          <cell r="H640">
            <v>1100</v>
          </cell>
          <cell r="I640">
            <v>100</v>
          </cell>
          <cell r="M640">
            <v>868309</v>
          </cell>
        </row>
        <row r="641">
          <cell r="C641" t="str">
            <v>EXPENDITURE</v>
          </cell>
          <cell r="H641">
            <v>1100</v>
          </cell>
          <cell r="I641">
            <v>100</v>
          </cell>
          <cell r="M641">
            <v>611306</v>
          </cell>
        </row>
        <row r="642">
          <cell r="C642" t="str">
            <v>EXPENDITURE</v>
          </cell>
          <cell r="H642">
            <v>1100</v>
          </cell>
          <cell r="I642">
            <v>100</v>
          </cell>
          <cell r="M642">
            <v>508530</v>
          </cell>
        </row>
        <row r="643">
          <cell r="C643" t="str">
            <v>EXPENDITURE</v>
          </cell>
          <cell r="H643">
            <v>1100</v>
          </cell>
          <cell r="I643">
            <v>100</v>
          </cell>
          <cell r="M643">
            <v>708771</v>
          </cell>
        </row>
        <row r="644">
          <cell r="C644" t="str">
            <v>EXPENDITURE</v>
          </cell>
          <cell r="H644">
            <v>1100</v>
          </cell>
          <cell r="I644">
            <v>100</v>
          </cell>
          <cell r="M644">
            <v>372317</v>
          </cell>
        </row>
        <row r="645">
          <cell r="C645" t="str">
            <v>EXPENDITURE</v>
          </cell>
          <cell r="H645">
            <v>1100</v>
          </cell>
          <cell r="I645">
            <v>100</v>
          </cell>
          <cell r="M645">
            <v>514119</v>
          </cell>
        </row>
        <row r="646">
          <cell r="C646" t="str">
            <v>EXPENDITURE</v>
          </cell>
          <cell r="H646">
            <v>1100</v>
          </cell>
          <cell r="I646">
            <v>100</v>
          </cell>
          <cell r="M646">
            <v>1130659</v>
          </cell>
        </row>
        <row r="647">
          <cell r="C647" t="str">
            <v>EXPENDITURE</v>
          </cell>
          <cell r="H647">
            <v>1100</v>
          </cell>
          <cell r="I647">
            <v>100</v>
          </cell>
          <cell r="M647">
            <v>513025</v>
          </cell>
        </row>
        <row r="648">
          <cell r="C648" t="str">
            <v>EXPENDITURE</v>
          </cell>
          <cell r="H648">
            <v>1100</v>
          </cell>
          <cell r="I648">
            <v>100</v>
          </cell>
          <cell r="M648">
            <v>603057</v>
          </cell>
        </row>
        <row r="649">
          <cell r="C649" t="str">
            <v>EXPENDITURE</v>
          </cell>
          <cell r="H649">
            <v>1100</v>
          </cell>
          <cell r="I649">
            <v>100</v>
          </cell>
          <cell r="M649">
            <v>673402</v>
          </cell>
        </row>
        <row r="650">
          <cell r="C650" t="str">
            <v>EXPENDITURE</v>
          </cell>
          <cell r="H650">
            <v>1100</v>
          </cell>
          <cell r="I650">
            <v>100</v>
          </cell>
          <cell r="M650">
            <v>986923</v>
          </cell>
        </row>
        <row r="651">
          <cell r="C651" t="str">
            <v>EXPENDITURE</v>
          </cell>
          <cell r="H651">
            <v>1100</v>
          </cell>
          <cell r="I651">
            <v>100</v>
          </cell>
          <cell r="M651">
            <v>1052270</v>
          </cell>
        </row>
        <row r="652">
          <cell r="C652" t="str">
            <v>EXPENDITURE</v>
          </cell>
          <cell r="H652">
            <v>1100</v>
          </cell>
          <cell r="I652">
            <v>100</v>
          </cell>
          <cell r="M652">
            <v>0</v>
          </cell>
        </row>
        <row r="653">
          <cell r="C653" t="str">
            <v>EXPENDITURE</v>
          </cell>
          <cell r="H653">
            <v>1100</v>
          </cell>
          <cell r="I653">
            <v>100</v>
          </cell>
          <cell r="M653">
            <v>1246921</v>
          </cell>
        </row>
        <row r="654">
          <cell r="C654" t="str">
            <v>EXPENDITURE</v>
          </cell>
          <cell r="H654">
            <v>1100</v>
          </cell>
          <cell r="I654">
            <v>100</v>
          </cell>
          <cell r="M654">
            <v>10235</v>
          </cell>
        </row>
        <row r="655">
          <cell r="C655" t="str">
            <v>EXPENDITURE</v>
          </cell>
          <cell r="H655">
            <v>1100</v>
          </cell>
          <cell r="I655">
            <v>100</v>
          </cell>
          <cell r="M655">
            <v>58687</v>
          </cell>
        </row>
        <row r="656">
          <cell r="C656" t="str">
            <v>EXPENDITURE</v>
          </cell>
          <cell r="H656">
            <v>1100</v>
          </cell>
          <cell r="I656">
            <v>100</v>
          </cell>
          <cell r="M656">
            <v>0</v>
          </cell>
        </row>
        <row r="657">
          <cell r="C657" t="str">
            <v>EXPENDITURE</v>
          </cell>
          <cell r="H657">
            <v>1100</v>
          </cell>
          <cell r="I657">
            <v>100</v>
          </cell>
          <cell r="M657">
            <v>0</v>
          </cell>
        </row>
        <row r="658">
          <cell r="C658" t="str">
            <v>EXPENDITURE</v>
          </cell>
          <cell r="H658">
            <v>1100</v>
          </cell>
          <cell r="I658">
            <v>100</v>
          </cell>
          <cell r="M658">
            <v>0</v>
          </cell>
        </row>
        <row r="659">
          <cell r="C659" t="str">
            <v>EXPENDITURE</v>
          </cell>
          <cell r="H659">
            <v>1100</v>
          </cell>
          <cell r="I659">
            <v>100</v>
          </cell>
          <cell r="M659">
            <v>0</v>
          </cell>
        </row>
        <row r="660">
          <cell r="C660" t="str">
            <v>EXPENDITURE</v>
          </cell>
          <cell r="H660">
            <v>1100</v>
          </cell>
          <cell r="I660">
            <v>100</v>
          </cell>
          <cell r="M660">
            <v>0</v>
          </cell>
        </row>
        <row r="661">
          <cell r="C661" t="str">
            <v>EXPENDITURE</v>
          </cell>
          <cell r="H661">
            <v>1100</v>
          </cell>
          <cell r="I661">
            <v>100</v>
          </cell>
          <cell r="M661">
            <v>0</v>
          </cell>
        </row>
        <row r="662">
          <cell r="C662" t="str">
            <v>EXPENDITURE</v>
          </cell>
          <cell r="H662">
            <v>1100</v>
          </cell>
          <cell r="I662">
            <v>100</v>
          </cell>
          <cell r="M662">
            <v>0</v>
          </cell>
        </row>
        <row r="663">
          <cell r="C663" t="str">
            <v>EXPENDITURE</v>
          </cell>
          <cell r="H663">
            <v>1100</v>
          </cell>
          <cell r="I663" t="str">
            <v>100</v>
          </cell>
          <cell r="M663">
            <v>61</v>
          </cell>
        </row>
        <row r="664">
          <cell r="C664" t="str">
            <v>EXPENDITURE</v>
          </cell>
          <cell r="H664">
            <v>1100</v>
          </cell>
          <cell r="I664" t="str">
            <v>100</v>
          </cell>
          <cell r="M664">
            <v>100</v>
          </cell>
        </row>
        <row r="665">
          <cell r="C665" t="str">
            <v>EXPENDITURE</v>
          </cell>
          <cell r="H665">
            <v>1100</v>
          </cell>
          <cell r="I665">
            <v>100</v>
          </cell>
          <cell r="M665">
            <v>24666</v>
          </cell>
        </row>
        <row r="666">
          <cell r="C666" t="str">
            <v>EXPENDITURE</v>
          </cell>
          <cell r="H666">
            <v>1100</v>
          </cell>
          <cell r="I666">
            <v>100</v>
          </cell>
          <cell r="M666">
            <v>23749</v>
          </cell>
        </row>
        <row r="667">
          <cell r="C667" t="str">
            <v>EXPENDITURE</v>
          </cell>
          <cell r="H667">
            <v>1100</v>
          </cell>
          <cell r="I667">
            <v>100</v>
          </cell>
          <cell r="M667">
            <v>22255</v>
          </cell>
        </row>
        <row r="668">
          <cell r="C668" t="str">
            <v>EXPENDITURE</v>
          </cell>
          <cell r="H668">
            <v>1100</v>
          </cell>
          <cell r="I668">
            <v>100</v>
          </cell>
          <cell r="M668">
            <v>59410</v>
          </cell>
        </row>
        <row r="669">
          <cell r="C669" t="str">
            <v>EXPENDITURE</v>
          </cell>
          <cell r="H669">
            <v>1100</v>
          </cell>
          <cell r="I669">
            <v>100</v>
          </cell>
          <cell r="M669">
            <v>47267</v>
          </cell>
        </row>
        <row r="670">
          <cell r="C670" t="str">
            <v>EXPENDITURE</v>
          </cell>
          <cell r="H670">
            <v>1100</v>
          </cell>
          <cell r="I670">
            <v>100</v>
          </cell>
          <cell r="M670">
            <v>19893</v>
          </cell>
        </row>
        <row r="671">
          <cell r="C671" t="str">
            <v>EXPENDITURE</v>
          </cell>
          <cell r="H671">
            <v>1100</v>
          </cell>
          <cell r="I671">
            <v>100</v>
          </cell>
          <cell r="M671">
            <v>27537</v>
          </cell>
        </row>
        <row r="672">
          <cell r="C672" t="str">
            <v>EXPENDITURE</v>
          </cell>
          <cell r="H672">
            <v>1100</v>
          </cell>
          <cell r="I672">
            <v>100</v>
          </cell>
          <cell r="M672">
            <v>47317</v>
          </cell>
        </row>
        <row r="673">
          <cell r="C673" t="str">
            <v>EXPENDITURE</v>
          </cell>
          <cell r="H673">
            <v>1100</v>
          </cell>
          <cell r="I673">
            <v>100</v>
          </cell>
          <cell r="M673">
            <v>29054</v>
          </cell>
        </row>
        <row r="674">
          <cell r="C674" t="str">
            <v>EXPENDITURE</v>
          </cell>
          <cell r="H674">
            <v>1100</v>
          </cell>
          <cell r="I674">
            <v>100</v>
          </cell>
          <cell r="M674">
            <v>42091</v>
          </cell>
        </row>
        <row r="675">
          <cell r="C675" t="str">
            <v>EXPENDITURE</v>
          </cell>
          <cell r="H675">
            <v>1100</v>
          </cell>
          <cell r="I675">
            <v>100</v>
          </cell>
          <cell r="M675">
            <v>21198</v>
          </cell>
        </row>
        <row r="676">
          <cell r="C676" t="str">
            <v>EXPENDITURE</v>
          </cell>
          <cell r="H676">
            <v>1100</v>
          </cell>
          <cell r="I676">
            <v>100</v>
          </cell>
          <cell r="M676">
            <v>55702</v>
          </cell>
        </row>
        <row r="677">
          <cell r="C677" t="str">
            <v>EXPENDITURE</v>
          </cell>
          <cell r="H677">
            <v>1100</v>
          </cell>
          <cell r="I677">
            <v>100</v>
          </cell>
          <cell r="M677">
            <v>41549</v>
          </cell>
        </row>
        <row r="678">
          <cell r="C678" t="str">
            <v>EXPENDITURE</v>
          </cell>
          <cell r="H678">
            <v>1100</v>
          </cell>
          <cell r="I678">
            <v>100</v>
          </cell>
          <cell r="M678">
            <v>18804</v>
          </cell>
        </row>
        <row r="679">
          <cell r="C679" t="str">
            <v>EXPENDITURE</v>
          </cell>
          <cell r="H679">
            <v>1100</v>
          </cell>
          <cell r="I679">
            <v>100</v>
          </cell>
          <cell r="M679">
            <v>35823</v>
          </cell>
        </row>
        <row r="680">
          <cell r="C680" t="str">
            <v>EXPENDITURE</v>
          </cell>
          <cell r="H680">
            <v>1100</v>
          </cell>
          <cell r="I680">
            <v>100</v>
          </cell>
          <cell r="M680">
            <v>15030</v>
          </cell>
        </row>
        <row r="681">
          <cell r="C681" t="str">
            <v>EXPENDITURE</v>
          </cell>
          <cell r="H681">
            <v>1100</v>
          </cell>
          <cell r="I681">
            <v>100</v>
          </cell>
          <cell r="M681">
            <v>25460</v>
          </cell>
        </row>
        <row r="682">
          <cell r="C682" t="str">
            <v>EXPENDITURE</v>
          </cell>
          <cell r="H682">
            <v>1100</v>
          </cell>
          <cell r="I682">
            <v>100</v>
          </cell>
          <cell r="M682">
            <v>30621</v>
          </cell>
        </row>
        <row r="683">
          <cell r="C683" t="str">
            <v>EXPENDITURE</v>
          </cell>
          <cell r="H683">
            <v>1100</v>
          </cell>
          <cell r="I683">
            <v>100</v>
          </cell>
          <cell r="M683">
            <v>33311</v>
          </cell>
        </row>
        <row r="684">
          <cell r="C684" t="str">
            <v>EXPENDITURE</v>
          </cell>
          <cell r="H684">
            <v>1100</v>
          </cell>
          <cell r="I684">
            <v>100</v>
          </cell>
          <cell r="M684">
            <v>40285</v>
          </cell>
        </row>
        <row r="685">
          <cell r="C685" t="str">
            <v>EXPENDITURE</v>
          </cell>
          <cell r="H685">
            <v>1100</v>
          </cell>
          <cell r="I685">
            <v>100</v>
          </cell>
          <cell r="M685">
            <v>36615</v>
          </cell>
        </row>
        <row r="686">
          <cell r="C686" t="str">
            <v>EXPENDITURE</v>
          </cell>
          <cell r="H686">
            <v>1100</v>
          </cell>
          <cell r="I686">
            <v>100</v>
          </cell>
          <cell r="M686">
            <v>28193</v>
          </cell>
        </row>
        <row r="687">
          <cell r="C687" t="str">
            <v>EXPENDITURE</v>
          </cell>
          <cell r="H687">
            <v>1100</v>
          </cell>
          <cell r="I687">
            <v>100</v>
          </cell>
          <cell r="M687">
            <v>25974</v>
          </cell>
        </row>
        <row r="688">
          <cell r="C688" t="str">
            <v>EXPENDITURE</v>
          </cell>
          <cell r="H688">
            <v>1100</v>
          </cell>
          <cell r="I688">
            <v>100</v>
          </cell>
          <cell r="M688">
            <v>38761</v>
          </cell>
        </row>
        <row r="689">
          <cell r="C689" t="str">
            <v>EXPENDITURE</v>
          </cell>
          <cell r="H689">
            <v>1100</v>
          </cell>
          <cell r="I689">
            <v>100</v>
          </cell>
          <cell r="M689">
            <v>29827</v>
          </cell>
        </row>
        <row r="690">
          <cell r="C690" t="str">
            <v>EXPENDITURE</v>
          </cell>
          <cell r="H690">
            <v>1100</v>
          </cell>
          <cell r="I690">
            <v>100</v>
          </cell>
          <cell r="M690">
            <v>39978</v>
          </cell>
        </row>
        <row r="691">
          <cell r="C691" t="str">
            <v>EXPENDITURE</v>
          </cell>
          <cell r="H691">
            <v>1100</v>
          </cell>
          <cell r="I691">
            <v>100</v>
          </cell>
          <cell r="M691">
            <v>28837</v>
          </cell>
        </row>
        <row r="692">
          <cell r="C692" t="str">
            <v>EXPENDITURE</v>
          </cell>
          <cell r="H692">
            <v>1100</v>
          </cell>
          <cell r="I692">
            <v>100</v>
          </cell>
          <cell r="M692">
            <v>0</v>
          </cell>
        </row>
        <row r="693">
          <cell r="C693" t="str">
            <v>EXPENDITURE</v>
          </cell>
          <cell r="H693">
            <v>1100</v>
          </cell>
          <cell r="I693">
            <v>100</v>
          </cell>
          <cell r="M693">
            <v>0</v>
          </cell>
        </row>
        <row r="694">
          <cell r="C694" t="str">
            <v>EXPENDITURE</v>
          </cell>
          <cell r="H694">
            <v>1100</v>
          </cell>
          <cell r="I694">
            <v>100</v>
          </cell>
          <cell r="M694">
            <v>38631</v>
          </cell>
        </row>
        <row r="695">
          <cell r="C695" t="str">
            <v>EXPENDITURE</v>
          </cell>
          <cell r="H695">
            <v>1100</v>
          </cell>
          <cell r="I695">
            <v>100</v>
          </cell>
          <cell r="M695">
            <v>45562</v>
          </cell>
        </row>
        <row r="696">
          <cell r="C696" t="str">
            <v>EXPENDITURE</v>
          </cell>
          <cell r="H696">
            <v>1100</v>
          </cell>
          <cell r="I696">
            <v>100</v>
          </cell>
          <cell r="M696">
            <v>14505</v>
          </cell>
        </row>
        <row r="697">
          <cell r="C697" t="str">
            <v>EXPENDITURE</v>
          </cell>
          <cell r="H697">
            <v>1100</v>
          </cell>
          <cell r="I697">
            <v>100</v>
          </cell>
          <cell r="M697">
            <v>21658</v>
          </cell>
        </row>
        <row r="698">
          <cell r="C698" t="str">
            <v>EXPENDITURE</v>
          </cell>
          <cell r="H698">
            <v>1100</v>
          </cell>
          <cell r="I698">
            <v>100</v>
          </cell>
          <cell r="M698">
            <v>26671</v>
          </cell>
        </row>
        <row r="699">
          <cell r="C699" t="str">
            <v>EXPENDITURE</v>
          </cell>
          <cell r="H699">
            <v>1100</v>
          </cell>
          <cell r="I699">
            <v>100</v>
          </cell>
          <cell r="M699">
            <v>44202</v>
          </cell>
        </row>
        <row r="700">
          <cell r="C700" t="str">
            <v>EXPENDITURE</v>
          </cell>
          <cell r="H700">
            <v>1100</v>
          </cell>
          <cell r="I700">
            <v>100</v>
          </cell>
          <cell r="M700">
            <v>21892</v>
          </cell>
        </row>
        <row r="701">
          <cell r="C701" t="str">
            <v>EXPENDITURE</v>
          </cell>
          <cell r="H701">
            <v>1100</v>
          </cell>
          <cell r="I701">
            <v>100</v>
          </cell>
          <cell r="M701">
            <v>42652</v>
          </cell>
        </row>
        <row r="702">
          <cell r="C702" t="str">
            <v>EXPENDITURE</v>
          </cell>
          <cell r="H702">
            <v>1100</v>
          </cell>
          <cell r="I702">
            <v>100</v>
          </cell>
          <cell r="M702">
            <v>39026</v>
          </cell>
        </row>
        <row r="703">
          <cell r="C703" t="str">
            <v>EXPENDITURE</v>
          </cell>
          <cell r="H703">
            <v>1100</v>
          </cell>
          <cell r="I703">
            <v>100</v>
          </cell>
          <cell r="M703">
            <v>19353</v>
          </cell>
        </row>
        <row r="704">
          <cell r="C704" t="str">
            <v>EXPENDITURE</v>
          </cell>
          <cell r="H704">
            <v>1100</v>
          </cell>
          <cell r="I704">
            <v>100</v>
          </cell>
          <cell r="M704">
            <v>12935</v>
          </cell>
        </row>
        <row r="705">
          <cell r="C705" t="str">
            <v>EXPENDITURE</v>
          </cell>
          <cell r="H705">
            <v>1100</v>
          </cell>
          <cell r="I705">
            <v>100</v>
          </cell>
          <cell r="M705">
            <v>20043</v>
          </cell>
        </row>
        <row r="706">
          <cell r="C706" t="str">
            <v>EXPENDITURE</v>
          </cell>
          <cell r="H706">
            <v>1100</v>
          </cell>
          <cell r="I706">
            <v>100</v>
          </cell>
          <cell r="M706">
            <v>49559</v>
          </cell>
        </row>
        <row r="707">
          <cell r="C707" t="str">
            <v>EXPENDITURE</v>
          </cell>
          <cell r="H707">
            <v>1100</v>
          </cell>
          <cell r="I707">
            <v>100</v>
          </cell>
          <cell r="M707">
            <v>1175217</v>
          </cell>
        </row>
        <row r="708">
          <cell r="C708" t="str">
            <v>EXPENDITURE</v>
          </cell>
          <cell r="H708">
            <v>1100</v>
          </cell>
          <cell r="I708">
            <v>100</v>
          </cell>
          <cell r="M708">
            <v>0</v>
          </cell>
        </row>
        <row r="709">
          <cell r="C709" t="str">
            <v>EXPENDITURE</v>
          </cell>
          <cell r="H709">
            <v>1100</v>
          </cell>
          <cell r="I709" t="str">
            <v>100</v>
          </cell>
          <cell r="M709">
            <v>50</v>
          </cell>
        </row>
        <row r="710">
          <cell r="C710" t="str">
            <v>EXPENDITURE</v>
          </cell>
          <cell r="H710">
            <v>1100</v>
          </cell>
          <cell r="I710">
            <v>100</v>
          </cell>
          <cell r="M710">
            <v>634</v>
          </cell>
        </row>
        <row r="711">
          <cell r="C711" t="str">
            <v>EXPENDITURE</v>
          </cell>
          <cell r="H711">
            <v>1100</v>
          </cell>
          <cell r="I711">
            <v>100</v>
          </cell>
          <cell r="M711">
            <v>674</v>
          </cell>
        </row>
        <row r="712">
          <cell r="C712" t="str">
            <v>EXPENDITURE</v>
          </cell>
          <cell r="H712">
            <v>1100</v>
          </cell>
          <cell r="I712">
            <v>100</v>
          </cell>
          <cell r="M712">
            <v>261</v>
          </cell>
        </row>
        <row r="713">
          <cell r="C713" t="str">
            <v>EXPENDITURE</v>
          </cell>
          <cell r="H713">
            <v>1100</v>
          </cell>
          <cell r="I713">
            <v>100</v>
          </cell>
          <cell r="M713">
            <v>174</v>
          </cell>
        </row>
        <row r="714">
          <cell r="C714" t="str">
            <v>EXPENDITURE</v>
          </cell>
          <cell r="H714">
            <v>1100</v>
          </cell>
          <cell r="I714">
            <v>100</v>
          </cell>
          <cell r="M714">
            <v>348</v>
          </cell>
        </row>
        <row r="715">
          <cell r="C715" t="str">
            <v>EXPENDITURE</v>
          </cell>
          <cell r="H715">
            <v>1100</v>
          </cell>
          <cell r="I715">
            <v>100</v>
          </cell>
          <cell r="M715">
            <v>1501</v>
          </cell>
        </row>
        <row r="716">
          <cell r="C716" t="str">
            <v>EXPENDITURE</v>
          </cell>
          <cell r="H716">
            <v>1100</v>
          </cell>
          <cell r="I716">
            <v>100</v>
          </cell>
          <cell r="M716">
            <v>413</v>
          </cell>
        </row>
        <row r="717">
          <cell r="C717" t="str">
            <v>EXPENDITURE</v>
          </cell>
          <cell r="H717">
            <v>1100</v>
          </cell>
          <cell r="I717">
            <v>100</v>
          </cell>
          <cell r="M717">
            <v>16</v>
          </cell>
        </row>
        <row r="718">
          <cell r="C718" t="str">
            <v>EXPENDITURE</v>
          </cell>
          <cell r="H718">
            <v>1100</v>
          </cell>
          <cell r="I718">
            <v>100</v>
          </cell>
          <cell r="M718">
            <v>0</v>
          </cell>
        </row>
        <row r="719">
          <cell r="C719" t="str">
            <v>EXPENDITURE</v>
          </cell>
          <cell r="H719">
            <v>1100</v>
          </cell>
          <cell r="I719">
            <v>100</v>
          </cell>
          <cell r="M719">
            <v>5070</v>
          </cell>
        </row>
        <row r="720">
          <cell r="C720" t="str">
            <v>EXPENDITURE</v>
          </cell>
          <cell r="H720">
            <v>1100</v>
          </cell>
          <cell r="I720">
            <v>100</v>
          </cell>
          <cell r="M720">
            <v>750</v>
          </cell>
        </row>
        <row r="721">
          <cell r="C721" t="str">
            <v>EXPENDITURE</v>
          </cell>
          <cell r="H721">
            <v>1100</v>
          </cell>
          <cell r="I721">
            <v>100</v>
          </cell>
          <cell r="M721">
            <v>104</v>
          </cell>
        </row>
        <row r="722">
          <cell r="C722" t="str">
            <v>EXPENDITURE</v>
          </cell>
          <cell r="H722">
            <v>1100</v>
          </cell>
          <cell r="I722">
            <v>100</v>
          </cell>
          <cell r="M722">
            <v>0</v>
          </cell>
        </row>
        <row r="723">
          <cell r="C723" t="str">
            <v>EXPENDITURE</v>
          </cell>
          <cell r="H723">
            <v>1100</v>
          </cell>
          <cell r="I723">
            <v>100</v>
          </cell>
          <cell r="M723">
            <v>181</v>
          </cell>
        </row>
        <row r="724">
          <cell r="C724" t="str">
            <v>EXPENDITURE</v>
          </cell>
          <cell r="H724">
            <v>1100</v>
          </cell>
          <cell r="I724">
            <v>100</v>
          </cell>
          <cell r="M724">
            <v>65</v>
          </cell>
        </row>
        <row r="725">
          <cell r="C725" t="str">
            <v>EXPENDITURE</v>
          </cell>
          <cell r="H725">
            <v>1100</v>
          </cell>
          <cell r="I725">
            <v>100</v>
          </cell>
          <cell r="M725">
            <v>783</v>
          </cell>
        </row>
        <row r="726">
          <cell r="C726" t="str">
            <v>EXPENDITURE</v>
          </cell>
          <cell r="H726">
            <v>1100</v>
          </cell>
          <cell r="I726">
            <v>100</v>
          </cell>
          <cell r="M726">
            <v>415</v>
          </cell>
        </row>
        <row r="727">
          <cell r="C727" t="str">
            <v>EXPENDITURE</v>
          </cell>
          <cell r="H727">
            <v>1100</v>
          </cell>
          <cell r="I727">
            <v>100</v>
          </cell>
          <cell r="M727">
            <v>566</v>
          </cell>
        </row>
        <row r="728">
          <cell r="C728" t="str">
            <v>EXPENDITURE</v>
          </cell>
          <cell r="H728">
            <v>1100</v>
          </cell>
          <cell r="I728">
            <v>100</v>
          </cell>
          <cell r="M728">
            <v>0</v>
          </cell>
        </row>
        <row r="729">
          <cell r="C729" t="str">
            <v>EXPENDITURE</v>
          </cell>
          <cell r="H729">
            <v>1100</v>
          </cell>
          <cell r="I729">
            <v>100</v>
          </cell>
          <cell r="M729">
            <v>370</v>
          </cell>
        </row>
        <row r="730">
          <cell r="C730" t="str">
            <v>EXPENDITURE</v>
          </cell>
          <cell r="H730">
            <v>1100</v>
          </cell>
          <cell r="I730">
            <v>100</v>
          </cell>
          <cell r="M730">
            <v>152</v>
          </cell>
        </row>
        <row r="731">
          <cell r="C731" t="str">
            <v>EXPENDITURE</v>
          </cell>
          <cell r="H731">
            <v>1100</v>
          </cell>
          <cell r="I731">
            <v>100</v>
          </cell>
          <cell r="M731">
            <v>196</v>
          </cell>
        </row>
        <row r="732">
          <cell r="C732" t="str">
            <v>EXPENDITURE</v>
          </cell>
          <cell r="H732">
            <v>1100</v>
          </cell>
          <cell r="I732">
            <v>100</v>
          </cell>
          <cell r="M732">
            <v>239</v>
          </cell>
        </row>
        <row r="733">
          <cell r="C733" t="str">
            <v>EXPENDITURE</v>
          </cell>
          <cell r="H733">
            <v>1100</v>
          </cell>
          <cell r="I733">
            <v>100</v>
          </cell>
          <cell r="M733">
            <v>0</v>
          </cell>
        </row>
        <row r="734">
          <cell r="C734" t="str">
            <v>EXPENDITURE</v>
          </cell>
          <cell r="H734">
            <v>1100</v>
          </cell>
          <cell r="I734">
            <v>100</v>
          </cell>
          <cell r="M734">
            <v>957</v>
          </cell>
        </row>
        <row r="735">
          <cell r="C735" t="str">
            <v>EXPENDITURE</v>
          </cell>
          <cell r="H735">
            <v>1100</v>
          </cell>
          <cell r="I735">
            <v>100</v>
          </cell>
          <cell r="M735">
            <v>87</v>
          </cell>
        </row>
        <row r="736">
          <cell r="C736" t="str">
            <v>EXPENDITURE</v>
          </cell>
          <cell r="H736">
            <v>1100</v>
          </cell>
          <cell r="I736">
            <v>100</v>
          </cell>
          <cell r="M736">
            <v>44</v>
          </cell>
        </row>
        <row r="737">
          <cell r="C737" t="str">
            <v>EXPENDITURE</v>
          </cell>
          <cell r="H737">
            <v>1100</v>
          </cell>
          <cell r="I737">
            <v>100</v>
          </cell>
          <cell r="M737">
            <v>152</v>
          </cell>
        </row>
        <row r="738">
          <cell r="C738" t="str">
            <v>EXPENDITURE</v>
          </cell>
          <cell r="H738">
            <v>1100</v>
          </cell>
          <cell r="I738">
            <v>100</v>
          </cell>
          <cell r="M738">
            <v>1767</v>
          </cell>
        </row>
        <row r="739">
          <cell r="C739" t="str">
            <v>EXPENDITURE</v>
          </cell>
          <cell r="H739">
            <v>1100</v>
          </cell>
          <cell r="I739">
            <v>100</v>
          </cell>
          <cell r="M739">
            <v>0</v>
          </cell>
        </row>
        <row r="740">
          <cell r="C740" t="str">
            <v>EXPENDITURE</v>
          </cell>
          <cell r="H740">
            <v>1100</v>
          </cell>
          <cell r="I740">
            <v>100</v>
          </cell>
          <cell r="M740">
            <v>996</v>
          </cell>
        </row>
        <row r="741">
          <cell r="C741" t="str">
            <v>EXPENDITURE</v>
          </cell>
          <cell r="H741">
            <v>1100</v>
          </cell>
          <cell r="I741">
            <v>100</v>
          </cell>
          <cell r="M741">
            <v>239</v>
          </cell>
        </row>
        <row r="742">
          <cell r="C742" t="str">
            <v>EXPENDITURE</v>
          </cell>
          <cell r="H742">
            <v>1100</v>
          </cell>
          <cell r="I742">
            <v>100</v>
          </cell>
          <cell r="M742">
            <v>0</v>
          </cell>
        </row>
        <row r="743">
          <cell r="C743" t="str">
            <v>EXPENDITURE</v>
          </cell>
          <cell r="H743">
            <v>1100</v>
          </cell>
          <cell r="I743">
            <v>100</v>
          </cell>
          <cell r="M743">
            <v>44</v>
          </cell>
        </row>
        <row r="744">
          <cell r="C744" t="str">
            <v>EXPENDITURE</v>
          </cell>
          <cell r="H744">
            <v>1100</v>
          </cell>
          <cell r="I744">
            <v>100</v>
          </cell>
          <cell r="M744">
            <v>87</v>
          </cell>
        </row>
        <row r="745">
          <cell r="C745" t="str">
            <v>EXPENDITURE</v>
          </cell>
          <cell r="H745">
            <v>1100</v>
          </cell>
          <cell r="I745">
            <v>100</v>
          </cell>
          <cell r="M745">
            <v>33993</v>
          </cell>
        </row>
        <row r="746">
          <cell r="C746" t="str">
            <v>EXPENDITURE</v>
          </cell>
          <cell r="H746">
            <v>1100</v>
          </cell>
          <cell r="I746" t="str">
            <v>100</v>
          </cell>
          <cell r="M746">
            <v>-16062</v>
          </cell>
        </row>
        <row r="747">
          <cell r="C747" t="str">
            <v>EXPENDITURE</v>
          </cell>
          <cell r="H747">
            <v>1100</v>
          </cell>
          <cell r="I747" t="str">
            <v>100</v>
          </cell>
          <cell r="M747">
            <v>87</v>
          </cell>
        </row>
        <row r="748">
          <cell r="C748" t="str">
            <v>EXPENDITURE</v>
          </cell>
          <cell r="H748">
            <v>1100</v>
          </cell>
          <cell r="I748" t="str">
            <v>100</v>
          </cell>
          <cell r="M748">
            <v>174</v>
          </cell>
        </row>
        <row r="749">
          <cell r="C749" t="str">
            <v>EXPENDITURE</v>
          </cell>
          <cell r="H749">
            <v>1100</v>
          </cell>
          <cell r="I749" t="str">
            <v>100</v>
          </cell>
          <cell r="M749">
            <v>832</v>
          </cell>
        </row>
        <row r="750">
          <cell r="C750" t="str">
            <v>EXPENDITURE</v>
          </cell>
          <cell r="H750">
            <v>1100</v>
          </cell>
          <cell r="I750" t="str">
            <v>100</v>
          </cell>
          <cell r="M750">
            <v>196</v>
          </cell>
        </row>
        <row r="751">
          <cell r="C751" t="str">
            <v>EXPENDITURE</v>
          </cell>
          <cell r="H751">
            <v>1100</v>
          </cell>
          <cell r="I751" t="str">
            <v>100</v>
          </cell>
          <cell r="M751">
            <v>22</v>
          </cell>
        </row>
        <row r="752">
          <cell r="C752" t="str">
            <v>EXPENDITURE</v>
          </cell>
          <cell r="H752">
            <v>1100</v>
          </cell>
          <cell r="I752">
            <v>100</v>
          </cell>
          <cell r="M752">
            <v>0</v>
          </cell>
        </row>
        <row r="753">
          <cell r="C753" t="str">
            <v>EXPENDITURE</v>
          </cell>
          <cell r="H753">
            <v>1100</v>
          </cell>
          <cell r="I753">
            <v>100</v>
          </cell>
          <cell r="M753">
            <v>0</v>
          </cell>
        </row>
        <row r="754">
          <cell r="C754" t="str">
            <v>EXPENDITURE</v>
          </cell>
          <cell r="H754">
            <v>1100</v>
          </cell>
          <cell r="I754">
            <v>100</v>
          </cell>
          <cell r="M754">
            <v>603</v>
          </cell>
        </row>
        <row r="755">
          <cell r="C755" t="str">
            <v>EXPENDITURE</v>
          </cell>
          <cell r="H755">
            <v>1100</v>
          </cell>
          <cell r="I755">
            <v>100</v>
          </cell>
          <cell r="M755">
            <v>885</v>
          </cell>
        </row>
        <row r="756">
          <cell r="C756" t="str">
            <v>EXPENDITURE</v>
          </cell>
          <cell r="H756">
            <v>1100</v>
          </cell>
          <cell r="I756">
            <v>100</v>
          </cell>
          <cell r="M756">
            <v>61</v>
          </cell>
        </row>
        <row r="757">
          <cell r="C757" t="str">
            <v>EXPENDITURE</v>
          </cell>
          <cell r="H757">
            <v>1100</v>
          </cell>
          <cell r="I757">
            <v>100</v>
          </cell>
          <cell r="M757">
            <v>123</v>
          </cell>
        </row>
        <row r="758">
          <cell r="C758" t="str">
            <v>EXPENDITURE</v>
          </cell>
          <cell r="H758">
            <v>1100</v>
          </cell>
          <cell r="I758">
            <v>100</v>
          </cell>
          <cell r="M758">
            <v>66</v>
          </cell>
        </row>
        <row r="759">
          <cell r="C759" t="str">
            <v>EXPENDITURE</v>
          </cell>
          <cell r="H759">
            <v>1100</v>
          </cell>
          <cell r="I759">
            <v>100</v>
          </cell>
          <cell r="M759">
            <v>66</v>
          </cell>
        </row>
        <row r="760">
          <cell r="C760" t="str">
            <v>EXPENDITURE</v>
          </cell>
          <cell r="H760">
            <v>1100</v>
          </cell>
          <cell r="I760">
            <v>100</v>
          </cell>
          <cell r="M760">
            <v>63</v>
          </cell>
        </row>
        <row r="761">
          <cell r="C761" t="str">
            <v>EXPENDITURE</v>
          </cell>
          <cell r="H761">
            <v>1100</v>
          </cell>
          <cell r="I761">
            <v>100</v>
          </cell>
          <cell r="M761">
            <v>244</v>
          </cell>
        </row>
        <row r="762">
          <cell r="C762" t="str">
            <v>EXPENDITURE</v>
          </cell>
          <cell r="H762">
            <v>1100</v>
          </cell>
          <cell r="I762">
            <v>100</v>
          </cell>
          <cell r="M762">
            <v>44</v>
          </cell>
        </row>
        <row r="763">
          <cell r="C763" t="str">
            <v>EXPENDITURE</v>
          </cell>
          <cell r="H763">
            <v>1100</v>
          </cell>
          <cell r="I763">
            <v>100</v>
          </cell>
          <cell r="M763">
            <v>1307</v>
          </cell>
        </row>
        <row r="764">
          <cell r="C764" t="str">
            <v>EXPENDITURE</v>
          </cell>
          <cell r="H764">
            <v>1100</v>
          </cell>
          <cell r="I764">
            <v>100</v>
          </cell>
          <cell r="M764">
            <v>56</v>
          </cell>
        </row>
        <row r="765">
          <cell r="C765" t="str">
            <v>EXPENDITURE</v>
          </cell>
          <cell r="H765">
            <v>1100</v>
          </cell>
          <cell r="I765">
            <v>100</v>
          </cell>
          <cell r="M765">
            <v>155</v>
          </cell>
        </row>
        <row r="766">
          <cell r="C766" t="str">
            <v>EXPENDITURE</v>
          </cell>
          <cell r="H766">
            <v>1100</v>
          </cell>
          <cell r="I766">
            <v>100</v>
          </cell>
          <cell r="M766">
            <v>113</v>
          </cell>
        </row>
        <row r="767">
          <cell r="C767" t="str">
            <v>EXPENDITURE</v>
          </cell>
          <cell r="H767">
            <v>1100</v>
          </cell>
          <cell r="I767">
            <v>100</v>
          </cell>
          <cell r="M767">
            <v>0</v>
          </cell>
        </row>
        <row r="768">
          <cell r="C768" t="str">
            <v>EXPENDITURE</v>
          </cell>
          <cell r="H768">
            <v>1100</v>
          </cell>
          <cell r="I768">
            <v>100</v>
          </cell>
          <cell r="M768">
            <v>97</v>
          </cell>
        </row>
        <row r="769">
          <cell r="C769" t="str">
            <v>EXPENDITURE</v>
          </cell>
          <cell r="H769">
            <v>1100</v>
          </cell>
          <cell r="I769">
            <v>100</v>
          </cell>
          <cell r="M769">
            <v>46</v>
          </cell>
        </row>
        <row r="770">
          <cell r="C770" t="str">
            <v>EXPENDITURE</v>
          </cell>
          <cell r="H770">
            <v>1100</v>
          </cell>
          <cell r="I770">
            <v>100</v>
          </cell>
          <cell r="M770">
            <v>569</v>
          </cell>
        </row>
        <row r="771">
          <cell r="C771" t="str">
            <v>EXPENDITURE</v>
          </cell>
          <cell r="H771">
            <v>1100</v>
          </cell>
          <cell r="I771">
            <v>100</v>
          </cell>
          <cell r="M771">
            <v>1028</v>
          </cell>
        </row>
        <row r="772">
          <cell r="C772" t="str">
            <v>EXPENDITURE</v>
          </cell>
          <cell r="H772">
            <v>1100</v>
          </cell>
          <cell r="I772">
            <v>100</v>
          </cell>
          <cell r="M772">
            <v>262</v>
          </cell>
        </row>
        <row r="773">
          <cell r="C773" t="str">
            <v>EXPENDITURE</v>
          </cell>
          <cell r="H773">
            <v>1100</v>
          </cell>
          <cell r="I773">
            <v>100</v>
          </cell>
          <cell r="M773">
            <v>116</v>
          </cell>
        </row>
        <row r="774">
          <cell r="C774" t="str">
            <v>EXPENDITURE</v>
          </cell>
          <cell r="H774">
            <v>1100</v>
          </cell>
          <cell r="I774">
            <v>100</v>
          </cell>
          <cell r="M774">
            <v>358</v>
          </cell>
        </row>
        <row r="775">
          <cell r="C775" t="str">
            <v>EXPENDITURE</v>
          </cell>
          <cell r="H775">
            <v>1100</v>
          </cell>
          <cell r="I775">
            <v>100</v>
          </cell>
          <cell r="M775">
            <v>154</v>
          </cell>
        </row>
        <row r="776">
          <cell r="C776" t="str">
            <v>EXPENDITURE</v>
          </cell>
          <cell r="H776">
            <v>1100</v>
          </cell>
          <cell r="I776">
            <v>100</v>
          </cell>
          <cell r="M776">
            <v>0</v>
          </cell>
        </row>
        <row r="777">
          <cell r="C777" t="str">
            <v>EXPENDITURE</v>
          </cell>
          <cell r="H777">
            <v>1100</v>
          </cell>
          <cell r="I777">
            <v>100</v>
          </cell>
          <cell r="M777">
            <v>850</v>
          </cell>
        </row>
        <row r="778">
          <cell r="C778" t="str">
            <v>EXPENDITURE</v>
          </cell>
          <cell r="H778">
            <v>1100</v>
          </cell>
          <cell r="I778">
            <v>100</v>
          </cell>
          <cell r="M778">
            <v>396</v>
          </cell>
        </row>
        <row r="779">
          <cell r="C779" t="str">
            <v>EXPENDITURE</v>
          </cell>
          <cell r="H779">
            <v>1100</v>
          </cell>
          <cell r="I779">
            <v>100</v>
          </cell>
          <cell r="M779">
            <v>98</v>
          </cell>
        </row>
        <row r="780">
          <cell r="C780" t="str">
            <v>EXPENDITURE</v>
          </cell>
          <cell r="H780">
            <v>1100</v>
          </cell>
          <cell r="I780">
            <v>100</v>
          </cell>
          <cell r="M780">
            <v>4420</v>
          </cell>
        </row>
        <row r="781">
          <cell r="C781" t="str">
            <v>EXPENDITURE</v>
          </cell>
          <cell r="H781">
            <v>1100</v>
          </cell>
          <cell r="I781">
            <v>100</v>
          </cell>
          <cell r="M781">
            <v>215</v>
          </cell>
        </row>
        <row r="782">
          <cell r="C782" t="str">
            <v>EXPENDITURE</v>
          </cell>
          <cell r="H782">
            <v>1100</v>
          </cell>
          <cell r="I782">
            <v>100</v>
          </cell>
          <cell r="M782">
            <v>43</v>
          </cell>
        </row>
        <row r="783">
          <cell r="C783" t="str">
            <v>EXPENDITURE</v>
          </cell>
          <cell r="H783">
            <v>1100</v>
          </cell>
          <cell r="I783">
            <v>100</v>
          </cell>
          <cell r="M783">
            <v>164</v>
          </cell>
        </row>
        <row r="784">
          <cell r="C784" t="str">
            <v>EXPENDITURE</v>
          </cell>
          <cell r="H784">
            <v>1100</v>
          </cell>
          <cell r="I784">
            <v>100</v>
          </cell>
          <cell r="M784">
            <v>159</v>
          </cell>
        </row>
        <row r="785">
          <cell r="C785" t="str">
            <v>EXPENDITURE</v>
          </cell>
          <cell r="H785">
            <v>1100</v>
          </cell>
          <cell r="I785">
            <v>100</v>
          </cell>
          <cell r="M785">
            <v>264</v>
          </cell>
        </row>
        <row r="786">
          <cell r="C786" t="str">
            <v>EXPENDITURE</v>
          </cell>
          <cell r="H786">
            <v>1100</v>
          </cell>
          <cell r="I786">
            <v>100</v>
          </cell>
          <cell r="M786">
            <v>1360</v>
          </cell>
        </row>
        <row r="787">
          <cell r="C787" t="str">
            <v>EXPENDITURE</v>
          </cell>
          <cell r="H787">
            <v>1100</v>
          </cell>
          <cell r="I787">
            <v>100</v>
          </cell>
          <cell r="M787">
            <v>90</v>
          </cell>
        </row>
        <row r="788">
          <cell r="C788" t="str">
            <v>EXPENDITURE</v>
          </cell>
          <cell r="H788">
            <v>1100</v>
          </cell>
          <cell r="I788">
            <v>100</v>
          </cell>
          <cell r="M788">
            <v>764</v>
          </cell>
        </row>
        <row r="789">
          <cell r="C789" t="str">
            <v>EXPENDITURE</v>
          </cell>
          <cell r="H789">
            <v>1100</v>
          </cell>
          <cell r="I789">
            <v>100</v>
          </cell>
          <cell r="M789">
            <v>15434</v>
          </cell>
        </row>
        <row r="790">
          <cell r="C790" t="str">
            <v>EXPENDITURE</v>
          </cell>
          <cell r="H790">
            <v>1100</v>
          </cell>
          <cell r="I790">
            <v>100</v>
          </cell>
          <cell r="M790">
            <v>56</v>
          </cell>
        </row>
        <row r="791">
          <cell r="C791" t="str">
            <v>EXPENDITURE</v>
          </cell>
          <cell r="H791">
            <v>1100</v>
          </cell>
          <cell r="I791">
            <v>100</v>
          </cell>
          <cell r="M791">
            <v>473</v>
          </cell>
        </row>
        <row r="792">
          <cell r="C792" t="str">
            <v>EXPENDITURE</v>
          </cell>
          <cell r="H792">
            <v>1100</v>
          </cell>
          <cell r="I792">
            <v>100</v>
          </cell>
          <cell r="M792">
            <v>533</v>
          </cell>
        </row>
        <row r="793">
          <cell r="C793" t="str">
            <v>EXPENDITURE</v>
          </cell>
          <cell r="H793">
            <v>1100</v>
          </cell>
          <cell r="I793">
            <v>100</v>
          </cell>
          <cell r="M793">
            <v>12893</v>
          </cell>
        </row>
        <row r="794">
          <cell r="C794" t="str">
            <v>EXPENDITURE</v>
          </cell>
          <cell r="H794">
            <v>1100</v>
          </cell>
          <cell r="I794">
            <v>100</v>
          </cell>
          <cell r="M794">
            <v>1992</v>
          </cell>
        </row>
        <row r="795">
          <cell r="C795" t="str">
            <v>EXPENDITURE</v>
          </cell>
          <cell r="H795">
            <v>1100</v>
          </cell>
          <cell r="I795">
            <v>100</v>
          </cell>
          <cell r="M795">
            <v>0</v>
          </cell>
        </row>
        <row r="796">
          <cell r="C796" t="str">
            <v>EXPENDITURE</v>
          </cell>
          <cell r="H796">
            <v>1100</v>
          </cell>
          <cell r="I796">
            <v>100</v>
          </cell>
          <cell r="M796">
            <v>0</v>
          </cell>
        </row>
        <row r="797">
          <cell r="C797" t="str">
            <v>EXPENDITURE</v>
          </cell>
          <cell r="H797">
            <v>1100</v>
          </cell>
          <cell r="I797">
            <v>100</v>
          </cell>
          <cell r="M797">
            <v>0</v>
          </cell>
        </row>
        <row r="798">
          <cell r="C798" t="str">
            <v>EXPENDITURE</v>
          </cell>
          <cell r="H798">
            <v>1100</v>
          </cell>
          <cell r="I798">
            <v>100</v>
          </cell>
          <cell r="M798">
            <v>254</v>
          </cell>
        </row>
        <row r="799">
          <cell r="C799" t="str">
            <v>EXPENDITURE</v>
          </cell>
          <cell r="H799">
            <v>1100</v>
          </cell>
          <cell r="I799">
            <v>100</v>
          </cell>
          <cell r="M799">
            <v>265</v>
          </cell>
        </row>
        <row r="800">
          <cell r="C800" t="str">
            <v>EXPENDITURE</v>
          </cell>
          <cell r="H800">
            <v>1100</v>
          </cell>
          <cell r="I800">
            <v>100</v>
          </cell>
          <cell r="M800">
            <v>0</v>
          </cell>
        </row>
        <row r="801">
          <cell r="C801" t="str">
            <v>EXPENDITURE</v>
          </cell>
          <cell r="H801">
            <v>1100</v>
          </cell>
          <cell r="I801">
            <v>100</v>
          </cell>
          <cell r="M801">
            <v>305</v>
          </cell>
        </row>
        <row r="802">
          <cell r="C802" t="str">
            <v>EXPENDITURE</v>
          </cell>
          <cell r="H802">
            <v>1100</v>
          </cell>
          <cell r="I802">
            <v>100</v>
          </cell>
          <cell r="M802">
            <v>110</v>
          </cell>
        </row>
        <row r="803">
          <cell r="C803" t="str">
            <v>EXPENDITURE</v>
          </cell>
          <cell r="H803">
            <v>1100</v>
          </cell>
          <cell r="I803">
            <v>100</v>
          </cell>
          <cell r="M803">
            <v>0</v>
          </cell>
        </row>
        <row r="804">
          <cell r="C804" t="str">
            <v>EXPENDITURE</v>
          </cell>
          <cell r="H804">
            <v>1100</v>
          </cell>
          <cell r="I804">
            <v>100</v>
          </cell>
          <cell r="M804">
            <v>114</v>
          </cell>
        </row>
        <row r="805">
          <cell r="C805" t="str">
            <v>EXPENDITURE</v>
          </cell>
          <cell r="H805">
            <v>1100</v>
          </cell>
          <cell r="I805">
            <v>100</v>
          </cell>
          <cell r="M805">
            <v>0</v>
          </cell>
        </row>
        <row r="806">
          <cell r="C806" t="str">
            <v>EXPENDITURE</v>
          </cell>
          <cell r="H806">
            <v>1100</v>
          </cell>
          <cell r="I806">
            <v>100</v>
          </cell>
          <cell r="M806">
            <v>119</v>
          </cell>
        </row>
        <row r="807">
          <cell r="C807" t="str">
            <v>EXPENDITURE</v>
          </cell>
          <cell r="H807">
            <v>1100</v>
          </cell>
          <cell r="I807">
            <v>100</v>
          </cell>
          <cell r="M807">
            <v>0</v>
          </cell>
        </row>
        <row r="808">
          <cell r="C808" t="str">
            <v>EXPENDITURE</v>
          </cell>
          <cell r="H808">
            <v>1100</v>
          </cell>
          <cell r="I808">
            <v>100</v>
          </cell>
          <cell r="M808">
            <v>288</v>
          </cell>
        </row>
        <row r="809">
          <cell r="C809" t="str">
            <v>EXPENDITURE</v>
          </cell>
          <cell r="H809">
            <v>1100</v>
          </cell>
          <cell r="I809">
            <v>100</v>
          </cell>
          <cell r="M809">
            <v>132</v>
          </cell>
        </row>
        <row r="810">
          <cell r="C810" t="str">
            <v>EXPENDITURE</v>
          </cell>
          <cell r="H810">
            <v>1100</v>
          </cell>
          <cell r="I810">
            <v>100</v>
          </cell>
          <cell r="M810">
            <v>209</v>
          </cell>
        </row>
        <row r="811">
          <cell r="C811" t="str">
            <v>EXPENDITURE</v>
          </cell>
          <cell r="H811">
            <v>1100</v>
          </cell>
          <cell r="I811">
            <v>100</v>
          </cell>
          <cell r="M811">
            <v>169</v>
          </cell>
        </row>
        <row r="812">
          <cell r="C812" t="str">
            <v>EXPENDITURE</v>
          </cell>
          <cell r="H812">
            <v>1100</v>
          </cell>
          <cell r="I812">
            <v>100</v>
          </cell>
          <cell r="M812">
            <v>117</v>
          </cell>
        </row>
        <row r="813">
          <cell r="C813" t="str">
            <v>EXPENDITURE</v>
          </cell>
          <cell r="H813">
            <v>1100</v>
          </cell>
          <cell r="I813">
            <v>100</v>
          </cell>
          <cell r="M813">
            <v>103</v>
          </cell>
        </row>
        <row r="814">
          <cell r="C814" t="str">
            <v>EXPENDITURE</v>
          </cell>
          <cell r="H814">
            <v>1100</v>
          </cell>
          <cell r="I814">
            <v>100</v>
          </cell>
          <cell r="M814">
            <v>368</v>
          </cell>
        </row>
        <row r="815">
          <cell r="C815" t="str">
            <v>EXPENDITURE</v>
          </cell>
          <cell r="H815">
            <v>1100</v>
          </cell>
          <cell r="I815">
            <v>100</v>
          </cell>
          <cell r="M815">
            <v>0</v>
          </cell>
        </row>
        <row r="816">
          <cell r="C816" t="str">
            <v>EXPENDITURE</v>
          </cell>
          <cell r="H816">
            <v>1100</v>
          </cell>
          <cell r="I816">
            <v>100</v>
          </cell>
          <cell r="M816">
            <v>383</v>
          </cell>
        </row>
        <row r="817">
          <cell r="C817" t="str">
            <v>EXPENDITURE</v>
          </cell>
          <cell r="H817">
            <v>1100</v>
          </cell>
          <cell r="I817">
            <v>100</v>
          </cell>
          <cell r="M817">
            <v>90</v>
          </cell>
        </row>
        <row r="818">
          <cell r="C818" t="str">
            <v>EXPENDITURE</v>
          </cell>
          <cell r="H818">
            <v>1100</v>
          </cell>
          <cell r="I818">
            <v>100</v>
          </cell>
          <cell r="M818">
            <v>0</v>
          </cell>
        </row>
        <row r="819">
          <cell r="C819" t="str">
            <v>EXPENDITURE</v>
          </cell>
          <cell r="H819">
            <v>1100</v>
          </cell>
          <cell r="I819">
            <v>100</v>
          </cell>
          <cell r="M819">
            <v>140</v>
          </cell>
        </row>
        <row r="820">
          <cell r="C820" t="str">
            <v>EXPENDITURE</v>
          </cell>
          <cell r="H820">
            <v>1100</v>
          </cell>
          <cell r="I820">
            <v>100</v>
          </cell>
          <cell r="M820">
            <v>204</v>
          </cell>
        </row>
        <row r="821">
          <cell r="C821" t="str">
            <v>EXPENDITURE</v>
          </cell>
          <cell r="H821">
            <v>1100</v>
          </cell>
          <cell r="I821">
            <v>100</v>
          </cell>
          <cell r="M821">
            <v>571</v>
          </cell>
        </row>
        <row r="822">
          <cell r="C822" t="str">
            <v>EXPENDITURE</v>
          </cell>
          <cell r="H822">
            <v>1100</v>
          </cell>
          <cell r="I822">
            <v>100</v>
          </cell>
          <cell r="M822">
            <v>0</v>
          </cell>
        </row>
        <row r="823">
          <cell r="C823" t="str">
            <v>EXPENDITURE</v>
          </cell>
          <cell r="H823">
            <v>1100</v>
          </cell>
          <cell r="I823">
            <v>100</v>
          </cell>
          <cell r="M823">
            <v>388</v>
          </cell>
        </row>
        <row r="824">
          <cell r="C824" t="str">
            <v>EXPENDITURE</v>
          </cell>
          <cell r="H824">
            <v>1100</v>
          </cell>
          <cell r="I824">
            <v>100</v>
          </cell>
          <cell r="M824">
            <v>0</v>
          </cell>
        </row>
        <row r="825">
          <cell r="C825" t="str">
            <v>EXPENDITURE</v>
          </cell>
          <cell r="H825">
            <v>1100</v>
          </cell>
          <cell r="I825">
            <v>100</v>
          </cell>
          <cell r="M825">
            <v>246</v>
          </cell>
        </row>
        <row r="826">
          <cell r="C826" t="str">
            <v>EXPENDITURE</v>
          </cell>
          <cell r="H826">
            <v>1100</v>
          </cell>
          <cell r="I826">
            <v>100</v>
          </cell>
          <cell r="M826">
            <v>234</v>
          </cell>
        </row>
        <row r="827">
          <cell r="C827" t="str">
            <v>EXPENDITURE</v>
          </cell>
          <cell r="H827">
            <v>1100</v>
          </cell>
          <cell r="I827">
            <v>100</v>
          </cell>
          <cell r="M827">
            <v>179</v>
          </cell>
        </row>
        <row r="828">
          <cell r="C828" t="str">
            <v>EXPENDITURE</v>
          </cell>
          <cell r="H828">
            <v>1100</v>
          </cell>
          <cell r="I828">
            <v>100</v>
          </cell>
          <cell r="M828">
            <v>119</v>
          </cell>
        </row>
        <row r="829">
          <cell r="C829" t="str">
            <v>EXPENDITURE</v>
          </cell>
          <cell r="H829">
            <v>1100</v>
          </cell>
          <cell r="I829">
            <v>100</v>
          </cell>
          <cell r="M829">
            <v>235</v>
          </cell>
        </row>
        <row r="830">
          <cell r="C830" t="str">
            <v>EXPENDITURE</v>
          </cell>
          <cell r="H830">
            <v>1100</v>
          </cell>
          <cell r="I830">
            <v>100</v>
          </cell>
          <cell r="M830">
            <v>0</v>
          </cell>
        </row>
        <row r="831">
          <cell r="C831" t="str">
            <v>EXPENDITURE</v>
          </cell>
          <cell r="H831">
            <v>1100</v>
          </cell>
          <cell r="I831">
            <v>100</v>
          </cell>
          <cell r="M831">
            <v>0</v>
          </cell>
        </row>
        <row r="832">
          <cell r="C832" t="str">
            <v>EXPENDITURE</v>
          </cell>
          <cell r="H832">
            <v>1100</v>
          </cell>
          <cell r="I832">
            <v>100</v>
          </cell>
          <cell r="M832">
            <v>0</v>
          </cell>
        </row>
        <row r="833">
          <cell r="C833" t="str">
            <v>EXPENDITURE</v>
          </cell>
          <cell r="H833">
            <v>1100</v>
          </cell>
          <cell r="I833">
            <v>100</v>
          </cell>
          <cell r="M833">
            <v>0</v>
          </cell>
        </row>
        <row r="834">
          <cell r="C834" t="str">
            <v>EXPENDITURE</v>
          </cell>
          <cell r="H834">
            <v>1100</v>
          </cell>
          <cell r="I834">
            <v>100</v>
          </cell>
          <cell r="M834">
            <v>0</v>
          </cell>
        </row>
        <row r="835">
          <cell r="C835" t="str">
            <v>EXPENDITURE</v>
          </cell>
          <cell r="H835">
            <v>1100</v>
          </cell>
          <cell r="I835">
            <v>100</v>
          </cell>
          <cell r="M835">
            <v>0</v>
          </cell>
        </row>
        <row r="836">
          <cell r="C836" t="str">
            <v>EXPENDITURE</v>
          </cell>
          <cell r="H836">
            <v>1100</v>
          </cell>
          <cell r="I836">
            <v>100</v>
          </cell>
          <cell r="M836">
            <v>0</v>
          </cell>
        </row>
        <row r="837">
          <cell r="C837" t="str">
            <v>EXPENDITURE</v>
          </cell>
          <cell r="H837">
            <v>1100</v>
          </cell>
          <cell r="I837">
            <v>100</v>
          </cell>
          <cell r="M837">
            <v>0</v>
          </cell>
        </row>
        <row r="838">
          <cell r="C838" t="str">
            <v>EXPENDITURE</v>
          </cell>
          <cell r="H838">
            <v>1100</v>
          </cell>
          <cell r="I838">
            <v>100</v>
          </cell>
          <cell r="M838">
            <v>0</v>
          </cell>
        </row>
        <row r="839">
          <cell r="C839" t="str">
            <v>EXPENDITURE</v>
          </cell>
          <cell r="H839">
            <v>1100</v>
          </cell>
          <cell r="I839">
            <v>100</v>
          </cell>
          <cell r="M839">
            <v>0</v>
          </cell>
        </row>
        <row r="840">
          <cell r="C840" t="str">
            <v>EXPENDITURE</v>
          </cell>
          <cell r="H840">
            <v>1100</v>
          </cell>
          <cell r="I840">
            <v>100</v>
          </cell>
          <cell r="M840">
            <v>0</v>
          </cell>
        </row>
        <row r="841">
          <cell r="C841" t="str">
            <v>EXPENDITURE</v>
          </cell>
          <cell r="H841">
            <v>1100</v>
          </cell>
          <cell r="I841">
            <v>100</v>
          </cell>
          <cell r="M841">
            <v>0</v>
          </cell>
        </row>
        <row r="842">
          <cell r="C842" t="str">
            <v>EXPENDITURE</v>
          </cell>
          <cell r="H842">
            <v>1100</v>
          </cell>
          <cell r="I842">
            <v>100</v>
          </cell>
          <cell r="M842">
            <v>0</v>
          </cell>
        </row>
        <row r="843">
          <cell r="C843" t="str">
            <v>EXPENDITURE</v>
          </cell>
          <cell r="H843">
            <v>1100</v>
          </cell>
          <cell r="I843">
            <v>100</v>
          </cell>
          <cell r="M843">
            <v>0</v>
          </cell>
        </row>
        <row r="844">
          <cell r="C844" t="str">
            <v>EXPENDITURE</v>
          </cell>
          <cell r="H844">
            <v>1100</v>
          </cell>
          <cell r="I844">
            <v>100</v>
          </cell>
          <cell r="M844">
            <v>0</v>
          </cell>
        </row>
        <row r="845">
          <cell r="C845" t="str">
            <v>EXPENDITURE</v>
          </cell>
          <cell r="H845">
            <v>1100</v>
          </cell>
          <cell r="I845">
            <v>100</v>
          </cell>
          <cell r="M845">
            <v>0</v>
          </cell>
        </row>
        <row r="846">
          <cell r="C846" t="str">
            <v>EXPENDITURE</v>
          </cell>
          <cell r="H846">
            <v>1100</v>
          </cell>
          <cell r="I846">
            <v>100</v>
          </cell>
          <cell r="M846">
            <v>0</v>
          </cell>
        </row>
        <row r="847">
          <cell r="C847" t="str">
            <v>EXPENDITURE</v>
          </cell>
          <cell r="H847">
            <v>1100</v>
          </cell>
          <cell r="I847">
            <v>100</v>
          </cell>
          <cell r="M847">
            <v>0</v>
          </cell>
        </row>
        <row r="848">
          <cell r="C848" t="str">
            <v>EXPENDITURE</v>
          </cell>
          <cell r="H848">
            <v>1100</v>
          </cell>
          <cell r="I848">
            <v>100</v>
          </cell>
          <cell r="M848">
            <v>0</v>
          </cell>
        </row>
        <row r="849">
          <cell r="C849" t="str">
            <v>EXPENDITURE</v>
          </cell>
          <cell r="H849">
            <v>1100</v>
          </cell>
          <cell r="I849">
            <v>100</v>
          </cell>
          <cell r="M849">
            <v>0</v>
          </cell>
        </row>
        <row r="850">
          <cell r="C850" t="str">
            <v>EXPENDITURE</v>
          </cell>
          <cell r="H850">
            <v>1100</v>
          </cell>
          <cell r="I850">
            <v>100</v>
          </cell>
          <cell r="M850">
            <v>0</v>
          </cell>
        </row>
        <row r="851">
          <cell r="C851" t="str">
            <v>EXPENDITURE</v>
          </cell>
          <cell r="H851">
            <v>1100</v>
          </cell>
          <cell r="I851">
            <v>100</v>
          </cell>
          <cell r="M851">
            <v>0</v>
          </cell>
        </row>
        <row r="852">
          <cell r="C852" t="str">
            <v>EXPENDITURE</v>
          </cell>
          <cell r="H852">
            <v>1100</v>
          </cell>
          <cell r="I852">
            <v>100</v>
          </cell>
          <cell r="M852">
            <v>0</v>
          </cell>
        </row>
        <row r="853">
          <cell r="C853" t="str">
            <v>EXPENDITURE</v>
          </cell>
          <cell r="H853">
            <v>1100</v>
          </cell>
          <cell r="I853">
            <v>100</v>
          </cell>
          <cell r="M853">
            <v>0</v>
          </cell>
        </row>
        <row r="854">
          <cell r="C854" t="str">
            <v>EXPENDITURE</v>
          </cell>
          <cell r="H854">
            <v>1100</v>
          </cell>
          <cell r="I854">
            <v>100</v>
          </cell>
          <cell r="M854">
            <v>0</v>
          </cell>
        </row>
        <row r="855">
          <cell r="C855" t="str">
            <v>EXPENDITURE</v>
          </cell>
          <cell r="H855">
            <v>1100</v>
          </cell>
          <cell r="I855">
            <v>100</v>
          </cell>
          <cell r="M855">
            <v>0</v>
          </cell>
        </row>
        <row r="856">
          <cell r="C856" t="str">
            <v>EXPENDITURE</v>
          </cell>
          <cell r="H856">
            <v>1100</v>
          </cell>
          <cell r="I856">
            <v>100</v>
          </cell>
          <cell r="M856">
            <v>0</v>
          </cell>
        </row>
        <row r="857">
          <cell r="C857" t="str">
            <v>EXPENDITURE</v>
          </cell>
          <cell r="H857">
            <v>1100</v>
          </cell>
          <cell r="I857">
            <v>100</v>
          </cell>
          <cell r="M857">
            <v>0</v>
          </cell>
        </row>
        <row r="858">
          <cell r="C858" t="str">
            <v>EXPENDITURE</v>
          </cell>
          <cell r="H858">
            <v>1100</v>
          </cell>
          <cell r="I858">
            <v>100</v>
          </cell>
          <cell r="M858">
            <v>0</v>
          </cell>
        </row>
        <row r="859">
          <cell r="C859" t="str">
            <v>EXPENDITURE</v>
          </cell>
          <cell r="H859">
            <v>1100</v>
          </cell>
          <cell r="I859">
            <v>100</v>
          </cell>
          <cell r="M859">
            <v>0</v>
          </cell>
        </row>
        <row r="860">
          <cell r="C860" t="str">
            <v>EXPENDITURE</v>
          </cell>
          <cell r="H860">
            <v>1100</v>
          </cell>
          <cell r="I860">
            <v>100</v>
          </cell>
          <cell r="M860">
            <v>0</v>
          </cell>
        </row>
        <row r="861">
          <cell r="C861" t="str">
            <v>EXPENDITURE</v>
          </cell>
          <cell r="H861">
            <v>1100</v>
          </cell>
          <cell r="I861">
            <v>100</v>
          </cell>
          <cell r="M861">
            <v>0</v>
          </cell>
        </row>
        <row r="862">
          <cell r="C862" t="str">
            <v>EXPENDITURE</v>
          </cell>
          <cell r="H862">
            <v>1100</v>
          </cell>
          <cell r="I862">
            <v>100</v>
          </cell>
          <cell r="M862">
            <v>0</v>
          </cell>
        </row>
        <row r="863">
          <cell r="C863" t="str">
            <v>EXPENDITURE</v>
          </cell>
          <cell r="H863">
            <v>1100</v>
          </cell>
          <cell r="I863">
            <v>100</v>
          </cell>
          <cell r="M863">
            <v>0</v>
          </cell>
        </row>
        <row r="864">
          <cell r="C864" t="str">
            <v>EXPENDITURE</v>
          </cell>
          <cell r="H864">
            <v>1100</v>
          </cell>
          <cell r="I864">
            <v>100</v>
          </cell>
          <cell r="M864">
            <v>0</v>
          </cell>
        </row>
        <row r="865">
          <cell r="C865" t="str">
            <v>EXPENDITURE</v>
          </cell>
          <cell r="H865">
            <v>1100</v>
          </cell>
          <cell r="I865">
            <v>100</v>
          </cell>
          <cell r="M865">
            <v>0</v>
          </cell>
        </row>
        <row r="866">
          <cell r="C866" t="str">
            <v>EXPENDITURE</v>
          </cell>
          <cell r="H866">
            <v>1100</v>
          </cell>
          <cell r="I866">
            <v>100</v>
          </cell>
          <cell r="M866">
            <v>0</v>
          </cell>
        </row>
        <row r="867">
          <cell r="C867" t="str">
            <v>EXPENDITURE</v>
          </cell>
          <cell r="H867">
            <v>1100</v>
          </cell>
          <cell r="I867">
            <v>100</v>
          </cell>
          <cell r="M867">
            <v>0</v>
          </cell>
        </row>
        <row r="868">
          <cell r="C868" t="str">
            <v>EXPENDITURE</v>
          </cell>
          <cell r="H868">
            <v>1100</v>
          </cell>
          <cell r="I868">
            <v>100</v>
          </cell>
          <cell r="M868">
            <v>0</v>
          </cell>
        </row>
        <row r="869">
          <cell r="C869" t="str">
            <v>EXPENDITURE</v>
          </cell>
          <cell r="H869">
            <v>1100</v>
          </cell>
          <cell r="I869">
            <v>100</v>
          </cell>
          <cell r="M869">
            <v>0</v>
          </cell>
        </row>
        <row r="870">
          <cell r="C870" t="str">
            <v>EXPENDITURE</v>
          </cell>
          <cell r="H870">
            <v>1100</v>
          </cell>
          <cell r="I870">
            <v>100</v>
          </cell>
          <cell r="M870">
            <v>0</v>
          </cell>
        </row>
        <row r="871">
          <cell r="C871" t="str">
            <v>EXPENDITURE</v>
          </cell>
          <cell r="H871">
            <v>1100</v>
          </cell>
          <cell r="I871">
            <v>100</v>
          </cell>
          <cell r="M871">
            <v>0</v>
          </cell>
        </row>
        <row r="872">
          <cell r="C872" t="str">
            <v>EXPENDITURE</v>
          </cell>
          <cell r="H872">
            <v>1100</v>
          </cell>
          <cell r="I872">
            <v>100</v>
          </cell>
          <cell r="M872">
            <v>0</v>
          </cell>
        </row>
        <row r="873">
          <cell r="C873" t="str">
            <v>EXPENDITURE</v>
          </cell>
          <cell r="H873">
            <v>1100</v>
          </cell>
          <cell r="I873">
            <v>100</v>
          </cell>
          <cell r="M873">
            <v>0</v>
          </cell>
        </row>
        <row r="874">
          <cell r="C874" t="str">
            <v>EXPENDITURE</v>
          </cell>
          <cell r="H874">
            <v>1100</v>
          </cell>
          <cell r="I874">
            <v>100</v>
          </cell>
          <cell r="M874">
            <v>0</v>
          </cell>
        </row>
        <row r="875">
          <cell r="C875" t="str">
            <v>EXPENDITURE</v>
          </cell>
          <cell r="H875">
            <v>1100</v>
          </cell>
          <cell r="I875">
            <v>100</v>
          </cell>
          <cell r="M875">
            <v>0</v>
          </cell>
        </row>
        <row r="876">
          <cell r="C876" t="str">
            <v>EXPENDITURE</v>
          </cell>
          <cell r="H876">
            <v>1100</v>
          </cell>
          <cell r="I876">
            <v>100</v>
          </cell>
          <cell r="M876">
            <v>0</v>
          </cell>
        </row>
        <row r="877">
          <cell r="C877" t="str">
            <v>EXPENDITURE</v>
          </cell>
          <cell r="H877">
            <v>1100</v>
          </cell>
          <cell r="I877">
            <v>100</v>
          </cell>
          <cell r="M877">
            <v>0</v>
          </cell>
        </row>
        <row r="878">
          <cell r="C878" t="str">
            <v>EXPENDITURE</v>
          </cell>
          <cell r="H878">
            <v>1100</v>
          </cell>
          <cell r="I878">
            <v>100</v>
          </cell>
          <cell r="M878">
            <v>0</v>
          </cell>
        </row>
        <row r="879">
          <cell r="C879" t="str">
            <v>EXPENDITURE</v>
          </cell>
          <cell r="H879">
            <v>1100</v>
          </cell>
          <cell r="I879">
            <v>100</v>
          </cell>
          <cell r="M879">
            <v>0</v>
          </cell>
        </row>
        <row r="880">
          <cell r="C880" t="str">
            <v>EXPENDITURE</v>
          </cell>
          <cell r="H880">
            <v>1100</v>
          </cell>
          <cell r="I880">
            <v>100</v>
          </cell>
          <cell r="M880">
            <v>0</v>
          </cell>
        </row>
        <row r="881">
          <cell r="C881" t="str">
            <v>EXPENDITURE</v>
          </cell>
          <cell r="H881">
            <v>1100</v>
          </cell>
          <cell r="I881">
            <v>100</v>
          </cell>
          <cell r="M881">
            <v>0</v>
          </cell>
        </row>
        <row r="882">
          <cell r="C882" t="str">
            <v>EXPENDITURE</v>
          </cell>
          <cell r="H882">
            <v>1100</v>
          </cell>
          <cell r="I882">
            <v>100</v>
          </cell>
          <cell r="M882">
            <v>0</v>
          </cell>
        </row>
        <row r="883">
          <cell r="C883" t="str">
            <v>EXPENDITURE</v>
          </cell>
          <cell r="H883">
            <v>1100</v>
          </cell>
          <cell r="I883">
            <v>100</v>
          </cell>
          <cell r="M883">
            <v>0</v>
          </cell>
        </row>
        <row r="884">
          <cell r="C884" t="str">
            <v>EXPENDITURE</v>
          </cell>
          <cell r="H884">
            <v>1100</v>
          </cell>
          <cell r="I884">
            <v>100</v>
          </cell>
          <cell r="M884">
            <v>0</v>
          </cell>
        </row>
        <row r="885">
          <cell r="C885" t="str">
            <v>EXPENDITURE</v>
          </cell>
          <cell r="H885">
            <v>1100</v>
          </cell>
          <cell r="I885">
            <v>100</v>
          </cell>
          <cell r="M885">
            <v>0</v>
          </cell>
        </row>
        <row r="886">
          <cell r="C886" t="str">
            <v>EXPENDITURE</v>
          </cell>
          <cell r="H886">
            <v>1100</v>
          </cell>
          <cell r="I886">
            <v>100</v>
          </cell>
          <cell r="M886">
            <v>0</v>
          </cell>
        </row>
        <row r="887">
          <cell r="C887" t="str">
            <v>EXPENDITURE</v>
          </cell>
          <cell r="H887">
            <v>1100</v>
          </cell>
          <cell r="I887">
            <v>100</v>
          </cell>
          <cell r="M887">
            <v>0</v>
          </cell>
        </row>
        <row r="888">
          <cell r="C888" t="str">
            <v>EXPENDITURE</v>
          </cell>
          <cell r="H888">
            <v>1100</v>
          </cell>
          <cell r="I888">
            <v>100</v>
          </cell>
          <cell r="M888">
            <v>0</v>
          </cell>
        </row>
        <row r="889">
          <cell r="C889" t="str">
            <v>EXPENDITURE</v>
          </cell>
          <cell r="H889">
            <v>1100</v>
          </cell>
          <cell r="I889">
            <v>100</v>
          </cell>
          <cell r="M889">
            <v>0</v>
          </cell>
        </row>
        <row r="890">
          <cell r="C890" t="str">
            <v>EXPENDITURE</v>
          </cell>
          <cell r="H890">
            <v>1100</v>
          </cell>
          <cell r="I890">
            <v>100</v>
          </cell>
          <cell r="M890">
            <v>0</v>
          </cell>
        </row>
        <row r="891">
          <cell r="C891" t="str">
            <v>EXPENDITURE</v>
          </cell>
          <cell r="H891">
            <v>1100</v>
          </cell>
          <cell r="I891">
            <v>100</v>
          </cell>
          <cell r="M891">
            <v>0</v>
          </cell>
        </row>
        <row r="892">
          <cell r="C892" t="str">
            <v>EXPENDITURE</v>
          </cell>
          <cell r="H892">
            <v>1100</v>
          </cell>
          <cell r="I892">
            <v>100</v>
          </cell>
          <cell r="M892">
            <v>0</v>
          </cell>
        </row>
        <row r="893">
          <cell r="C893" t="str">
            <v>EXPENDITURE</v>
          </cell>
          <cell r="H893">
            <v>1100</v>
          </cell>
          <cell r="I893">
            <v>100</v>
          </cell>
          <cell r="M893">
            <v>0</v>
          </cell>
        </row>
        <row r="894">
          <cell r="C894" t="str">
            <v>EXPENDITURE</v>
          </cell>
          <cell r="H894">
            <v>1100</v>
          </cell>
          <cell r="I894" t="str">
            <v>100</v>
          </cell>
          <cell r="M894">
            <v>85</v>
          </cell>
        </row>
        <row r="895">
          <cell r="C895" t="str">
            <v>EXPENDITURE</v>
          </cell>
          <cell r="H895">
            <v>1100</v>
          </cell>
          <cell r="I895" t="str">
            <v>100</v>
          </cell>
          <cell r="M895">
            <v>347</v>
          </cell>
        </row>
        <row r="896">
          <cell r="C896" t="str">
            <v>EXPENDITURE</v>
          </cell>
          <cell r="H896">
            <v>1100</v>
          </cell>
          <cell r="I896" t="str">
            <v>100</v>
          </cell>
          <cell r="M896">
            <v>217</v>
          </cell>
        </row>
        <row r="897">
          <cell r="C897" t="str">
            <v>EXPENDITURE</v>
          </cell>
          <cell r="H897">
            <v>1100</v>
          </cell>
          <cell r="I897" t="str">
            <v>100</v>
          </cell>
          <cell r="M897">
            <v>188</v>
          </cell>
        </row>
        <row r="898">
          <cell r="C898" t="str">
            <v>EXPENDITURE</v>
          </cell>
          <cell r="H898">
            <v>1100</v>
          </cell>
          <cell r="I898" t="str">
            <v>100</v>
          </cell>
          <cell r="M898">
            <v>101</v>
          </cell>
        </row>
        <row r="899">
          <cell r="C899" t="str">
            <v>EXPENDITURE</v>
          </cell>
          <cell r="H899">
            <v>1100</v>
          </cell>
          <cell r="I899" t="str">
            <v>100</v>
          </cell>
          <cell r="M899">
            <v>49</v>
          </cell>
        </row>
        <row r="900">
          <cell r="C900" t="str">
            <v>EXPENDITURE</v>
          </cell>
          <cell r="H900">
            <v>1100</v>
          </cell>
          <cell r="I900" t="str">
            <v>100</v>
          </cell>
          <cell r="M900">
            <v>-156</v>
          </cell>
        </row>
        <row r="901">
          <cell r="C901" t="str">
            <v>EXPENDITURE</v>
          </cell>
          <cell r="H901">
            <v>1100</v>
          </cell>
          <cell r="I901" t="str">
            <v>100</v>
          </cell>
          <cell r="M901">
            <v>68</v>
          </cell>
        </row>
        <row r="902">
          <cell r="C902" t="str">
            <v>EXPENDITURE</v>
          </cell>
          <cell r="H902">
            <v>1100</v>
          </cell>
          <cell r="I902" t="str">
            <v>100</v>
          </cell>
          <cell r="M902">
            <v>311</v>
          </cell>
        </row>
        <row r="903">
          <cell r="C903" t="str">
            <v>EXPENDITURE</v>
          </cell>
          <cell r="H903">
            <v>1100</v>
          </cell>
          <cell r="I903" t="str">
            <v>100</v>
          </cell>
          <cell r="M903">
            <v>28</v>
          </cell>
        </row>
        <row r="904">
          <cell r="C904" t="str">
            <v>EXPENDITURE</v>
          </cell>
          <cell r="H904">
            <v>1100</v>
          </cell>
          <cell r="I904" t="str">
            <v>100</v>
          </cell>
          <cell r="M904">
            <v>39</v>
          </cell>
        </row>
        <row r="905">
          <cell r="C905" t="str">
            <v>EXPENDITURE</v>
          </cell>
          <cell r="H905">
            <v>1100</v>
          </cell>
          <cell r="I905" t="str">
            <v>100</v>
          </cell>
          <cell r="M905">
            <v>499</v>
          </cell>
        </row>
        <row r="906">
          <cell r="C906" t="str">
            <v>EXPENDITURE</v>
          </cell>
          <cell r="H906">
            <v>1100</v>
          </cell>
          <cell r="I906" t="str">
            <v>100</v>
          </cell>
          <cell r="M906">
            <v>128</v>
          </cell>
        </row>
        <row r="907">
          <cell r="C907" t="str">
            <v>EXPENDITURE</v>
          </cell>
          <cell r="H907">
            <v>1100</v>
          </cell>
          <cell r="I907" t="str">
            <v>100</v>
          </cell>
          <cell r="M907">
            <v>81</v>
          </cell>
        </row>
        <row r="908">
          <cell r="C908" t="str">
            <v>EXPENDITURE</v>
          </cell>
          <cell r="H908">
            <v>1100</v>
          </cell>
          <cell r="I908" t="str">
            <v>100</v>
          </cell>
          <cell r="M908">
            <v>22</v>
          </cell>
        </row>
        <row r="909">
          <cell r="C909" t="str">
            <v>EXPENDITURE</v>
          </cell>
          <cell r="H909">
            <v>1100</v>
          </cell>
          <cell r="I909" t="str">
            <v>100</v>
          </cell>
          <cell r="M909">
            <v>53</v>
          </cell>
        </row>
        <row r="910">
          <cell r="C910" t="str">
            <v>EXPENDITURE</v>
          </cell>
          <cell r="H910">
            <v>1100</v>
          </cell>
          <cell r="I910">
            <v>100</v>
          </cell>
          <cell r="M910">
            <v>14881</v>
          </cell>
        </row>
        <row r="911">
          <cell r="C911" t="str">
            <v>EXPENDITURE</v>
          </cell>
          <cell r="H911">
            <v>1100</v>
          </cell>
          <cell r="I911">
            <v>100</v>
          </cell>
          <cell r="M911">
            <v>26795</v>
          </cell>
        </row>
        <row r="912">
          <cell r="C912" t="str">
            <v>EXPENDITURE</v>
          </cell>
          <cell r="H912">
            <v>1100</v>
          </cell>
          <cell r="I912">
            <v>100</v>
          </cell>
          <cell r="M912">
            <v>33469</v>
          </cell>
        </row>
        <row r="913">
          <cell r="C913" t="str">
            <v>EXPENDITURE</v>
          </cell>
          <cell r="H913">
            <v>1100</v>
          </cell>
          <cell r="I913">
            <v>100</v>
          </cell>
          <cell r="M913">
            <v>19932</v>
          </cell>
        </row>
        <row r="914">
          <cell r="C914" t="str">
            <v>EXPENDITURE</v>
          </cell>
          <cell r="H914">
            <v>1100</v>
          </cell>
          <cell r="I914">
            <v>100</v>
          </cell>
          <cell r="M914">
            <v>27004</v>
          </cell>
        </row>
        <row r="915">
          <cell r="C915" t="str">
            <v>EXPENDITURE</v>
          </cell>
          <cell r="H915">
            <v>1100</v>
          </cell>
          <cell r="I915">
            <v>100</v>
          </cell>
          <cell r="M915">
            <v>22247</v>
          </cell>
        </row>
        <row r="916">
          <cell r="C916" t="str">
            <v>EXPENDITURE</v>
          </cell>
          <cell r="H916">
            <v>1100</v>
          </cell>
          <cell r="I916">
            <v>100</v>
          </cell>
          <cell r="M916">
            <v>32129</v>
          </cell>
        </row>
        <row r="917">
          <cell r="C917" t="str">
            <v>EXPENDITURE</v>
          </cell>
          <cell r="H917">
            <v>1100</v>
          </cell>
          <cell r="I917">
            <v>100</v>
          </cell>
          <cell r="M917">
            <v>31047</v>
          </cell>
        </row>
        <row r="918">
          <cell r="C918" t="str">
            <v>EXPENDITURE</v>
          </cell>
          <cell r="H918">
            <v>1100</v>
          </cell>
          <cell r="I918">
            <v>100</v>
          </cell>
          <cell r="M918">
            <v>24398</v>
          </cell>
        </row>
        <row r="919">
          <cell r="C919" t="str">
            <v>EXPENDITURE</v>
          </cell>
          <cell r="H919">
            <v>1100</v>
          </cell>
          <cell r="I919">
            <v>100</v>
          </cell>
          <cell r="M919">
            <v>19749</v>
          </cell>
        </row>
        <row r="920">
          <cell r="C920" t="str">
            <v>EXPENDITURE</v>
          </cell>
          <cell r="H920">
            <v>1100</v>
          </cell>
          <cell r="I920">
            <v>100</v>
          </cell>
          <cell r="M920">
            <v>21746</v>
          </cell>
        </row>
        <row r="921">
          <cell r="C921" t="str">
            <v>EXPENDITURE</v>
          </cell>
          <cell r="H921">
            <v>1100</v>
          </cell>
          <cell r="I921">
            <v>100</v>
          </cell>
          <cell r="M921">
            <v>19254</v>
          </cell>
        </row>
        <row r="922">
          <cell r="C922" t="str">
            <v>EXPENDITURE</v>
          </cell>
          <cell r="H922">
            <v>1100</v>
          </cell>
          <cell r="I922">
            <v>100</v>
          </cell>
          <cell r="M922">
            <v>28928</v>
          </cell>
        </row>
        <row r="923">
          <cell r="C923" t="str">
            <v>EXPENDITURE</v>
          </cell>
          <cell r="H923">
            <v>1100</v>
          </cell>
          <cell r="I923">
            <v>100</v>
          </cell>
          <cell r="M923">
            <v>28268</v>
          </cell>
        </row>
        <row r="924">
          <cell r="C924" t="str">
            <v>EXPENDITURE</v>
          </cell>
          <cell r="H924">
            <v>1100</v>
          </cell>
          <cell r="I924">
            <v>100</v>
          </cell>
          <cell r="M924">
            <v>23225</v>
          </cell>
        </row>
        <row r="925">
          <cell r="C925" t="str">
            <v>EXPENDITURE</v>
          </cell>
          <cell r="H925">
            <v>1100</v>
          </cell>
          <cell r="I925">
            <v>100</v>
          </cell>
          <cell r="M925">
            <v>20377</v>
          </cell>
        </row>
        <row r="926">
          <cell r="C926" t="str">
            <v>EXPENDITURE</v>
          </cell>
          <cell r="H926">
            <v>1100</v>
          </cell>
          <cell r="I926">
            <v>100</v>
          </cell>
          <cell r="M926">
            <v>14784</v>
          </cell>
        </row>
        <row r="927">
          <cell r="C927" t="str">
            <v>EXPENDITURE</v>
          </cell>
          <cell r="H927">
            <v>1100</v>
          </cell>
          <cell r="I927">
            <v>100</v>
          </cell>
          <cell r="M927">
            <v>25039</v>
          </cell>
        </row>
        <row r="928">
          <cell r="C928" t="str">
            <v>EXPENDITURE</v>
          </cell>
          <cell r="H928">
            <v>1100</v>
          </cell>
          <cell r="I928">
            <v>100</v>
          </cell>
          <cell r="M928">
            <v>27573</v>
          </cell>
        </row>
        <row r="929">
          <cell r="C929" t="str">
            <v>EXPENDITURE</v>
          </cell>
          <cell r="H929">
            <v>1100</v>
          </cell>
          <cell r="I929">
            <v>100</v>
          </cell>
          <cell r="M929">
            <v>22748</v>
          </cell>
        </row>
        <row r="930">
          <cell r="C930" t="str">
            <v>EXPENDITURE</v>
          </cell>
          <cell r="H930">
            <v>1100</v>
          </cell>
          <cell r="I930">
            <v>100</v>
          </cell>
          <cell r="M930">
            <v>25998</v>
          </cell>
        </row>
        <row r="931">
          <cell r="C931" t="str">
            <v>EXPENDITURE</v>
          </cell>
          <cell r="H931">
            <v>1100</v>
          </cell>
          <cell r="I931">
            <v>100</v>
          </cell>
          <cell r="M931">
            <v>14712</v>
          </cell>
        </row>
        <row r="932">
          <cell r="C932" t="str">
            <v>EXPENDITURE</v>
          </cell>
          <cell r="H932">
            <v>1100</v>
          </cell>
          <cell r="I932">
            <v>100</v>
          </cell>
          <cell r="M932">
            <v>23227</v>
          </cell>
        </row>
        <row r="933">
          <cell r="C933" t="str">
            <v>EXPENDITURE</v>
          </cell>
          <cell r="H933">
            <v>1100</v>
          </cell>
          <cell r="I933">
            <v>100</v>
          </cell>
          <cell r="M933">
            <v>22597</v>
          </cell>
        </row>
        <row r="934">
          <cell r="C934" t="str">
            <v>EXPENDITURE</v>
          </cell>
          <cell r="H934">
            <v>1100</v>
          </cell>
          <cell r="I934">
            <v>100</v>
          </cell>
          <cell r="M934">
            <v>26838</v>
          </cell>
        </row>
        <row r="935">
          <cell r="C935" t="str">
            <v>EXPENDITURE</v>
          </cell>
          <cell r="H935">
            <v>1100</v>
          </cell>
          <cell r="I935">
            <v>100</v>
          </cell>
          <cell r="M935">
            <v>28790</v>
          </cell>
        </row>
        <row r="936">
          <cell r="C936" t="str">
            <v>EXPENDITURE</v>
          </cell>
          <cell r="H936">
            <v>1100</v>
          </cell>
          <cell r="I936">
            <v>100</v>
          </cell>
          <cell r="M936">
            <v>26153</v>
          </cell>
        </row>
        <row r="937">
          <cell r="C937" t="str">
            <v>EXPENDITURE</v>
          </cell>
          <cell r="H937">
            <v>1100</v>
          </cell>
          <cell r="I937">
            <v>100</v>
          </cell>
          <cell r="M937">
            <v>59305</v>
          </cell>
        </row>
        <row r="938">
          <cell r="C938" t="str">
            <v>EXPENDITURE</v>
          </cell>
          <cell r="H938">
            <v>1100</v>
          </cell>
          <cell r="I938">
            <v>100</v>
          </cell>
          <cell r="M938">
            <v>0</v>
          </cell>
        </row>
        <row r="939">
          <cell r="C939" t="str">
            <v>EXPENDITURE</v>
          </cell>
          <cell r="H939">
            <v>1100</v>
          </cell>
          <cell r="I939">
            <v>100</v>
          </cell>
          <cell r="M939">
            <v>21487</v>
          </cell>
        </row>
        <row r="940">
          <cell r="C940" t="str">
            <v>EXPENDITURE</v>
          </cell>
          <cell r="H940">
            <v>1100</v>
          </cell>
          <cell r="I940">
            <v>100</v>
          </cell>
          <cell r="M940">
            <v>36455</v>
          </cell>
        </row>
        <row r="941">
          <cell r="C941" t="str">
            <v>EXPENDITURE</v>
          </cell>
          <cell r="H941">
            <v>1100</v>
          </cell>
          <cell r="I941">
            <v>100</v>
          </cell>
          <cell r="M941">
            <v>22562</v>
          </cell>
        </row>
        <row r="942">
          <cell r="C942" t="str">
            <v>EXPENDITURE</v>
          </cell>
          <cell r="H942">
            <v>1100</v>
          </cell>
          <cell r="I942">
            <v>100</v>
          </cell>
          <cell r="M942">
            <v>18359</v>
          </cell>
        </row>
        <row r="943">
          <cell r="C943" t="str">
            <v>EXPENDITURE</v>
          </cell>
          <cell r="H943">
            <v>1100</v>
          </cell>
          <cell r="I943">
            <v>100</v>
          </cell>
          <cell r="M943">
            <v>22077</v>
          </cell>
        </row>
        <row r="944">
          <cell r="C944" t="str">
            <v>EXPENDITURE</v>
          </cell>
          <cell r="H944">
            <v>1100</v>
          </cell>
          <cell r="I944">
            <v>100</v>
          </cell>
          <cell r="M944">
            <v>27416</v>
          </cell>
        </row>
        <row r="945">
          <cell r="C945" t="str">
            <v>EXPENDITURE</v>
          </cell>
          <cell r="H945">
            <v>1100</v>
          </cell>
          <cell r="I945">
            <v>100</v>
          </cell>
          <cell r="M945">
            <v>17583</v>
          </cell>
        </row>
        <row r="946">
          <cell r="C946" t="str">
            <v>EXPENDITURE</v>
          </cell>
          <cell r="H946">
            <v>1100</v>
          </cell>
          <cell r="I946">
            <v>100</v>
          </cell>
          <cell r="M946">
            <v>19926</v>
          </cell>
        </row>
        <row r="947">
          <cell r="C947" t="str">
            <v>EXPENDITURE</v>
          </cell>
          <cell r="H947">
            <v>1100</v>
          </cell>
          <cell r="I947">
            <v>100</v>
          </cell>
          <cell r="M947">
            <v>23909</v>
          </cell>
        </row>
        <row r="948">
          <cell r="C948" t="str">
            <v>EXPENDITURE</v>
          </cell>
          <cell r="H948">
            <v>1100</v>
          </cell>
          <cell r="I948">
            <v>100</v>
          </cell>
          <cell r="M948">
            <v>23528</v>
          </cell>
        </row>
        <row r="949">
          <cell r="C949" t="str">
            <v>EXPENDITURE</v>
          </cell>
          <cell r="H949">
            <v>1100</v>
          </cell>
          <cell r="I949">
            <v>100</v>
          </cell>
          <cell r="M949">
            <v>17518</v>
          </cell>
        </row>
        <row r="950">
          <cell r="C950" t="str">
            <v>EXPENDITURE</v>
          </cell>
          <cell r="H950">
            <v>1100</v>
          </cell>
          <cell r="I950">
            <v>100</v>
          </cell>
          <cell r="M950">
            <v>19943</v>
          </cell>
        </row>
        <row r="951">
          <cell r="C951" t="str">
            <v>EXPENDITURE</v>
          </cell>
          <cell r="H951">
            <v>1100</v>
          </cell>
          <cell r="I951">
            <v>100</v>
          </cell>
          <cell r="M951">
            <v>18468</v>
          </cell>
        </row>
        <row r="952">
          <cell r="C952" t="str">
            <v>EXPENDITURE</v>
          </cell>
          <cell r="H952">
            <v>1100</v>
          </cell>
          <cell r="I952">
            <v>100</v>
          </cell>
          <cell r="M952">
            <v>0</v>
          </cell>
        </row>
        <row r="953">
          <cell r="C953" t="str">
            <v>EXPENDITURE</v>
          </cell>
          <cell r="H953">
            <v>1100</v>
          </cell>
          <cell r="I953">
            <v>100</v>
          </cell>
          <cell r="M953">
            <v>0</v>
          </cell>
        </row>
        <row r="954">
          <cell r="C954" t="str">
            <v>EXPENDITURE</v>
          </cell>
          <cell r="H954">
            <v>1100</v>
          </cell>
          <cell r="I954">
            <v>100</v>
          </cell>
          <cell r="M954">
            <v>0</v>
          </cell>
        </row>
        <row r="955">
          <cell r="C955" t="str">
            <v>EXPENDITURE</v>
          </cell>
          <cell r="H955">
            <v>1100</v>
          </cell>
          <cell r="I955">
            <v>100</v>
          </cell>
          <cell r="M955">
            <v>0</v>
          </cell>
        </row>
        <row r="956">
          <cell r="C956" t="str">
            <v>EXPENDITURE</v>
          </cell>
          <cell r="H956">
            <v>1100</v>
          </cell>
          <cell r="I956">
            <v>100</v>
          </cell>
          <cell r="M956">
            <v>0</v>
          </cell>
        </row>
        <row r="957">
          <cell r="C957" t="str">
            <v>EXPENDITURE</v>
          </cell>
          <cell r="H957">
            <v>1100</v>
          </cell>
          <cell r="I957">
            <v>100</v>
          </cell>
          <cell r="M957">
            <v>0</v>
          </cell>
        </row>
        <row r="958">
          <cell r="C958" t="str">
            <v>EXPENDITURE</v>
          </cell>
          <cell r="H958">
            <v>1100</v>
          </cell>
          <cell r="I958">
            <v>100</v>
          </cell>
          <cell r="M958">
            <v>0</v>
          </cell>
        </row>
        <row r="959">
          <cell r="C959" t="str">
            <v>EXPENDITURE</v>
          </cell>
          <cell r="H959">
            <v>1100</v>
          </cell>
          <cell r="I959">
            <v>100</v>
          </cell>
          <cell r="M959">
            <v>0</v>
          </cell>
        </row>
        <row r="960">
          <cell r="C960" t="str">
            <v>EXPENDITURE</v>
          </cell>
          <cell r="H960">
            <v>1100</v>
          </cell>
          <cell r="I960" t="str">
            <v>100</v>
          </cell>
          <cell r="M960">
            <v>2624</v>
          </cell>
        </row>
        <row r="961">
          <cell r="C961" t="str">
            <v>EXPENDITURE</v>
          </cell>
          <cell r="H961">
            <v>1100</v>
          </cell>
          <cell r="I961" t="str">
            <v>100</v>
          </cell>
          <cell r="M961">
            <v>656</v>
          </cell>
        </row>
        <row r="962">
          <cell r="C962" t="str">
            <v>EXPENDITURE</v>
          </cell>
          <cell r="H962">
            <v>1100</v>
          </cell>
          <cell r="I962" t="str">
            <v>100</v>
          </cell>
          <cell r="M962">
            <v>196</v>
          </cell>
        </row>
        <row r="963">
          <cell r="C963" t="str">
            <v>EXPENDITURE</v>
          </cell>
          <cell r="H963">
            <v>1100</v>
          </cell>
          <cell r="I963">
            <v>100</v>
          </cell>
          <cell r="M963">
            <v>0</v>
          </cell>
        </row>
        <row r="964">
          <cell r="C964" t="str">
            <v>EXPENDITURE</v>
          </cell>
          <cell r="H964">
            <v>1100</v>
          </cell>
          <cell r="I964">
            <v>100</v>
          </cell>
          <cell r="M964">
            <v>563</v>
          </cell>
        </row>
        <row r="965">
          <cell r="C965" t="str">
            <v>EXPENDITURE</v>
          </cell>
          <cell r="H965">
            <v>1100</v>
          </cell>
          <cell r="I965">
            <v>100</v>
          </cell>
          <cell r="M965">
            <v>0</v>
          </cell>
        </row>
        <row r="966">
          <cell r="C966" t="str">
            <v>EXPENDITURE</v>
          </cell>
          <cell r="H966">
            <v>1100</v>
          </cell>
          <cell r="I966">
            <v>100</v>
          </cell>
          <cell r="M966">
            <v>5250</v>
          </cell>
        </row>
        <row r="967">
          <cell r="C967" t="str">
            <v>EXPENDITURE</v>
          </cell>
          <cell r="H967">
            <v>1100</v>
          </cell>
          <cell r="I967">
            <v>100</v>
          </cell>
          <cell r="M967">
            <v>12520</v>
          </cell>
        </row>
        <row r="968">
          <cell r="C968" t="str">
            <v>EXPENDITURE</v>
          </cell>
          <cell r="H968">
            <v>1100</v>
          </cell>
          <cell r="I968">
            <v>100</v>
          </cell>
          <cell r="M968">
            <v>0</v>
          </cell>
        </row>
        <row r="969">
          <cell r="C969" t="str">
            <v>EXPENDITURE</v>
          </cell>
          <cell r="H969">
            <v>1100</v>
          </cell>
          <cell r="I969">
            <v>100</v>
          </cell>
          <cell r="M969">
            <v>0</v>
          </cell>
        </row>
        <row r="970">
          <cell r="C970" t="str">
            <v>EXPENDITURE</v>
          </cell>
          <cell r="H970">
            <v>1100</v>
          </cell>
          <cell r="I970">
            <v>100</v>
          </cell>
          <cell r="M970">
            <v>0</v>
          </cell>
        </row>
        <row r="971">
          <cell r="C971" t="str">
            <v>EXPENDITURE</v>
          </cell>
          <cell r="H971">
            <v>1100</v>
          </cell>
          <cell r="I971">
            <v>100</v>
          </cell>
          <cell r="M971">
            <v>10497</v>
          </cell>
        </row>
        <row r="972">
          <cell r="C972" t="str">
            <v>EXPENDITURE</v>
          </cell>
          <cell r="H972">
            <v>1100</v>
          </cell>
          <cell r="I972">
            <v>100</v>
          </cell>
          <cell r="M972">
            <v>0</v>
          </cell>
        </row>
        <row r="973">
          <cell r="C973" t="str">
            <v>EXPENDITURE</v>
          </cell>
          <cell r="H973">
            <v>1100</v>
          </cell>
          <cell r="I973">
            <v>100</v>
          </cell>
          <cell r="M973">
            <v>0</v>
          </cell>
        </row>
        <row r="974">
          <cell r="C974" t="str">
            <v>EXPENDITURE</v>
          </cell>
          <cell r="H974">
            <v>1100</v>
          </cell>
          <cell r="I974">
            <v>100</v>
          </cell>
          <cell r="M974">
            <v>0</v>
          </cell>
        </row>
        <row r="975">
          <cell r="C975" t="str">
            <v>EXPENDITURE</v>
          </cell>
          <cell r="H975">
            <v>1100</v>
          </cell>
          <cell r="I975">
            <v>100</v>
          </cell>
          <cell r="M975">
            <v>0</v>
          </cell>
        </row>
        <row r="976">
          <cell r="C976" t="str">
            <v>EXPENDITURE</v>
          </cell>
          <cell r="H976">
            <v>1100</v>
          </cell>
          <cell r="I976">
            <v>100</v>
          </cell>
          <cell r="M976">
            <v>0</v>
          </cell>
        </row>
        <row r="977">
          <cell r="C977" t="str">
            <v>EXPENDITURE</v>
          </cell>
          <cell r="H977">
            <v>1100</v>
          </cell>
          <cell r="I977">
            <v>100</v>
          </cell>
          <cell r="M977">
            <v>0</v>
          </cell>
        </row>
        <row r="978">
          <cell r="C978" t="str">
            <v>EXPENDITURE</v>
          </cell>
          <cell r="H978">
            <v>1100</v>
          </cell>
          <cell r="I978">
            <v>100</v>
          </cell>
          <cell r="M978">
            <v>0</v>
          </cell>
        </row>
        <row r="979">
          <cell r="C979" t="str">
            <v>EXPENDITURE</v>
          </cell>
          <cell r="H979">
            <v>1100</v>
          </cell>
          <cell r="I979">
            <v>100</v>
          </cell>
          <cell r="M979">
            <v>0</v>
          </cell>
        </row>
        <row r="980">
          <cell r="C980" t="str">
            <v>EXPENDITURE</v>
          </cell>
          <cell r="H980">
            <v>1100</v>
          </cell>
          <cell r="I980">
            <v>100</v>
          </cell>
          <cell r="M980">
            <v>0</v>
          </cell>
        </row>
        <row r="981">
          <cell r="C981" t="str">
            <v>EXPENDITURE</v>
          </cell>
          <cell r="H981">
            <v>1100</v>
          </cell>
          <cell r="I981">
            <v>100</v>
          </cell>
          <cell r="M981">
            <v>0</v>
          </cell>
        </row>
        <row r="982">
          <cell r="C982" t="str">
            <v>EXPENDITURE</v>
          </cell>
          <cell r="H982">
            <v>1100</v>
          </cell>
          <cell r="I982">
            <v>100</v>
          </cell>
          <cell r="M982">
            <v>12806</v>
          </cell>
        </row>
        <row r="983">
          <cell r="C983" t="str">
            <v>EXPENDITURE</v>
          </cell>
          <cell r="H983">
            <v>1100</v>
          </cell>
          <cell r="I983">
            <v>100</v>
          </cell>
          <cell r="M983">
            <v>0</v>
          </cell>
        </row>
        <row r="984">
          <cell r="C984" t="str">
            <v>EXPENDITURE</v>
          </cell>
          <cell r="H984">
            <v>1100</v>
          </cell>
          <cell r="I984">
            <v>100</v>
          </cell>
          <cell r="M984">
            <v>0</v>
          </cell>
        </row>
        <row r="985">
          <cell r="C985" t="str">
            <v>EXPENDITURE</v>
          </cell>
          <cell r="H985">
            <v>1100</v>
          </cell>
          <cell r="I985" t="str">
            <v>100</v>
          </cell>
          <cell r="M985">
            <v>3351</v>
          </cell>
        </row>
        <row r="986">
          <cell r="C986" t="str">
            <v>EXPENDITURE</v>
          </cell>
          <cell r="H986">
            <v>1100</v>
          </cell>
          <cell r="I986" t="str">
            <v>100</v>
          </cell>
          <cell r="M986">
            <v>15631</v>
          </cell>
        </row>
        <row r="987">
          <cell r="C987" t="str">
            <v>EXPENDITURE</v>
          </cell>
          <cell r="H987">
            <v>1100</v>
          </cell>
          <cell r="I987">
            <v>100</v>
          </cell>
          <cell r="M987">
            <v>0</v>
          </cell>
        </row>
        <row r="988">
          <cell r="C988" t="str">
            <v>EXPENDITURE</v>
          </cell>
          <cell r="H988">
            <v>1100</v>
          </cell>
          <cell r="I988">
            <v>100</v>
          </cell>
          <cell r="M988">
            <v>0</v>
          </cell>
        </row>
        <row r="989">
          <cell r="C989" t="str">
            <v>EXPENDITURE</v>
          </cell>
          <cell r="H989">
            <v>1100</v>
          </cell>
          <cell r="I989">
            <v>100</v>
          </cell>
          <cell r="M989">
            <v>0</v>
          </cell>
        </row>
        <row r="990">
          <cell r="C990" t="str">
            <v>EXPENDITURE</v>
          </cell>
          <cell r="H990">
            <v>1100</v>
          </cell>
          <cell r="I990">
            <v>100</v>
          </cell>
          <cell r="M990">
            <v>288</v>
          </cell>
        </row>
        <row r="991">
          <cell r="C991" t="str">
            <v>EXPENDITURE</v>
          </cell>
          <cell r="H991">
            <v>1100</v>
          </cell>
          <cell r="I991">
            <v>100</v>
          </cell>
          <cell r="M991">
            <v>0</v>
          </cell>
        </row>
        <row r="992">
          <cell r="C992" t="str">
            <v>EXPENDITURE</v>
          </cell>
          <cell r="H992">
            <v>1100</v>
          </cell>
          <cell r="I992">
            <v>100</v>
          </cell>
          <cell r="M992">
            <v>0</v>
          </cell>
        </row>
        <row r="993">
          <cell r="C993" t="str">
            <v>EXPENDITURE</v>
          </cell>
          <cell r="H993">
            <v>1100</v>
          </cell>
          <cell r="I993">
            <v>100</v>
          </cell>
          <cell r="M993">
            <v>35698</v>
          </cell>
        </row>
        <row r="994">
          <cell r="C994" t="str">
            <v>EXPENDITURE</v>
          </cell>
          <cell r="H994">
            <v>1100</v>
          </cell>
          <cell r="I994">
            <v>200</v>
          </cell>
          <cell r="M994">
            <v>0</v>
          </cell>
        </row>
        <row r="995">
          <cell r="C995" t="str">
            <v>EXPENDITURE</v>
          </cell>
          <cell r="H995">
            <v>1100</v>
          </cell>
          <cell r="I995">
            <v>200</v>
          </cell>
          <cell r="M995">
            <v>217206</v>
          </cell>
        </row>
        <row r="996">
          <cell r="C996" t="str">
            <v>EXPENDITURE</v>
          </cell>
          <cell r="H996">
            <v>1100</v>
          </cell>
          <cell r="I996">
            <v>200</v>
          </cell>
          <cell r="M996">
            <v>139735</v>
          </cell>
        </row>
        <row r="997">
          <cell r="C997" t="str">
            <v>EXPENDITURE</v>
          </cell>
          <cell r="H997">
            <v>1100</v>
          </cell>
          <cell r="I997">
            <v>200</v>
          </cell>
          <cell r="M997">
            <v>167975</v>
          </cell>
        </row>
        <row r="998">
          <cell r="C998" t="str">
            <v>EXPENDITURE</v>
          </cell>
          <cell r="H998">
            <v>1100</v>
          </cell>
          <cell r="I998">
            <v>200</v>
          </cell>
          <cell r="M998">
            <v>68168</v>
          </cell>
        </row>
        <row r="999">
          <cell r="C999" t="str">
            <v>EXPENDITURE</v>
          </cell>
          <cell r="H999">
            <v>1100</v>
          </cell>
          <cell r="I999">
            <v>200</v>
          </cell>
          <cell r="M999">
            <v>147127</v>
          </cell>
        </row>
        <row r="1000">
          <cell r="C1000" t="str">
            <v>EXPENDITURE</v>
          </cell>
          <cell r="H1000">
            <v>1100</v>
          </cell>
          <cell r="I1000">
            <v>200</v>
          </cell>
          <cell r="M1000">
            <v>163646</v>
          </cell>
        </row>
        <row r="1001">
          <cell r="C1001" t="str">
            <v>EXPENDITURE</v>
          </cell>
          <cell r="H1001">
            <v>1100</v>
          </cell>
          <cell r="I1001">
            <v>200</v>
          </cell>
          <cell r="M1001">
            <v>135698</v>
          </cell>
        </row>
        <row r="1002">
          <cell r="C1002" t="str">
            <v>EXPENDITURE</v>
          </cell>
          <cell r="H1002">
            <v>1100</v>
          </cell>
          <cell r="I1002">
            <v>200</v>
          </cell>
          <cell r="M1002">
            <v>125099</v>
          </cell>
        </row>
        <row r="1003">
          <cell r="C1003" t="str">
            <v>EXPENDITURE</v>
          </cell>
          <cell r="H1003">
            <v>1100</v>
          </cell>
          <cell r="I1003">
            <v>200</v>
          </cell>
          <cell r="M1003">
            <v>253403</v>
          </cell>
        </row>
        <row r="1004">
          <cell r="C1004" t="str">
            <v>EXPENDITURE</v>
          </cell>
          <cell r="H1004">
            <v>1100</v>
          </cell>
          <cell r="I1004">
            <v>200</v>
          </cell>
          <cell r="M1004">
            <v>39915</v>
          </cell>
        </row>
        <row r="1005">
          <cell r="C1005" t="str">
            <v>EXPENDITURE</v>
          </cell>
          <cell r="H1005">
            <v>1100</v>
          </cell>
          <cell r="I1005">
            <v>200</v>
          </cell>
          <cell r="M1005">
            <v>152601</v>
          </cell>
        </row>
        <row r="1006">
          <cell r="C1006" t="str">
            <v>EXPENDITURE</v>
          </cell>
          <cell r="H1006">
            <v>1100</v>
          </cell>
          <cell r="I1006">
            <v>200</v>
          </cell>
          <cell r="M1006">
            <v>91475</v>
          </cell>
        </row>
        <row r="1007">
          <cell r="C1007" t="str">
            <v>EXPENDITURE</v>
          </cell>
          <cell r="H1007">
            <v>1100</v>
          </cell>
          <cell r="I1007">
            <v>200</v>
          </cell>
          <cell r="M1007">
            <v>149786</v>
          </cell>
        </row>
        <row r="1008">
          <cell r="C1008" t="str">
            <v>EXPENDITURE</v>
          </cell>
          <cell r="H1008">
            <v>1100</v>
          </cell>
          <cell r="I1008">
            <v>200</v>
          </cell>
          <cell r="M1008">
            <v>142316</v>
          </cell>
        </row>
        <row r="1009">
          <cell r="C1009" t="str">
            <v>EXPENDITURE</v>
          </cell>
          <cell r="H1009">
            <v>1100</v>
          </cell>
          <cell r="I1009">
            <v>200</v>
          </cell>
          <cell r="M1009">
            <v>160167</v>
          </cell>
        </row>
        <row r="1010">
          <cell r="C1010" t="str">
            <v>EXPENDITURE</v>
          </cell>
          <cell r="H1010">
            <v>1100</v>
          </cell>
          <cell r="I1010">
            <v>200</v>
          </cell>
          <cell r="M1010">
            <v>146330</v>
          </cell>
        </row>
        <row r="1011">
          <cell r="C1011" t="str">
            <v>EXPENDITURE</v>
          </cell>
          <cell r="H1011">
            <v>1100</v>
          </cell>
          <cell r="I1011">
            <v>200</v>
          </cell>
          <cell r="M1011">
            <v>136335</v>
          </cell>
        </row>
        <row r="1012">
          <cell r="C1012" t="str">
            <v>EXPENDITURE</v>
          </cell>
          <cell r="H1012">
            <v>1100</v>
          </cell>
          <cell r="I1012">
            <v>200</v>
          </cell>
          <cell r="M1012">
            <v>147847</v>
          </cell>
        </row>
        <row r="1013">
          <cell r="C1013" t="str">
            <v>EXPENDITURE</v>
          </cell>
          <cell r="H1013">
            <v>1100</v>
          </cell>
          <cell r="I1013">
            <v>200</v>
          </cell>
          <cell r="M1013">
            <v>104674</v>
          </cell>
        </row>
        <row r="1014">
          <cell r="C1014" t="str">
            <v>EXPENDITURE</v>
          </cell>
          <cell r="H1014">
            <v>1100</v>
          </cell>
          <cell r="I1014">
            <v>200</v>
          </cell>
          <cell r="M1014">
            <v>154697</v>
          </cell>
        </row>
        <row r="1015">
          <cell r="C1015" t="str">
            <v>EXPENDITURE</v>
          </cell>
          <cell r="H1015">
            <v>1100</v>
          </cell>
          <cell r="I1015">
            <v>200</v>
          </cell>
          <cell r="M1015">
            <v>88659</v>
          </cell>
        </row>
        <row r="1016">
          <cell r="C1016" t="str">
            <v>EXPENDITURE</v>
          </cell>
          <cell r="H1016">
            <v>1100</v>
          </cell>
          <cell r="I1016">
            <v>200</v>
          </cell>
          <cell r="M1016">
            <v>138639</v>
          </cell>
        </row>
        <row r="1017">
          <cell r="C1017" t="str">
            <v>EXPENDITURE</v>
          </cell>
          <cell r="H1017">
            <v>1100</v>
          </cell>
          <cell r="I1017">
            <v>200</v>
          </cell>
          <cell r="M1017">
            <v>110538</v>
          </cell>
        </row>
        <row r="1018">
          <cell r="C1018" t="str">
            <v>EXPENDITURE</v>
          </cell>
          <cell r="H1018">
            <v>1100</v>
          </cell>
          <cell r="I1018">
            <v>200</v>
          </cell>
          <cell r="M1018">
            <v>178602</v>
          </cell>
        </row>
        <row r="1019">
          <cell r="C1019" t="str">
            <v>EXPENDITURE</v>
          </cell>
          <cell r="H1019">
            <v>1100</v>
          </cell>
          <cell r="I1019">
            <v>200</v>
          </cell>
          <cell r="M1019">
            <v>163096</v>
          </cell>
        </row>
        <row r="1020">
          <cell r="C1020" t="str">
            <v>EXPENDITURE</v>
          </cell>
          <cell r="H1020">
            <v>1100</v>
          </cell>
          <cell r="I1020">
            <v>200</v>
          </cell>
          <cell r="M1020">
            <v>146285</v>
          </cell>
        </row>
        <row r="1021">
          <cell r="C1021" t="str">
            <v>EXPENDITURE</v>
          </cell>
          <cell r="H1021">
            <v>1100</v>
          </cell>
          <cell r="I1021">
            <v>200</v>
          </cell>
          <cell r="M1021">
            <v>88455</v>
          </cell>
        </row>
        <row r="1022">
          <cell r="C1022" t="str">
            <v>EXPENDITURE</v>
          </cell>
          <cell r="H1022">
            <v>1100</v>
          </cell>
          <cell r="I1022">
            <v>200</v>
          </cell>
          <cell r="M1022">
            <v>7922</v>
          </cell>
        </row>
        <row r="1023">
          <cell r="C1023" t="str">
            <v>EXPENDITURE</v>
          </cell>
          <cell r="H1023">
            <v>1100</v>
          </cell>
          <cell r="I1023">
            <v>200</v>
          </cell>
          <cell r="M1023">
            <v>0</v>
          </cell>
        </row>
        <row r="1024">
          <cell r="C1024" t="str">
            <v>EXPENDITURE</v>
          </cell>
          <cell r="H1024">
            <v>1100</v>
          </cell>
          <cell r="I1024">
            <v>200</v>
          </cell>
          <cell r="M1024">
            <v>84813</v>
          </cell>
        </row>
        <row r="1025">
          <cell r="C1025" t="str">
            <v>EXPENDITURE</v>
          </cell>
          <cell r="H1025">
            <v>1100</v>
          </cell>
          <cell r="I1025">
            <v>200</v>
          </cell>
          <cell r="M1025">
            <v>108178</v>
          </cell>
        </row>
        <row r="1026">
          <cell r="C1026" t="str">
            <v>EXPENDITURE</v>
          </cell>
          <cell r="H1026">
            <v>1100</v>
          </cell>
          <cell r="I1026">
            <v>200</v>
          </cell>
          <cell r="M1026">
            <v>82052</v>
          </cell>
        </row>
        <row r="1027">
          <cell r="C1027" t="str">
            <v>EXPENDITURE</v>
          </cell>
          <cell r="H1027">
            <v>1100</v>
          </cell>
          <cell r="I1027">
            <v>200</v>
          </cell>
          <cell r="M1027">
            <v>67297</v>
          </cell>
        </row>
        <row r="1028">
          <cell r="C1028" t="str">
            <v>EXPENDITURE</v>
          </cell>
          <cell r="H1028">
            <v>1100</v>
          </cell>
          <cell r="I1028">
            <v>200</v>
          </cell>
          <cell r="M1028">
            <v>93588</v>
          </cell>
        </row>
        <row r="1029">
          <cell r="C1029" t="str">
            <v>EXPENDITURE</v>
          </cell>
          <cell r="H1029">
            <v>1100</v>
          </cell>
          <cell r="I1029">
            <v>200</v>
          </cell>
          <cell r="M1029">
            <v>50226</v>
          </cell>
        </row>
        <row r="1030">
          <cell r="C1030" t="str">
            <v>EXPENDITURE</v>
          </cell>
          <cell r="H1030">
            <v>1100</v>
          </cell>
          <cell r="I1030">
            <v>200</v>
          </cell>
          <cell r="M1030">
            <v>68730</v>
          </cell>
        </row>
        <row r="1031">
          <cell r="C1031" t="str">
            <v>EXPENDITURE</v>
          </cell>
          <cell r="H1031">
            <v>1100</v>
          </cell>
          <cell r="I1031">
            <v>200</v>
          </cell>
          <cell r="M1031">
            <v>148889</v>
          </cell>
        </row>
        <row r="1032">
          <cell r="C1032" t="str">
            <v>EXPENDITURE</v>
          </cell>
          <cell r="H1032">
            <v>1100</v>
          </cell>
          <cell r="I1032">
            <v>200</v>
          </cell>
          <cell r="M1032">
            <v>58548</v>
          </cell>
        </row>
        <row r="1033">
          <cell r="C1033" t="str">
            <v>EXPENDITURE</v>
          </cell>
          <cell r="H1033">
            <v>1100</v>
          </cell>
          <cell r="I1033">
            <v>200</v>
          </cell>
          <cell r="M1033">
            <v>79603</v>
          </cell>
        </row>
        <row r="1034">
          <cell r="C1034" t="str">
            <v>EXPENDITURE</v>
          </cell>
          <cell r="H1034">
            <v>1100</v>
          </cell>
          <cell r="I1034">
            <v>200</v>
          </cell>
          <cell r="M1034">
            <v>89105</v>
          </cell>
        </row>
        <row r="1035">
          <cell r="C1035" t="str">
            <v>EXPENDITURE</v>
          </cell>
          <cell r="H1035">
            <v>1100</v>
          </cell>
          <cell r="I1035">
            <v>200</v>
          </cell>
          <cell r="M1035">
            <v>130940</v>
          </cell>
        </row>
        <row r="1036">
          <cell r="C1036" t="str">
            <v>EXPENDITURE</v>
          </cell>
          <cell r="H1036">
            <v>1100</v>
          </cell>
          <cell r="I1036">
            <v>200</v>
          </cell>
          <cell r="M1036">
            <v>139224</v>
          </cell>
        </row>
        <row r="1037">
          <cell r="C1037" t="str">
            <v>EXPENDITURE</v>
          </cell>
          <cell r="H1037">
            <v>1100</v>
          </cell>
          <cell r="I1037">
            <v>200</v>
          </cell>
          <cell r="M1037">
            <v>70</v>
          </cell>
        </row>
        <row r="1038">
          <cell r="C1038" t="str">
            <v>EXPENDITURE</v>
          </cell>
          <cell r="H1038">
            <v>1100</v>
          </cell>
          <cell r="I1038">
            <v>200</v>
          </cell>
          <cell r="M1038">
            <v>164421</v>
          </cell>
        </row>
        <row r="1039">
          <cell r="C1039" t="str">
            <v>EXPENDITURE</v>
          </cell>
          <cell r="H1039">
            <v>1100</v>
          </cell>
          <cell r="I1039">
            <v>200</v>
          </cell>
          <cell r="M1039">
            <v>1337</v>
          </cell>
        </row>
        <row r="1040">
          <cell r="C1040" t="str">
            <v>EXPENDITURE</v>
          </cell>
          <cell r="H1040">
            <v>1100</v>
          </cell>
          <cell r="I1040">
            <v>200</v>
          </cell>
          <cell r="M1040">
            <v>235</v>
          </cell>
        </row>
        <row r="1041">
          <cell r="C1041" t="str">
            <v>EXPENDITURE</v>
          </cell>
          <cell r="H1041">
            <v>1100</v>
          </cell>
          <cell r="I1041">
            <v>200</v>
          </cell>
          <cell r="M1041">
            <v>0</v>
          </cell>
        </row>
        <row r="1042">
          <cell r="C1042" t="str">
            <v>EXPENDITURE</v>
          </cell>
          <cell r="H1042">
            <v>1100</v>
          </cell>
          <cell r="I1042">
            <v>200</v>
          </cell>
          <cell r="M1042">
            <v>-17845</v>
          </cell>
        </row>
        <row r="1043">
          <cell r="C1043" t="str">
            <v>EXPENDITURE</v>
          </cell>
          <cell r="H1043">
            <v>1100</v>
          </cell>
          <cell r="I1043">
            <v>200</v>
          </cell>
          <cell r="M1043">
            <v>0</v>
          </cell>
        </row>
        <row r="1044">
          <cell r="C1044" t="str">
            <v>EXPENDITURE</v>
          </cell>
          <cell r="H1044">
            <v>1100</v>
          </cell>
          <cell r="I1044">
            <v>200</v>
          </cell>
          <cell r="M1044">
            <v>0</v>
          </cell>
        </row>
        <row r="1045">
          <cell r="C1045" t="str">
            <v>EXPENDITURE</v>
          </cell>
          <cell r="H1045">
            <v>1100</v>
          </cell>
          <cell r="I1045">
            <v>200</v>
          </cell>
          <cell r="M1045">
            <v>18</v>
          </cell>
        </row>
        <row r="1046">
          <cell r="C1046" t="str">
            <v>EXPENDITURE</v>
          </cell>
          <cell r="H1046">
            <v>1100</v>
          </cell>
          <cell r="I1046">
            <v>200</v>
          </cell>
          <cell r="M1046">
            <v>0</v>
          </cell>
        </row>
        <row r="1047">
          <cell r="C1047" t="str">
            <v>EXPENDITURE</v>
          </cell>
          <cell r="H1047">
            <v>1100</v>
          </cell>
          <cell r="I1047">
            <v>200</v>
          </cell>
          <cell r="M1047">
            <v>0</v>
          </cell>
        </row>
        <row r="1048">
          <cell r="C1048" t="str">
            <v>EXPENDITURE</v>
          </cell>
          <cell r="H1048">
            <v>1100</v>
          </cell>
          <cell r="I1048">
            <v>200</v>
          </cell>
          <cell r="M1048">
            <v>0</v>
          </cell>
        </row>
        <row r="1049">
          <cell r="C1049" t="str">
            <v>EXPENDITURE</v>
          </cell>
          <cell r="H1049">
            <v>1100</v>
          </cell>
          <cell r="I1049">
            <v>200</v>
          </cell>
          <cell r="M1049">
            <v>0</v>
          </cell>
        </row>
        <row r="1050">
          <cell r="C1050" t="str">
            <v>EXPENDITURE</v>
          </cell>
          <cell r="H1050">
            <v>1100</v>
          </cell>
          <cell r="I1050">
            <v>200</v>
          </cell>
          <cell r="M1050">
            <v>0</v>
          </cell>
        </row>
        <row r="1051">
          <cell r="C1051" t="str">
            <v>EXPENDITURE</v>
          </cell>
          <cell r="H1051">
            <v>1100</v>
          </cell>
          <cell r="I1051">
            <v>200</v>
          </cell>
          <cell r="M1051">
            <v>0</v>
          </cell>
        </row>
        <row r="1052">
          <cell r="C1052" t="str">
            <v>EXPENDITURE</v>
          </cell>
          <cell r="H1052">
            <v>1100</v>
          </cell>
          <cell r="I1052">
            <v>200</v>
          </cell>
          <cell r="M1052">
            <v>0</v>
          </cell>
        </row>
        <row r="1053">
          <cell r="C1053" t="str">
            <v>EXPENDITURE</v>
          </cell>
          <cell r="H1053">
            <v>1100</v>
          </cell>
          <cell r="I1053">
            <v>200</v>
          </cell>
          <cell r="M1053">
            <v>0</v>
          </cell>
        </row>
        <row r="1054">
          <cell r="C1054" t="str">
            <v>EXPENDITURE</v>
          </cell>
          <cell r="H1054">
            <v>1100</v>
          </cell>
          <cell r="I1054">
            <v>200</v>
          </cell>
          <cell r="M1054">
            <v>0</v>
          </cell>
        </row>
        <row r="1055">
          <cell r="C1055" t="str">
            <v>EXPENDITURE</v>
          </cell>
          <cell r="H1055">
            <v>1100</v>
          </cell>
          <cell r="I1055">
            <v>200</v>
          </cell>
          <cell r="M1055">
            <v>0</v>
          </cell>
        </row>
        <row r="1056">
          <cell r="C1056" t="str">
            <v>EXPENDITURE</v>
          </cell>
          <cell r="H1056">
            <v>1100</v>
          </cell>
          <cell r="I1056">
            <v>200</v>
          </cell>
          <cell r="M1056">
            <v>0</v>
          </cell>
        </row>
        <row r="1057">
          <cell r="C1057" t="str">
            <v>EXPENDITURE</v>
          </cell>
          <cell r="H1057">
            <v>1100</v>
          </cell>
          <cell r="I1057">
            <v>200</v>
          </cell>
          <cell r="M1057">
            <v>-1</v>
          </cell>
        </row>
        <row r="1058">
          <cell r="C1058" t="str">
            <v>EXPENDITURE</v>
          </cell>
          <cell r="H1058">
            <v>1100</v>
          </cell>
          <cell r="I1058">
            <v>200</v>
          </cell>
          <cell r="M1058">
            <v>0</v>
          </cell>
        </row>
        <row r="1059">
          <cell r="C1059" t="str">
            <v>EXPENDITURE</v>
          </cell>
          <cell r="H1059">
            <v>1100</v>
          </cell>
          <cell r="I1059">
            <v>200</v>
          </cell>
          <cell r="M1059">
            <v>40</v>
          </cell>
        </row>
        <row r="1060">
          <cell r="C1060" t="str">
            <v>EXPENDITURE</v>
          </cell>
          <cell r="H1060">
            <v>1100</v>
          </cell>
          <cell r="I1060">
            <v>200</v>
          </cell>
          <cell r="M1060">
            <v>0</v>
          </cell>
        </row>
        <row r="1061">
          <cell r="C1061" t="str">
            <v>EXPENDITURE</v>
          </cell>
          <cell r="H1061">
            <v>1100</v>
          </cell>
          <cell r="I1061">
            <v>200</v>
          </cell>
          <cell r="M1061">
            <v>33</v>
          </cell>
        </row>
        <row r="1062">
          <cell r="C1062" t="str">
            <v>EXPENDITURE</v>
          </cell>
          <cell r="H1062">
            <v>1100</v>
          </cell>
          <cell r="I1062">
            <v>200</v>
          </cell>
          <cell r="M1062">
            <v>17</v>
          </cell>
        </row>
        <row r="1063">
          <cell r="C1063" t="str">
            <v>EXPENDITURE</v>
          </cell>
          <cell r="H1063">
            <v>1100</v>
          </cell>
          <cell r="I1063">
            <v>200</v>
          </cell>
          <cell r="M1063">
            <v>0</v>
          </cell>
        </row>
        <row r="1064">
          <cell r="C1064" t="str">
            <v>EXPENDITURE</v>
          </cell>
          <cell r="H1064">
            <v>1100</v>
          </cell>
          <cell r="I1064">
            <v>200</v>
          </cell>
          <cell r="M1064">
            <v>0</v>
          </cell>
        </row>
        <row r="1065">
          <cell r="C1065" t="str">
            <v>EXPENDITURE</v>
          </cell>
          <cell r="H1065">
            <v>1100</v>
          </cell>
          <cell r="I1065">
            <v>200</v>
          </cell>
          <cell r="M1065">
            <v>0</v>
          </cell>
        </row>
        <row r="1066">
          <cell r="C1066" t="str">
            <v>EXPENDITURE</v>
          </cell>
          <cell r="H1066">
            <v>1100</v>
          </cell>
          <cell r="I1066">
            <v>200</v>
          </cell>
          <cell r="M1066">
            <v>0</v>
          </cell>
        </row>
        <row r="1067">
          <cell r="C1067" t="str">
            <v>EXPENDITURE</v>
          </cell>
          <cell r="H1067">
            <v>1100</v>
          </cell>
          <cell r="I1067">
            <v>200</v>
          </cell>
          <cell r="M1067">
            <v>0</v>
          </cell>
        </row>
        <row r="1068">
          <cell r="C1068" t="str">
            <v>EXPENDITURE</v>
          </cell>
          <cell r="H1068">
            <v>1100</v>
          </cell>
          <cell r="I1068">
            <v>200</v>
          </cell>
          <cell r="M1068">
            <v>0</v>
          </cell>
        </row>
        <row r="1069">
          <cell r="C1069" t="str">
            <v>EXPENDITURE</v>
          </cell>
          <cell r="H1069">
            <v>1100</v>
          </cell>
          <cell r="I1069">
            <v>200</v>
          </cell>
          <cell r="M1069">
            <v>0</v>
          </cell>
        </row>
        <row r="1070">
          <cell r="C1070" t="str">
            <v>EXPENDITURE</v>
          </cell>
          <cell r="H1070">
            <v>1100</v>
          </cell>
          <cell r="I1070">
            <v>200</v>
          </cell>
          <cell r="M1070">
            <v>0</v>
          </cell>
        </row>
        <row r="1071">
          <cell r="C1071" t="str">
            <v>EXPENDITURE</v>
          </cell>
          <cell r="H1071">
            <v>1100</v>
          </cell>
          <cell r="I1071">
            <v>200</v>
          </cell>
          <cell r="M1071">
            <v>0</v>
          </cell>
        </row>
        <row r="1072">
          <cell r="C1072" t="str">
            <v>EXPENDITURE</v>
          </cell>
          <cell r="H1072">
            <v>1100</v>
          </cell>
          <cell r="I1072">
            <v>200</v>
          </cell>
          <cell r="M1072">
            <v>0</v>
          </cell>
        </row>
        <row r="1073">
          <cell r="C1073" t="str">
            <v>EXPENDITURE</v>
          </cell>
          <cell r="H1073">
            <v>1100</v>
          </cell>
          <cell r="I1073">
            <v>200</v>
          </cell>
          <cell r="M1073">
            <v>0</v>
          </cell>
        </row>
        <row r="1074">
          <cell r="C1074" t="str">
            <v>EXPENDITURE</v>
          </cell>
          <cell r="H1074">
            <v>1100</v>
          </cell>
          <cell r="I1074">
            <v>200</v>
          </cell>
          <cell r="M1074">
            <v>0</v>
          </cell>
        </row>
        <row r="1075">
          <cell r="C1075" t="str">
            <v>EXPENDITURE</v>
          </cell>
          <cell r="H1075">
            <v>1100</v>
          </cell>
          <cell r="I1075">
            <v>200</v>
          </cell>
          <cell r="M1075">
            <v>0</v>
          </cell>
        </row>
        <row r="1076">
          <cell r="C1076" t="str">
            <v>EXPENDITURE</v>
          </cell>
          <cell r="H1076">
            <v>1100</v>
          </cell>
          <cell r="I1076">
            <v>200</v>
          </cell>
          <cell r="M1076">
            <v>0</v>
          </cell>
        </row>
        <row r="1077">
          <cell r="C1077" t="str">
            <v>EXPENDITURE</v>
          </cell>
          <cell r="H1077">
            <v>1100</v>
          </cell>
          <cell r="I1077">
            <v>200</v>
          </cell>
          <cell r="M1077">
            <v>0</v>
          </cell>
        </row>
        <row r="1078">
          <cell r="C1078" t="str">
            <v>EXPENDITURE</v>
          </cell>
          <cell r="H1078">
            <v>1100</v>
          </cell>
          <cell r="I1078">
            <v>200</v>
          </cell>
          <cell r="M1078">
            <v>0</v>
          </cell>
        </row>
        <row r="1079">
          <cell r="C1079" t="str">
            <v>EXPENDITURE</v>
          </cell>
          <cell r="H1079">
            <v>1100</v>
          </cell>
          <cell r="I1079">
            <v>200</v>
          </cell>
          <cell r="M1079">
            <v>0</v>
          </cell>
        </row>
        <row r="1080">
          <cell r="C1080" t="str">
            <v>EXPENDITURE</v>
          </cell>
          <cell r="H1080">
            <v>1100</v>
          </cell>
          <cell r="I1080">
            <v>200</v>
          </cell>
          <cell r="M1080">
            <v>0</v>
          </cell>
        </row>
        <row r="1081">
          <cell r="C1081" t="str">
            <v>EXPENDITURE</v>
          </cell>
          <cell r="H1081">
            <v>1100</v>
          </cell>
          <cell r="I1081">
            <v>200</v>
          </cell>
          <cell r="M1081">
            <v>0</v>
          </cell>
        </row>
        <row r="1082">
          <cell r="C1082" t="str">
            <v>EXPENDITURE</v>
          </cell>
          <cell r="H1082">
            <v>1100</v>
          </cell>
          <cell r="I1082">
            <v>200</v>
          </cell>
          <cell r="M1082">
            <v>0</v>
          </cell>
        </row>
        <row r="1083">
          <cell r="C1083" t="str">
            <v>EXPENDITURE</v>
          </cell>
          <cell r="H1083">
            <v>1100</v>
          </cell>
          <cell r="I1083">
            <v>200</v>
          </cell>
          <cell r="M1083">
            <v>0</v>
          </cell>
        </row>
        <row r="1084">
          <cell r="C1084" t="str">
            <v>EXPENDITURE</v>
          </cell>
          <cell r="H1084">
            <v>1100</v>
          </cell>
          <cell r="I1084">
            <v>200</v>
          </cell>
          <cell r="M1084">
            <v>0</v>
          </cell>
        </row>
        <row r="1085">
          <cell r="C1085" t="str">
            <v>EXPENDITURE</v>
          </cell>
          <cell r="H1085">
            <v>1100</v>
          </cell>
          <cell r="I1085">
            <v>200</v>
          </cell>
          <cell r="M1085">
            <v>0</v>
          </cell>
        </row>
        <row r="1086">
          <cell r="C1086" t="str">
            <v>EXPENDITURE</v>
          </cell>
          <cell r="H1086">
            <v>1100</v>
          </cell>
          <cell r="I1086">
            <v>200</v>
          </cell>
          <cell r="M1086">
            <v>0</v>
          </cell>
        </row>
        <row r="1087">
          <cell r="C1087" t="str">
            <v>EXPENDITURE</v>
          </cell>
          <cell r="H1087">
            <v>1100</v>
          </cell>
          <cell r="I1087">
            <v>200</v>
          </cell>
          <cell r="M1087">
            <v>0</v>
          </cell>
        </row>
        <row r="1088">
          <cell r="C1088" t="str">
            <v>EXPENDITURE</v>
          </cell>
          <cell r="H1088">
            <v>1100</v>
          </cell>
          <cell r="I1088">
            <v>200</v>
          </cell>
          <cell r="M1088">
            <v>0</v>
          </cell>
        </row>
        <row r="1089">
          <cell r="C1089" t="str">
            <v>EXPENDITURE</v>
          </cell>
          <cell r="H1089">
            <v>1100</v>
          </cell>
          <cell r="I1089">
            <v>200</v>
          </cell>
          <cell r="M1089">
            <v>0</v>
          </cell>
        </row>
        <row r="1090">
          <cell r="C1090" t="str">
            <v>EXPENDITURE</v>
          </cell>
          <cell r="H1090">
            <v>1100</v>
          </cell>
          <cell r="I1090">
            <v>200</v>
          </cell>
          <cell r="M1090">
            <v>0</v>
          </cell>
        </row>
        <row r="1091">
          <cell r="C1091" t="str">
            <v>EXPENDITURE</v>
          </cell>
          <cell r="H1091">
            <v>1100</v>
          </cell>
          <cell r="I1091">
            <v>200</v>
          </cell>
          <cell r="M1091">
            <v>0</v>
          </cell>
        </row>
        <row r="1092">
          <cell r="C1092" t="str">
            <v>EXPENDITURE</v>
          </cell>
          <cell r="H1092">
            <v>1100</v>
          </cell>
          <cell r="I1092">
            <v>200</v>
          </cell>
          <cell r="M1092">
            <v>0</v>
          </cell>
        </row>
        <row r="1093">
          <cell r="C1093" t="str">
            <v>EXPENDITURE</v>
          </cell>
          <cell r="H1093">
            <v>1100</v>
          </cell>
          <cell r="I1093">
            <v>200</v>
          </cell>
          <cell r="M1093">
            <v>0</v>
          </cell>
        </row>
        <row r="1094">
          <cell r="C1094" t="str">
            <v>EXPENDITURE</v>
          </cell>
          <cell r="H1094">
            <v>1100</v>
          </cell>
          <cell r="I1094">
            <v>200</v>
          </cell>
          <cell r="M1094">
            <v>0</v>
          </cell>
        </row>
        <row r="1095">
          <cell r="C1095" t="str">
            <v>EXPENDITURE</v>
          </cell>
          <cell r="H1095">
            <v>1100</v>
          </cell>
          <cell r="I1095">
            <v>200</v>
          </cell>
          <cell r="M1095">
            <v>0</v>
          </cell>
        </row>
        <row r="1096">
          <cell r="C1096" t="str">
            <v>EXPENDITURE</v>
          </cell>
          <cell r="H1096">
            <v>1100</v>
          </cell>
          <cell r="I1096">
            <v>200</v>
          </cell>
          <cell r="M1096">
            <v>0</v>
          </cell>
        </row>
        <row r="1097">
          <cell r="C1097" t="str">
            <v>EXPENDITURE</v>
          </cell>
          <cell r="H1097">
            <v>1100</v>
          </cell>
          <cell r="I1097">
            <v>200</v>
          </cell>
          <cell r="M1097">
            <v>0</v>
          </cell>
        </row>
        <row r="1098">
          <cell r="C1098" t="str">
            <v>EXPENDITURE</v>
          </cell>
          <cell r="H1098">
            <v>1100</v>
          </cell>
          <cell r="I1098">
            <v>200</v>
          </cell>
          <cell r="M1098">
            <v>0</v>
          </cell>
        </row>
        <row r="1099">
          <cell r="C1099" t="str">
            <v>EXPENDITURE</v>
          </cell>
          <cell r="H1099">
            <v>1100</v>
          </cell>
          <cell r="I1099">
            <v>200</v>
          </cell>
          <cell r="M1099">
            <v>0</v>
          </cell>
        </row>
        <row r="1100">
          <cell r="C1100" t="str">
            <v>EXPENDITURE</v>
          </cell>
          <cell r="H1100">
            <v>1100</v>
          </cell>
          <cell r="I1100">
            <v>200</v>
          </cell>
          <cell r="M1100">
            <v>0</v>
          </cell>
        </row>
        <row r="1101">
          <cell r="C1101" t="str">
            <v>EXPENDITURE</v>
          </cell>
          <cell r="H1101">
            <v>1100</v>
          </cell>
          <cell r="I1101">
            <v>200</v>
          </cell>
          <cell r="M1101">
            <v>0</v>
          </cell>
        </row>
        <row r="1102">
          <cell r="C1102" t="str">
            <v>EXPENDITURE</v>
          </cell>
          <cell r="H1102">
            <v>1100</v>
          </cell>
          <cell r="I1102">
            <v>200</v>
          </cell>
          <cell r="M1102">
            <v>0</v>
          </cell>
        </row>
        <row r="1103">
          <cell r="C1103" t="str">
            <v>EXPENDITURE</v>
          </cell>
          <cell r="H1103">
            <v>1100</v>
          </cell>
          <cell r="I1103">
            <v>200</v>
          </cell>
          <cell r="M1103">
            <v>0</v>
          </cell>
        </row>
        <row r="1104">
          <cell r="C1104" t="str">
            <v>EXPENDITURE</v>
          </cell>
          <cell r="H1104">
            <v>1100</v>
          </cell>
          <cell r="I1104">
            <v>200</v>
          </cell>
          <cell r="M1104">
            <v>0</v>
          </cell>
        </row>
        <row r="1105">
          <cell r="C1105" t="str">
            <v>EXPENDITURE</v>
          </cell>
          <cell r="H1105">
            <v>1100</v>
          </cell>
          <cell r="I1105">
            <v>200</v>
          </cell>
          <cell r="M1105">
            <v>0</v>
          </cell>
        </row>
        <row r="1106">
          <cell r="C1106" t="str">
            <v>EXPENDITURE</v>
          </cell>
          <cell r="H1106">
            <v>1100</v>
          </cell>
          <cell r="I1106">
            <v>200</v>
          </cell>
          <cell r="M1106">
            <v>366</v>
          </cell>
        </row>
        <row r="1107">
          <cell r="C1107" t="str">
            <v>EXPENDITURE</v>
          </cell>
          <cell r="H1107">
            <v>1100</v>
          </cell>
          <cell r="I1107">
            <v>200</v>
          </cell>
          <cell r="M1107">
            <v>0</v>
          </cell>
        </row>
        <row r="1108">
          <cell r="C1108" t="str">
            <v>EXPENDITURE</v>
          </cell>
          <cell r="H1108">
            <v>1100</v>
          </cell>
          <cell r="I1108">
            <v>200</v>
          </cell>
          <cell r="M1108">
            <v>0</v>
          </cell>
        </row>
        <row r="1109">
          <cell r="C1109" t="str">
            <v>EXPENDITURE</v>
          </cell>
          <cell r="H1109">
            <v>1100</v>
          </cell>
          <cell r="I1109">
            <v>200</v>
          </cell>
          <cell r="M1109">
            <v>0</v>
          </cell>
        </row>
        <row r="1110">
          <cell r="C1110" t="str">
            <v>EXPENDITURE</v>
          </cell>
          <cell r="H1110">
            <v>1100</v>
          </cell>
          <cell r="I1110">
            <v>200</v>
          </cell>
          <cell r="M1110">
            <v>0</v>
          </cell>
        </row>
        <row r="1111">
          <cell r="C1111" t="str">
            <v>EXPENDITURE</v>
          </cell>
          <cell r="H1111">
            <v>1100</v>
          </cell>
          <cell r="I1111">
            <v>200</v>
          </cell>
          <cell r="M1111">
            <v>0</v>
          </cell>
        </row>
        <row r="1112">
          <cell r="C1112" t="str">
            <v>EXPENDITURE</v>
          </cell>
          <cell r="H1112">
            <v>1100</v>
          </cell>
          <cell r="I1112">
            <v>200</v>
          </cell>
          <cell r="M1112">
            <v>0</v>
          </cell>
        </row>
        <row r="1113">
          <cell r="C1113" t="str">
            <v>EXPENDITURE</v>
          </cell>
          <cell r="H1113">
            <v>1100</v>
          </cell>
          <cell r="I1113">
            <v>200</v>
          </cell>
          <cell r="M1113">
            <v>0</v>
          </cell>
        </row>
        <row r="1114">
          <cell r="C1114" t="str">
            <v>EXPENDITURE</v>
          </cell>
          <cell r="H1114">
            <v>1100</v>
          </cell>
          <cell r="I1114">
            <v>200</v>
          </cell>
          <cell r="M1114">
            <v>0</v>
          </cell>
        </row>
        <row r="1115">
          <cell r="C1115" t="str">
            <v>EXPENDITURE</v>
          </cell>
          <cell r="H1115">
            <v>1100</v>
          </cell>
          <cell r="I1115">
            <v>200</v>
          </cell>
          <cell r="M1115">
            <v>0</v>
          </cell>
        </row>
        <row r="1116">
          <cell r="C1116" t="str">
            <v>EXPENDITURE</v>
          </cell>
          <cell r="H1116">
            <v>1100</v>
          </cell>
          <cell r="I1116">
            <v>200</v>
          </cell>
          <cell r="M1116">
            <v>0</v>
          </cell>
        </row>
        <row r="1117">
          <cell r="C1117" t="str">
            <v>EXPENDITURE</v>
          </cell>
          <cell r="H1117">
            <v>1100</v>
          </cell>
          <cell r="I1117">
            <v>200</v>
          </cell>
          <cell r="M1117">
            <v>0</v>
          </cell>
        </row>
        <row r="1118">
          <cell r="C1118" t="str">
            <v>EXPENDITURE</v>
          </cell>
          <cell r="H1118">
            <v>1100</v>
          </cell>
          <cell r="I1118">
            <v>200</v>
          </cell>
          <cell r="M1118">
            <v>0</v>
          </cell>
        </row>
        <row r="1119">
          <cell r="C1119" t="str">
            <v>EXPENDITURE</v>
          </cell>
          <cell r="H1119">
            <v>1100</v>
          </cell>
          <cell r="I1119">
            <v>200</v>
          </cell>
          <cell r="M1119">
            <v>0</v>
          </cell>
        </row>
        <row r="1120">
          <cell r="C1120" t="str">
            <v>EXPENDITURE</v>
          </cell>
          <cell r="H1120">
            <v>1100</v>
          </cell>
          <cell r="I1120">
            <v>200</v>
          </cell>
          <cell r="M1120">
            <v>0</v>
          </cell>
        </row>
        <row r="1121">
          <cell r="C1121" t="str">
            <v>EXPENDITURE</v>
          </cell>
          <cell r="H1121">
            <v>1100</v>
          </cell>
          <cell r="I1121">
            <v>200</v>
          </cell>
          <cell r="M1121">
            <v>0</v>
          </cell>
        </row>
        <row r="1122">
          <cell r="C1122" t="str">
            <v>EXPENDITURE</v>
          </cell>
          <cell r="H1122">
            <v>1100</v>
          </cell>
          <cell r="I1122">
            <v>200</v>
          </cell>
          <cell r="M1122">
            <v>0</v>
          </cell>
        </row>
        <row r="1123">
          <cell r="C1123" t="str">
            <v>EXPENDITURE</v>
          </cell>
          <cell r="H1123">
            <v>1100</v>
          </cell>
          <cell r="I1123">
            <v>200</v>
          </cell>
          <cell r="M1123">
            <v>0</v>
          </cell>
        </row>
        <row r="1124">
          <cell r="C1124" t="str">
            <v>EXPENDITURE</v>
          </cell>
          <cell r="H1124">
            <v>1100</v>
          </cell>
          <cell r="I1124" t="str">
            <v>200</v>
          </cell>
          <cell r="M1124">
            <v>5</v>
          </cell>
        </row>
        <row r="1125">
          <cell r="C1125" t="str">
            <v>EXPENDITURE</v>
          </cell>
          <cell r="H1125">
            <v>1100</v>
          </cell>
          <cell r="I1125">
            <v>200</v>
          </cell>
          <cell r="M1125">
            <v>134</v>
          </cell>
        </row>
        <row r="1126">
          <cell r="C1126" t="str">
            <v>EXPENDITURE</v>
          </cell>
          <cell r="H1126">
            <v>1100</v>
          </cell>
          <cell r="I1126">
            <v>200</v>
          </cell>
          <cell r="M1126">
            <v>120</v>
          </cell>
        </row>
        <row r="1127">
          <cell r="C1127" t="str">
            <v>EXPENDITURE</v>
          </cell>
          <cell r="H1127">
            <v>1100</v>
          </cell>
          <cell r="I1127">
            <v>200</v>
          </cell>
          <cell r="M1127">
            <v>7107</v>
          </cell>
        </row>
        <row r="1128">
          <cell r="C1128" t="str">
            <v>EXPENDITURE</v>
          </cell>
          <cell r="H1128">
            <v>1100</v>
          </cell>
          <cell r="I1128">
            <v>200</v>
          </cell>
          <cell r="M1128">
            <v>293</v>
          </cell>
        </row>
        <row r="1129">
          <cell r="C1129" t="str">
            <v>EXPENDITURE</v>
          </cell>
          <cell r="H1129">
            <v>1100</v>
          </cell>
          <cell r="I1129">
            <v>200</v>
          </cell>
          <cell r="M1129">
            <v>3225</v>
          </cell>
        </row>
        <row r="1130">
          <cell r="C1130" t="str">
            <v>EXPENDITURE</v>
          </cell>
          <cell r="H1130">
            <v>1100</v>
          </cell>
          <cell r="I1130">
            <v>200</v>
          </cell>
          <cell r="M1130">
            <v>820</v>
          </cell>
        </row>
        <row r="1131">
          <cell r="C1131" t="str">
            <v>EXPENDITURE</v>
          </cell>
          <cell r="H1131">
            <v>1100</v>
          </cell>
          <cell r="I1131">
            <v>200</v>
          </cell>
          <cell r="M1131">
            <v>2776</v>
          </cell>
        </row>
        <row r="1132">
          <cell r="C1132" t="str">
            <v>EXPENDITURE</v>
          </cell>
          <cell r="H1132">
            <v>1100</v>
          </cell>
          <cell r="I1132">
            <v>200</v>
          </cell>
          <cell r="M1132">
            <v>69</v>
          </cell>
        </row>
        <row r="1133">
          <cell r="C1133" t="str">
            <v>EXPENDITURE</v>
          </cell>
          <cell r="H1133">
            <v>1100</v>
          </cell>
          <cell r="I1133">
            <v>200</v>
          </cell>
          <cell r="M1133">
            <v>7728</v>
          </cell>
        </row>
        <row r="1134">
          <cell r="C1134" t="str">
            <v>EXPENDITURE</v>
          </cell>
          <cell r="H1134">
            <v>1100</v>
          </cell>
          <cell r="I1134">
            <v>200</v>
          </cell>
          <cell r="M1134">
            <v>487</v>
          </cell>
        </row>
        <row r="1135">
          <cell r="C1135" t="str">
            <v>EXPENDITURE</v>
          </cell>
          <cell r="H1135">
            <v>1100</v>
          </cell>
          <cell r="I1135">
            <v>200</v>
          </cell>
          <cell r="M1135">
            <v>384</v>
          </cell>
        </row>
        <row r="1136">
          <cell r="C1136" t="str">
            <v>EXPENDITURE</v>
          </cell>
          <cell r="H1136">
            <v>1100</v>
          </cell>
          <cell r="I1136">
            <v>200</v>
          </cell>
          <cell r="M1136">
            <v>1223</v>
          </cell>
        </row>
        <row r="1137">
          <cell r="C1137" t="str">
            <v>EXPENDITURE</v>
          </cell>
          <cell r="H1137">
            <v>1100</v>
          </cell>
          <cell r="I1137">
            <v>200</v>
          </cell>
          <cell r="M1137">
            <v>827</v>
          </cell>
        </row>
        <row r="1138">
          <cell r="C1138" t="str">
            <v>EXPENDITURE</v>
          </cell>
          <cell r="H1138">
            <v>1100</v>
          </cell>
          <cell r="I1138">
            <v>200</v>
          </cell>
          <cell r="M1138">
            <v>951</v>
          </cell>
        </row>
        <row r="1139">
          <cell r="C1139" t="str">
            <v>EXPENDITURE</v>
          </cell>
          <cell r="H1139">
            <v>1100</v>
          </cell>
          <cell r="I1139">
            <v>200</v>
          </cell>
          <cell r="M1139">
            <v>9777</v>
          </cell>
        </row>
        <row r="1140">
          <cell r="C1140" t="str">
            <v>EXPENDITURE</v>
          </cell>
          <cell r="H1140">
            <v>1100</v>
          </cell>
          <cell r="I1140">
            <v>200</v>
          </cell>
          <cell r="M1140">
            <v>3942</v>
          </cell>
        </row>
        <row r="1141">
          <cell r="C1141" t="str">
            <v>EXPENDITURE</v>
          </cell>
          <cell r="H1141">
            <v>1100</v>
          </cell>
          <cell r="I1141">
            <v>200</v>
          </cell>
          <cell r="M1141">
            <v>1596</v>
          </cell>
        </row>
        <row r="1142">
          <cell r="C1142" t="str">
            <v>EXPENDITURE</v>
          </cell>
          <cell r="H1142">
            <v>1100</v>
          </cell>
          <cell r="I1142">
            <v>200</v>
          </cell>
          <cell r="M1142">
            <v>0</v>
          </cell>
        </row>
        <row r="1143">
          <cell r="C1143" t="str">
            <v>EXPENDITURE</v>
          </cell>
          <cell r="H1143">
            <v>1100</v>
          </cell>
          <cell r="I1143">
            <v>200</v>
          </cell>
          <cell r="M1143">
            <v>271</v>
          </cell>
        </row>
        <row r="1144">
          <cell r="C1144" t="str">
            <v>EXPENDITURE</v>
          </cell>
          <cell r="H1144">
            <v>1100</v>
          </cell>
          <cell r="I1144">
            <v>200</v>
          </cell>
          <cell r="M1144">
            <v>4018</v>
          </cell>
        </row>
        <row r="1145">
          <cell r="C1145" t="str">
            <v>EXPENDITURE</v>
          </cell>
          <cell r="H1145">
            <v>1100</v>
          </cell>
          <cell r="I1145">
            <v>200</v>
          </cell>
          <cell r="M1145">
            <v>681</v>
          </cell>
        </row>
        <row r="1146">
          <cell r="C1146" t="str">
            <v>EXPENDITURE</v>
          </cell>
          <cell r="H1146">
            <v>1100</v>
          </cell>
          <cell r="I1146">
            <v>200</v>
          </cell>
          <cell r="M1146">
            <v>827</v>
          </cell>
        </row>
        <row r="1147">
          <cell r="C1147" t="str">
            <v>EXPENDITURE</v>
          </cell>
          <cell r="H1147">
            <v>1100</v>
          </cell>
          <cell r="I1147">
            <v>200</v>
          </cell>
          <cell r="M1147">
            <v>6372</v>
          </cell>
        </row>
        <row r="1148">
          <cell r="C1148" t="str">
            <v>EXPENDITURE</v>
          </cell>
          <cell r="H1148">
            <v>1100</v>
          </cell>
          <cell r="I1148">
            <v>200</v>
          </cell>
          <cell r="M1148">
            <v>590</v>
          </cell>
        </row>
        <row r="1149">
          <cell r="C1149" t="str">
            <v>EXPENDITURE</v>
          </cell>
          <cell r="H1149">
            <v>1100</v>
          </cell>
          <cell r="I1149">
            <v>200</v>
          </cell>
          <cell r="M1149">
            <v>150</v>
          </cell>
        </row>
        <row r="1150">
          <cell r="C1150" t="str">
            <v>EXPENDITURE</v>
          </cell>
          <cell r="H1150">
            <v>1100</v>
          </cell>
          <cell r="I1150">
            <v>200</v>
          </cell>
          <cell r="M1150">
            <v>3084</v>
          </cell>
        </row>
        <row r="1151">
          <cell r="C1151" t="str">
            <v>EXPENDITURE</v>
          </cell>
          <cell r="H1151">
            <v>1100</v>
          </cell>
          <cell r="I1151">
            <v>200</v>
          </cell>
          <cell r="M1151">
            <v>1330</v>
          </cell>
        </row>
        <row r="1152">
          <cell r="C1152" t="str">
            <v>EXPENDITURE</v>
          </cell>
          <cell r="H1152">
            <v>1100</v>
          </cell>
          <cell r="I1152">
            <v>200</v>
          </cell>
          <cell r="M1152">
            <v>1055</v>
          </cell>
        </row>
        <row r="1153">
          <cell r="C1153" t="str">
            <v>EXPENDITURE</v>
          </cell>
          <cell r="H1153">
            <v>1100</v>
          </cell>
          <cell r="I1153">
            <v>200</v>
          </cell>
          <cell r="M1153">
            <v>5082</v>
          </cell>
        </row>
        <row r="1154">
          <cell r="C1154" t="str">
            <v>EXPENDITURE</v>
          </cell>
          <cell r="H1154">
            <v>1100</v>
          </cell>
          <cell r="I1154">
            <v>200</v>
          </cell>
          <cell r="M1154">
            <v>426</v>
          </cell>
        </row>
        <row r="1155">
          <cell r="C1155" t="str">
            <v>EXPENDITURE</v>
          </cell>
          <cell r="H1155">
            <v>1100</v>
          </cell>
          <cell r="I1155">
            <v>200</v>
          </cell>
          <cell r="M1155">
            <v>1958</v>
          </cell>
        </row>
        <row r="1156">
          <cell r="C1156" t="str">
            <v>EXPENDITURE</v>
          </cell>
          <cell r="H1156">
            <v>1100</v>
          </cell>
          <cell r="I1156">
            <v>200</v>
          </cell>
          <cell r="M1156">
            <v>4111</v>
          </cell>
        </row>
        <row r="1157">
          <cell r="C1157" t="str">
            <v>EXPENDITURE</v>
          </cell>
          <cell r="H1157">
            <v>1100</v>
          </cell>
          <cell r="I1157">
            <v>200</v>
          </cell>
          <cell r="M1157">
            <v>202</v>
          </cell>
        </row>
        <row r="1158">
          <cell r="C1158" t="str">
            <v>EXPENDITURE</v>
          </cell>
          <cell r="H1158">
            <v>1100</v>
          </cell>
          <cell r="I1158">
            <v>200</v>
          </cell>
          <cell r="M1158">
            <v>886</v>
          </cell>
        </row>
        <row r="1159">
          <cell r="C1159" t="str">
            <v>EXPENDITURE</v>
          </cell>
          <cell r="H1159">
            <v>1100</v>
          </cell>
          <cell r="I1159">
            <v>200</v>
          </cell>
          <cell r="M1159">
            <v>6242</v>
          </cell>
        </row>
        <row r="1160">
          <cell r="C1160" t="str">
            <v>EXPENDITURE</v>
          </cell>
          <cell r="H1160">
            <v>1100</v>
          </cell>
          <cell r="I1160">
            <v>200</v>
          </cell>
          <cell r="M1160">
            <v>577</v>
          </cell>
        </row>
        <row r="1161">
          <cell r="C1161" t="str">
            <v>EXPENDITURE</v>
          </cell>
          <cell r="H1161">
            <v>1100</v>
          </cell>
          <cell r="I1161">
            <v>200</v>
          </cell>
          <cell r="M1161">
            <v>2615</v>
          </cell>
        </row>
        <row r="1162">
          <cell r="C1162" t="str">
            <v>EXPENDITURE</v>
          </cell>
          <cell r="H1162">
            <v>1100</v>
          </cell>
          <cell r="I1162">
            <v>200</v>
          </cell>
          <cell r="M1162">
            <v>12164</v>
          </cell>
        </row>
        <row r="1163">
          <cell r="C1163" t="str">
            <v>EXPENDITURE</v>
          </cell>
          <cell r="H1163">
            <v>1100</v>
          </cell>
          <cell r="I1163">
            <v>200</v>
          </cell>
          <cell r="M1163">
            <v>7909</v>
          </cell>
        </row>
        <row r="1164">
          <cell r="C1164" t="str">
            <v>EXPENDITURE</v>
          </cell>
          <cell r="H1164">
            <v>1100</v>
          </cell>
          <cell r="I1164">
            <v>200</v>
          </cell>
          <cell r="M1164">
            <v>2088</v>
          </cell>
        </row>
        <row r="1165">
          <cell r="C1165" t="str">
            <v>EXPENDITURE</v>
          </cell>
          <cell r="H1165">
            <v>1100</v>
          </cell>
          <cell r="I1165">
            <v>200</v>
          </cell>
          <cell r="M1165">
            <v>-173556</v>
          </cell>
        </row>
        <row r="1166">
          <cell r="C1166" t="str">
            <v>EXPENDITURE</v>
          </cell>
          <cell r="H1166">
            <v>1100</v>
          </cell>
          <cell r="I1166">
            <v>200</v>
          </cell>
          <cell r="M1166">
            <v>0</v>
          </cell>
        </row>
        <row r="1167">
          <cell r="C1167" t="str">
            <v>EXPENDITURE</v>
          </cell>
          <cell r="H1167">
            <v>1100</v>
          </cell>
          <cell r="I1167">
            <v>200</v>
          </cell>
          <cell r="M1167">
            <v>0</v>
          </cell>
        </row>
        <row r="1168">
          <cell r="C1168" t="str">
            <v>EXPENDITURE</v>
          </cell>
          <cell r="H1168">
            <v>1100</v>
          </cell>
          <cell r="I1168">
            <v>200</v>
          </cell>
          <cell r="M1168">
            <v>154</v>
          </cell>
        </row>
        <row r="1169">
          <cell r="C1169" t="str">
            <v>EXPENDITURE</v>
          </cell>
          <cell r="H1169">
            <v>1100</v>
          </cell>
          <cell r="I1169">
            <v>200</v>
          </cell>
          <cell r="M1169">
            <v>77</v>
          </cell>
        </row>
        <row r="1170">
          <cell r="C1170" t="str">
            <v>EXPENDITURE</v>
          </cell>
          <cell r="H1170">
            <v>1100</v>
          </cell>
          <cell r="I1170">
            <v>200</v>
          </cell>
          <cell r="M1170">
            <v>0</v>
          </cell>
        </row>
        <row r="1171">
          <cell r="C1171" t="str">
            <v>EXPENDITURE</v>
          </cell>
          <cell r="H1171">
            <v>1100</v>
          </cell>
          <cell r="I1171">
            <v>200</v>
          </cell>
          <cell r="M1171">
            <v>69</v>
          </cell>
        </row>
        <row r="1172">
          <cell r="C1172" t="str">
            <v>EXPENDITURE</v>
          </cell>
          <cell r="H1172">
            <v>1100</v>
          </cell>
          <cell r="I1172">
            <v>200</v>
          </cell>
          <cell r="M1172">
            <v>72</v>
          </cell>
        </row>
        <row r="1173">
          <cell r="C1173" t="str">
            <v>EXPENDITURE</v>
          </cell>
          <cell r="H1173">
            <v>1100</v>
          </cell>
          <cell r="I1173">
            <v>200</v>
          </cell>
          <cell r="M1173">
            <v>0</v>
          </cell>
        </row>
        <row r="1174">
          <cell r="C1174" t="str">
            <v>EXPENDITURE</v>
          </cell>
          <cell r="H1174">
            <v>1100</v>
          </cell>
          <cell r="I1174">
            <v>200</v>
          </cell>
          <cell r="M1174">
            <v>174</v>
          </cell>
        </row>
        <row r="1175">
          <cell r="C1175" t="str">
            <v>EXPENDITURE</v>
          </cell>
          <cell r="H1175">
            <v>1100</v>
          </cell>
          <cell r="I1175">
            <v>200</v>
          </cell>
          <cell r="M1175">
            <v>126</v>
          </cell>
        </row>
        <row r="1176">
          <cell r="C1176" t="str">
            <v>EXPENDITURE</v>
          </cell>
          <cell r="H1176">
            <v>1100</v>
          </cell>
          <cell r="I1176">
            <v>200</v>
          </cell>
          <cell r="M1176">
            <v>102</v>
          </cell>
        </row>
        <row r="1177">
          <cell r="C1177" t="str">
            <v>EXPENDITURE</v>
          </cell>
          <cell r="H1177">
            <v>1100</v>
          </cell>
          <cell r="I1177">
            <v>200</v>
          </cell>
          <cell r="M1177">
            <v>148</v>
          </cell>
        </row>
        <row r="1178">
          <cell r="C1178" t="str">
            <v>EXPENDITURE</v>
          </cell>
          <cell r="H1178">
            <v>1100</v>
          </cell>
          <cell r="I1178">
            <v>200</v>
          </cell>
          <cell r="M1178">
            <v>85</v>
          </cell>
        </row>
        <row r="1179">
          <cell r="C1179" t="str">
            <v>EXPENDITURE</v>
          </cell>
          <cell r="H1179">
            <v>1100</v>
          </cell>
          <cell r="I1179">
            <v>200</v>
          </cell>
          <cell r="M1179">
            <v>241</v>
          </cell>
        </row>
        <row r="1180">
          <cell r="C1180" t="str">
            <v>EXPENDITURE</v>
          </cell>
          <cell r="H1180">
            <v>1100</v>
          </cell>
          <cell r="I1180">
            <v>200</v>
          </cell>
          <cell r="M1180">
            <v>82</v>
          </cell>
        </row>
        <row r="1181">
          <cell r="C1181" t="str">
            <v>EXPENDITURE</v>
          </cell>
          <cell r="H1181">
            <v>1100</v>
          </cell>
          <cell r="I1181">
            <v>200</v>
          </cell>
          <cell r="M1181">
            <v>0</v>
          </cell>
        </row>
        <row r="1182">
          <cell r="C1182" t="str">
            <v>EXPENDITURE</v>
          </cell>
          <cell r="H1182">
            <v>1100</v>
          </cell>
          <cell r="I1182">
            <v>200</v>
          </cell>
          <cell r="M1182">
            <v>61</v>
          </cell>
        </row>
        <row r="1183">
          <cell r="C1183" t="str">
            <v>EXPENDITURE</v>
          </cell>
          <cell r="H1183">
            <v>1100</v>
          </cell>
          <cell r="I1183">
            <v>200</v>
          </cell>
          <cell r="M1183">
            <v>72</v>
          </cell>
        </row>
        <row r="1184">
          <cell r="C1184" t="str">
            <v>EXPENDITURE</v>
          </cell>
          <cell r="H1184">
            <v>1100</v>
          </cell>
          <cell r="I1184">
            <v>200</v>
          </cell>
          <cell r="M1184">
            <v>142</v>
          </cell>
        </row>
        <row r="1185">
          <cell r="C1185" t="str">
            <v>EXPENDITURE</v>
          </cell>
          <cell r="H1185">
            <v>1100</v>
          </cell>
          <cell r="I1185">
            <v>200</v>
          </cell>
          <cell r="M1185">
            <v>0</v>
          </cell>
        </row>
        <row r="1186">
          <cell r="C1186" t="str">
            <v>EXPENDITURE</v>
          </cell>
          <cell r="H1186">
            <v>1100</v>
          </cell>
          <cell r="I1186">
            <v>200</v>
          </cell>
          <cell r="M1186">
            <v>0</v>
          </cell>
        </row>
        <row r="1187">
          <cell r="C1187" t="str">
            <v>EXPENDITURE</v>
          </cell>
          <cell r="H1187">
            <v>1100</v>
          </cell>
          <cell r="I1187">
            <v>200</v>
          </cell>
          <cell r="M1187">
            <v>0</v>
          </cell>
        </row>
        <row r="1188">
          <cell r="C1188" t="str">
            <v>EXPENDITURE</v>
          </cell>
          <cell r="H1188">
            <v>1100</v>
          </cell>
          <cell r="I1188">
            <v>200</v>
          </cell>
          <cell r="M1188">
            <v>0</v>
          </cell>
        </row>
        <row r="1189">
          <cell r="C1189" t="str">
            <v>EXPENDITURE</v>
          </cell>
          <cell r="H1189">
            <v>1100</v>
          </cell>
          <cell r="I1189">
            <v>200</v>
          </cell>
          <cell r="M1189">
            <v>21241</v>
          </cell>
        </row>
        <row r="1190">
          <cell r="C1190" t="str">
            <v>EXPENDITURE</v>
          </cell>
          <cell r="H1190">
            <v>1100</v>
          </cell>
          <cell r="I1190">
            <v>200</v>
          </cell>
          <cell r="M1190">
            <v>0</v>
          </cell>
        </row>
        <row r="1191">
          <cell r="C1191" t="str">
            <v>EXPENDITURE</v>
          </cell>
          <cell r="H1191">
            <v>1100</v>
          </cell>
          <cell r="I1191">
            <v>200</v>
          </cell>
          <cell r="M1191">
            <v>0</v>
          </cell>
        </row>
        <row r="1192">
          <cell r="C1192" t="str">
            <v>EXPENDITURE</v>
          </cell>
          <cell r="H1192">
            <v>1100</v>
          </cell>
          <cell r="I1192">
            <v>200</v>
          </cell>
          <cell r="M1192">
            <v>0</v>
          </cell>
        </row>
        <row r="1193">
          <cell r="C1193" t="str">
            <v>EXPENDITURE</v>
          </cell>
          <cell r="H1193">
            <v>1100</v>
          </cell>
          <cell r="I1193">
            <v>200</v>
          </cell>
          <cell r="M1193">
            <v>0</v>
          </cell>
        </row>
        <row r="1194">
          <cell r="C1194" t="str">
            <v>EXPENDITURE</v>
          </cell>
          <cell r="H1194">
            <v>1100</v>
          </cell>
          <cell r="I1194">
            <v>200</v>
          </cell>
          <cell r="M1194">
            <v>0</v>
          </cell>
        </row>
        <row r="1195">
          <cell r="C1195" t="str">
            <v>EXPENDITURE</v>
          </cell>
          <cell r="H1195">
            <v>1100</v>
          </cell>
          <cell r="I1195">
            <v>200</v>
          </cell>
          <cell r="M1195">
            <v>0</v>
          </cell>
        </row>
        <row r="1196">
          <cell r="C1196" t="str">
            <v>EXPENDITURE</v>
          </cell>
          <cell r="H1196">
            <v>1100</v>
          </cell>
          <cell r="I1196">
            <v>200</v>
          </cell>
          <cell r="M1196">
            <v>0</v>
          </cell>
        </row>
        <row r="1197">
          <cell r="C1197" t="str">
            <v>EXPENDITURE</v>
          </cell>
          <cell r="H1197">
            <v>1100</v>
          </cell>
          <cell r="I1197">
            <v>200</v>
          </cell>
          <cell r="M1197">
            <v>0</v>
          </cell>
        </row>
        <row r="1198">
          <cell r="C1198" t="str">
            <v>EXPENDITURE</v>
          </cell>
          <cell r="H1198">
            <v>1100</v>
          </cell>
          <cell r="I1198">
            <v>200</v>
          </cell>
          <cell r="M1198">
            <v>0</v>
          </cell>
        </row>
        <row r="1199">
          <cell r="C1199" t="str">
            <v>EXPENDITURE</v>
          </cell>
          <cell r="H1199">
            <v>1100</v>
          </cell>
          <cell r="I1199" t="str">
            <v>200</v>
          </cell>
          <cell r="M1199">
            <v>395</v>
          </cell>
        </row>
        <row r="1200">
          <cell r="C1200" t="str">
            <v>EXPENDITURE</v>
          </cell>
          <cell r="H1200">
            <v>1100</v>
          </cell>
          <cell r="I1200" t="str">
            <v>200</v>
          </cell>
          <cell r="M1200">
            <v>40</v>
          </cell>
        </row>
        <row r="1201">
          <cell r="C1201" t="str">
            <v>EXPENDITURE</v>
          </cell>
          <cell r="H1201">
            <v>1100</v>
          </cell>
          <cell r="I1201" t="str">
            <v>200</v>
          </cell>
          <cell r="M1201">
            <v>98</v>
          </cell>
        </row>
        <row r="1202">
          <cell r="C1202" t="str">
            <v>EXPENDITURE</v>
          </cell>
          <cell r="H1202">
            <v>1100</v>
          </cell>
          <cell r="I1202" t="str">
            <v>200</v>
          </cell>
          <cell r="M1202">
            <v>66</v>
          </cell>
        </row>
        <row r="1203">
          <cell r="C1203" t="str">
            <v>EXPENDITURE</v>
          </cell>
          <cell r="H1203">
            <v>1100</v>
          </cell>
          <cell r="I1203" t="str">
            <v>200</v>
          </cell>
          <cell r="M1203">
            <v>84</v>
          </cell>
        </row>
        <row r="1204">
          <cell r="C1204" t="str">
            <v>EXPENDITURE</v>
          </cell>
          <cell r="H1204">
            <v>1100</v>
          </cell>
          <cell r="I1204" t="str">
            <v>200</v>
          </cell>
          <cell r="M1204">
            <v>71</v>
          </cell>
        </row>
        <row r="1205">
          <cell r="C1205" t="str">
            <v>EXPENDITURE</v>
          </cell>
          <cell r="H1205">
            <v>1100</v>
          </cell>
          <cell r="I1205" t="str">
            <v>200</v>
          </cell>
          <cell r="M1205">
            <v>62</v>
          </cell>
        </row>
        <row r="1206">
          <cell r="C1206" t="str">
            <v>EXPENDITURE</v>
          </cell>
          <cell r="H1206">
            <v>1100</v>
          </cell>
          <cell r="I1206" t="str">
            <v>200</v>
          </cell>
          <cell r="M1206">
            <v>222</v>
          </cell>
        </row>
        <row r="1207">
          <cell r="C1207" t="str">
            <v>EXPENDITURE</v>
          </cell>
          <cell r="H1207">
            <v>1100</v>
          </cell>
          <cell r="I1207" t="str">
            <v>200</v>
          </cell>
          <cell r="M1207">
            <v>61</v>
          </cell>
        </row>
        <row r="1208">
          <cell r="C1208" t="str">
            <v>EXPENDITURE</v>
          </cell>
          <cell r="H1208">
            <v>1100</v>
          </cell>
          <cell r="I1208" t="str">
            <v>200</v>
          </cell>
          <cell r="M1208">
            <v>110</v>
          </cell>
        </row>
        <row r="1209">
          <cell r="C1209" t="str">
            <v>EXPENDITURE</v>
          </cell>
          <cell r="H1209">
            <v>1100</v>
          </cell>
          <cell r="I1209" t="str">
            <v>200</v>
          </cell>
          <cell r="M1209">
            <v>159</v>
          </cell>
        </row>
        <row r="1210">
          <cell r="C1210" t="str">
            <v>EXPENDITURE</v>
          </cell>
          <cell r="H1210">
            <v>1100</v>
          </cell>
          <cell r="I1210" t="str">
            <v>200</v>
          </cell>
          <cell r="M1210">
            <v>69</v>
          </cell>
        </row>
        <row r="1211">
          <cell r="C1211" t="str">
            <v>EXPENDITURE</v>
          </cell>
          <cell r="H1211">
            <v>1100</v>
          </cell>
          <cell r="I1211" t="str">
            <v>200</v>
          </cell>
          <cell r="M1211">
            <v>108</v>
          </cell>
        </row>
        <row r="1212">
          <cell r="C1212" t="str">
            <v>EXPENDITURE</v>
          </cell>
          <cell r="H1212">
            <v>1100</v>
          </cell>
          <cell r="I1212">
            <v>200</v>
          </cell>
          <cell r="M1212">
            <v>14</v>
          </cell>
        </row>
        <row r="1213">
          <cell r="C1213" t="str">
            <v>EXPENDITURE</v>
          </cell>
          <cell r="H1213">
            <v>1100</v>
          </cell>
          <cell r="I1213">
            <v>200</v>
          </cell>
          <cell r="M1213">
            <v>12</v>
          </cell>
        </row>
        <row r="1214">
          <cell r="C1214" t="str">
            <v>EXPENDITURE</v>
          </cell>
          <cell r="H1214">
            <v>1100</v>
          </cell>
          <cell r="I1214">
            <v>200</v>
          </cell>
          <cell r="M1214">
            <v>729</v>
          </cell>
        </row>
        <row r="1215">
          <cell r="C1215" t="str">
            <v>EXPENDITURE</v>
          </cell>
          <cell r="H1215">
            <v>1100</v>
          </cell>
          <cell r="I1215">
            <v>200</v>
          </cell>
          <cell r="M1215">
            <v>31</v>
          </cell>
        </row>
        <row r="1216">
          <cell r="C1216" t="str">
            <v>EXPENDITURE</v>
          </cell>
          <cell r="H1216">
            <v>1100</v>
          </cell>
          <cell r="I1216">
            <v>200</v>
          </cell>
          <cell r="M1216">
            <v>339</v>
          </cell>
        </row>
        <row r="1217">
          <cell r="C1217" t="str">
            <v>EXPENDITURE</v>
          </cell>
          <cell r="H1217">
            <v>1100</v>
          </cell>
          <cell r="I1217">
            <v>200</v>
          </cell>
          <cell r="M1217">
            <v>84</v>
          </cell>
        </row>
        <row r="1218">
          <cell r="C1218" t="str">
            <v>EXPENDITURE</v>
          </cell>
          <cell r="H1218">
            <v>1100</v>
          </cell>
          <cell r="I1218">
            <v>200</v>
          </cell>
          <cell r="M1218">
            <v>285</v>
          </cell>
        </row>
        <row r="1219">
          <cell r="C1219" t="str">
            <v>EXPENDITURE</v>
          </cell>
          <cell r="H1219">
            <v>1100</v>
          </cell>
          <cell r="I1219">
            <v>200</v>
          </cell>
          <cell r="M1219">
            <v>7</v>
          </cell>
        </row>
        <row r="1220">
          <cell r="C1220" t="str">
            <v>EXPENDITURE</v>
          </cell>
          <cell r="H1220">
            <v>1100</v>
          </cell>
          <cell r="I1220">
            <v>200</v>
          </cell>
          <cell r="M1220">
            <v>800</v>
          </cell>
        </row>
        <row r="1221">
          <cell r="C1221" t="str">
            <v>EXPENDITURE</v>
          </cell>
          <cell r="H1221">
            <v>1100</v>
          </cell>
          <cell r="I1221">
            <v>200</v>
          </cell>
          <cell r="M1221">
            <v>51</v>
          </cell>
        </row>
        <row r="1222">
          <cell r="C1222" t="str">
            <v>EXPENDITURE</v>
          </cell>
          <cell r="H1222">
            <v>1100</v>
          </cell>
          <cell r="I1222">
            <v>200</v>
          </cell>
          <cell r="M1222">
            <v>122</v>
          </cell>
        </row>
        <row r="1223">
          <cell r="C1223" t="str">
            <v>EXPENDITURE</v>
          </cell>
          <cell r="H1223">
            <v>1100</v>
          </cell>
          <cell r="I1223">
            <v>200</v>
          </cell>
          <cell r="M1223">
            <v>141</v>
          </cell>
        </row>
        <row r="1224">
          <cell r="C1224" t="str">
            <v>EXPENDITURE</v>
          </cell>
          <cell r="H1224">
            <v>1100</v>
          </cell>
          <cell r="I1224">
            <v>200</v>
          </cell>
          <cell r="M1224">
            <v>90</v>
          </cell>
        </row>
        <row r="1225">
          <cell r="C1225" t="str">
            <v>EXPENDITURE</v>
          </cell>
          <cell r="H1225">
            <v>1100</v>
          </cell>
          <cell r="I1225">
            <v>200</v>
          </cell>
          <cell r="M1225">
            <v>263</v>
          </cell>
        </row>
        <row r="1226">
          <cell r="C1226" t="str">
            <v>EXPENDITURE</v>
          </cell>
          <cell r="H1226">
            <v>1100</v>
          </cell>
          <cell r="I1226">
            <v>200</v>
          </cell>
          <cell r="M1226">
            <v>1019</v>
          </cell>
        </row>
        <row r="1227">
          <cell r="C1227" t="str">
            <v>EXPENDITURE</v>
          </cell>
          <cell r="H1227">
            <v>1100</v>
          </cell>
          <cell r="I1227">
            <v>200</v>
          </cell>
          <cell r="M1227">
            <v>402</v>
          </cell>
        </row>
        <row r="1228">
          <cell r="C1228" t="str">
            <v>EXPENDITURE</v>
          </cell>
          <cell r="H1228">
            <v>1100</v>
          </cell>
          <cell r="I1228">
            <v>200</v>
          </cell>
          <cell r="M1228">
            <v>165</v>
          </cell>
        </row>
        <row r="1229">
          <cell r="C1229" t="str">
            <v>EXPENDITURE</v>
          </cell>
          <cell r="H1229">
            <v>1100</v>
          </cell>
          <cell r="I1229">
            <v>200</v>
          </cell>
          <cell r="M1229">
            <v>0</v>
          </cell>
        </row>
        <row r="1230">
          <cell r="C1230" t="str">
            <v>EXPENDITURE</v>
          </cell>
          <cell r="H1230">
            <v>1100</v>
          </cell>
          <cell r="I1230">
            <v>200</v>
          </cell>
          <cell r="M1230">
            <v>21</v>
          </cell>
        </row>
        <row r="1231">
          <cell r="C1231" t="str">
            <v>EXPENDITURE</v>
          </cell>
          <cell r="H1231">
            <v>1100</v>
          </cell>
          <cell r="I1231">
            <v>200</v>
          </cell>
          <cell r="M1231">
            <v>410</v>
          </cell>
        </row>
        <row r="1232">
          <cell r="C1232" t="str">
            <v>EXPENDITURE</v>
          </cell>
          <cell r="H1232">
            <v>1100</v>
          </cell>
          <cell r="I1232">
            <v>200</v>
          </cell>
          <cell r="M1232">
            <v>105</v>
          </cell>
        </row>
        <row r="1233">
          <cell r="C1233" t="str">
            <v>EXPENDITURE</v>
          </cell>
          <cell r="H1233">
            <v>1100</v>
          </cell>
          <cell r="I1233">
            <v>200</v>
          </cell>
          <cell r="M1233">
            <v>85</v>
          </cell>
        </row>
        <row r="1234">
          <cell r="C1234" t="str">
            <v>EXPENDITURE</v>
          </cell>
          <cell r="H1234">
            <v>1100</v>
          </cell>
          <cell r="I1234">
            <v>200</v>
          </cell>
          <cell r="M1234">
            <v>667</v>
          </cell>
        </row>
        <row r="1235">
          <cell r="C1235" t="str">
            <v>EXPENDITURE</v>
          </cell>
          <cell r="H1235">
            <v>1100</v>
          </cell>
          <cell r="I1235">
            <v>200</v>
          </cell>
          <cell r="M1235">
            <v>61</v>
          </cell>
        </row>
        <row r="1236">
          <cell r="C1236" t="str">
            <v>EXPENDITURE</v>
          </cell>
          <cell r="H1236">
            <v>1100</v>
          </cell>
          <cell r="I1236">
            <v>200</v>
          </cell>
          <cell r="M1236">
            <v>16</v>
          </cell>
        </row>
        <row r="1237">
          <cell r="C1237" t="str">
            <v>EXPENDITURE</v>
          </cell>
          <cell r="H1237">
            <v>1100</v>
          </cell>
          <cell r="I1237">
            <v>200</v>
          </cell>
          <cell r="M1237">
            <v>314</v>
          </cell>
        </row>
        <row r="1238">
          <cell r="C1238" t="str">
            <v>EXPENDITURE</v>
          </cell>
          <cell r="H1238">
            <v>1100</v>
          </cell>
          <cell r="I1238">
            <v>200</v>
          </cell>
          <cell r="M1238">
            <v>139</v>
          </cell>
        </row>
        <row r="1239">
          <cell r="C1239" t="str">
            <v>EXPENDITURE</v>
          </cell>
          <cell r="H1239">
            <v>1100</v>
          </cell>
          <cell r="I1239">
            <v>200</v>
          </cell>
          <cell r="M1239">
            <v>0</v>
          </cell>
        </row>
        <row r="1240">
          <cell r="C1240" t="str">
            <v>EXPENDITURE</v>
          </cell>
          <cell r="H1240">
            <v>1100</v>
          </cell>
          <cell r="I1240">
            <v>200</v>
          </cell>
          <cell r="M1240">
            <v>203</v>
          </cell>
        </row>
        <row r="1241">
          <cell r="C1241" t="str">
            <v>EXPENDITURE</v>
          </cell>
          <cell r="H1241">
            <v>1100</v>
          </cell>
          <cell r="I1241">
            <v>200</v>
          </cell>
          <cell r="M1241">
            <v>521</v>
          </cell>
        </row>
        <row r="1242">
          <cell r="C1242" t="str">
            <v>EXPENDITURE</v>
          </cell>
          <cell r="H1242">
            <v>1100</v>
          </cell>
          <cell r="I1242">
            <v>200</v>
          </cell>
          <cell r="M1242">
            <v>45</v>
          </cell>
        </row>
        <row r="1243">
          <cell r="C1243" t="str">
            <v>EXPENDITURE</v>
          </cell>
          <cell r="H1243">
            <v>1100</v>
          </cell>
          <cell r="I1243">
            <v>200</v>
          </cell>
          <cell r="M1243">
            <v>199</v>
          </cell>
        </row>
        <row r="1244">
          <cell r="C1244" t="str">
            <v>EXPENDITURE</v>
          </cell>
          <cell r="H1244">
            <v>1100</v>
          </cell>
          <cell r="I1244">
            <v>200</v>
          </cell>
          <cell r="M1244">
            <v>428</v>
          </cell>
        </row>
        <row r="1245">
          <cell r="C1245" t="str">
            <v>EXPENDITURE</v>
          </cell>
          <cell r="H1245">
            <v>1100</v>
          </cell>
          <cell r="I1245">
            <v>200</v>
          </cell>
          <cell r="M1245">
            <v>22</v>
          </cell>
        </row>
        <row r="1246">
          <cell r="C1246" t="str">
            <v>EXPENDITURE</v>
          </cell>
          <cell r="H1246">
            <v>1100</v>
          </cell>
          <cell r="I1246">
            <v>200</v>
          </cell>
          <cell r="M1246">
            <v>90</v>
          </cell>
        </row>
        <row r="1247">
          <cell r="C1247" t="str">
            <v>EXPENDITURE</v>
          </cell>
          <cell r="H1247">
            <v>1100</v>
          </cell>
          <cell r="I1247">
            <v>200</v>
          </cell>
          <cell r="M1247">
            <v>801</v>
          </cell>
        </row>
        <row r="1248">
          <cell r="C1248" t="str">
            <v>EXPENDITURE</v>
          </cell>
          <cell r="H1248">
            <v>1100</v>
          </cell>
          <cell r="I1248">
            <v>200</v>
          </cell>
          <cell r="M1248">
            <v>59</v>
          </cell>
        </row>
        <row r="1249">
          <cell r="C1249" t="str">
            <v>EXPENDITURE</v>
          </cell>
          <cell r="H1249">
            <v>1100</v>
          </cell>
          <cell r="I1249">
            <v>200</v>
          </cell>
          <cell r="M1249">
            <v>350</v>
          </cell>
        </row>
        <row r="1250">
          <cell r="C1250" t="str">
            <v>EXPENDITURE</v>
          </cell>
          <cell r="H1250">
            <v>1100</v>
          </cell>
          <cell r="I1250">
            <v>200</v>
          </cell>
          <cell r="M1250">
            <v>1272</v>
          </cell>
        </row>
        <row r="1251">
          <cell r="C1251" t="str">
            <v>EXPENDITURE</v>
          </cell>
          <cell r="H1251">
            <v>1100</v>
          </cell>
          <cell r="I1251">
            <v>200</v>
          </cell>
          <cell r="M1251">
            <v>822</v>
          </cell>
        </row>
        <row r="1252">
          <cell r="C1252" t="str">
            <v>EXPENDITURE</v>
          </cell>
          <cell r="H1252">
            <v>1100</v>
          </cell>
          <cell r="I1252">
            <v>200</v>
          </cell>
          <cell r="M1252">
            <v>211</v>
          </cell>
        </row>
        <row r="1253">
          <cell r="C1253" t="str">
            <v>EXPENDITURE</v>
          </cell>
          <cell r="H1253">
            <v>1100</v>
          </cell>
          <cell r="I1253">
            <v>200</v>
          </cell>
          <cell r="M1253">
            <v>0</v>
          </cell>
        </row>
        <row r="1254">
          <cell r="C1254" t="str">
            <v>EXPENDITURE</v>
          </cell>
          <cell r="H1254">
            <v>1100</v>
          </cell>
          <cell r="I1254">
            <v>200</v>
          </cell>
          <cell r="M1254">
            <v>12</v>
          </cell>
        </row>
        <row r="1255">
          <cell r="C1255" t="str">
            <v>EXPENDITURE</v>
          </cell>
          <cell r="H1255">
            <v>1100</v>
          </cell>
          <cell r="I1255">
            <v>200</v>
          </cell>
          <cell r="M1255">
            <v>-50448</v>
          </cell>
        </row>
        <row r="1256">
          <cell r="C1256" t="str">
            <v>EXPENDITURE</v>
          </cell>
          <cell r="H1256">
            <v>1100</v>
          </cell>
          <cell r="I1256">
            <v>200</v>
          </cell>
          <cell r="M1256">
            <v>0</v>
          </cell>
        </row>
        <row r="1257">
          <cell r="C1257" t="str">
            <v>EXPENDITURE</v>
          </cell>
          <cell r="H1257">
            <v>1100</v>
          </cell>
          <cell r="I1257">
            <v>200</v>
          </cell>
          <cell r="M1257">
            <v>0</v>
          </cell>
        </row>
        <row r="1258">
          <cell r="C1258" t="str">
            <v>EXPENDITURE</v>
          </cell>
          <cell r="H1258">
            <v>1100</v>
          </cell>
          <cell r="I1258">
            <v>200</v>
          </cell>
          <cell r="M1258">
            <v>0</v>
          </cell>
        </row>
        <row r="1259">
          <cell r="C1259" t="str">
            <v>EXPENDITURE</v>
          </cell>
          <cell r="H1259">
            <v>1100</v>
          </cell>
          <cell r="I1259">
            <v>200</v>
          </cell>
          <cell r="M1259">
            <v>16</v>
          </cell>
        </row>
        <row r="1260">
          <cell r="C1260" t="str">
            <v>EXPENDITURE</v>
          </cell>
          <cell r="H1260">
            <v>1100</v>
          </cell>
          <cell r="I1260">
            <v>200</v>
          </cell>
          <cell r="M1260">
            <v>8</v>
          </cell>
        </row>
        <row r="1261">
          <cell r="C1261" t="str">
            <v>EXPENDITURE</v>
          </cell>
          <cell r="H1261">
            <v>1100</v>
          </cell>
          <cell r="I1261">
            <v>200</v>
          </cell>
          <cell r="M1261">
            <v>0</v>
          </cell>
        </row>
        <row r="1262">
          <cell r="C1262" t="str">
            <v>EXPENDITURE</v>
          </cell>
          <cell r="H1262">
            <v>1100</v>
          </cell>
          <cell r="I1262">
            <v>200</v>
          </cell>
          <cell r="M1262">
            <v>0</v>
          </cell>
        </row>
        <row r="1263">
          <cell r="C1263" t="str">
            <v>EXPENDITURE</v>
          </cell>
          <cell r="H1263">
            <v>1100</v>
          </cell>
          <cell r="I1263">
            <v>200</v>
          </cell>
          <cell r="M1263">
            <v>7</v>
          </cell>
        </row>
        <row r="1264">
          <cell r="C1264" t="str">
            <v>EXPENDITURE</v>
          </cell>
          <cell r="H1264">
            <v>1100</v>
          </cell>
          <cell r="I1264">
            <v>200</v>
          </cell>
          <cell r="M1264">
            <v>7</v>
          </cell>
        </row>
        <row r="1265">
          <cell r="C1265" t="str">
            <v>EXPENDITURE</v>
          </cell>
          <cell r="H1265">
            <v>1100</v>
          </cell>
          <cell r="I1265">
            <v>200</v>
          </cell>
          <cell r="M1265">
            <v>0</v>
          </cell>
        </row>
        <row r="1266">
          <cell r="C1266" t="str">
            <v>EXPENDITURE</v>
          </cell>
          <cell r="H1266">
            <v>1100</v>
          </cell>
          <cell r="I1266">
            <v>200</v>
          </cell>
          <cell r="M1266">
            <v>18</v>
          </cell>
        </row>
        <row r="1267">
          <cell r="C1267" t="str">
            <v>EXPENDITURE</v>
          </cell>
          <cell r="H1267">
            <v>1100</v>
          </cell>
          <cell r="I1267">
            <v>200</v>
          </cell>
          <cell r="M1267">
            <v>13</v>
          </cell>
        </row>
        <row r="1268">
          <cell r="C1268" t="str">
            <v>EXPENDITURE</v>
          </cell>
          <cell r="H1268">
            <v>1100</v>
          </cell>
          <cell r="I1268">
            <v>200</v>
          </cell>
          <cell r="M1268">
            <v>11</v>
          </cell>
        </row>
        <row r="1269">
          <cell r="C1269" t="str">
            <v>EXPENDITURE</v>
          </cell>
          <cell r="H1269">
            <v>1100</v>
          </cell>
          <cell r="I1269">
            <v>200</v>
          </cell>
          <cell r="M1269">
            <v>6</v>
          </cell>
        </row>
        <row r="1270">
          <cell r="C1270" t="str">
            <v>EXPENDITURE</v>
          </cell>
          <cell r="H1270">
            <v>1100</v>
          </cell>
          <cell r="I1270">
            <v>200</v>
          </cell>
          <cell r="M1270">
            <v>15</v>
          </cell>
        </row>
        <row r="1271">
          <cell r="C1271" t="str">
            <v>EXPENDITURE</v>
          </cell>
          <cell r="H1271">
            <v>1100</v>
          </cell>
          <cell r="I1271">
            <v>200</v>
          </cell>
          <cell r="M1271">
            <v>0</v>
          </cell>
        </row>
        <row r="1272">
          <cell r="C1272" t="str">
            <v>EXPENDITURE</v>
          </cell>
          <cell r="H1272">
            <v>1100</v>
          </cell>
          <cell r="I1272">
            <v>200</v>
          </cell>
          <cell r="M1272">
            <v>9</v>
          </cell>
        </row>
        <row r="1273">
          <cell r="C1273" t="str">
            <v>EXPENDITURE</v>
          </cell>
          <cell r="H1273">
            <v>1100</v>
          </cell>
          <cell r="I1273">
            <v>200</v>
          </cell>
          <cell r="M1273">
            <v>25</v>
          </cell>
        </row>
        <row r="1274">
          <cell r="C1274" t="str">
            <v>EXPENDITURE</v>
          </cell>
          <cell r="H1274">
            <v>1100</v>
          </cell>
          <cell r="I1274">
            <v>200</v>
          </cell>
          <cell r="M1274">
            <v>16</v>
          </cell>
        </row>
        <row r="1275">
          <cell r="C1275" t="str">
            <v>EXPENDITURE</v>
          </cell>
          <cell r="H1275">
            <v>1100</v>
          </cell>
          <cell r="I1275">
            <v>200</v>
          </cell>
          <cell r="M1275">
            <v>8</v>
          </cell>
        </row>
        <row r="1276">
          <cell r="C1276" t="str">
            <v>EXPENDITURE</v>
          </cell>
          <cell r="H1276">
            <v>1100</v>
          </cell>
          <cell r="I1276">
            <v>200</v>
          </cell>
          <cell r="M1276">
            <v>0</v>
          </cell>
        </row>
        <row r="1277">
          <cell r="C1277" t="str">
            <v>EXPENDITURE</v>
          </cell>
          <cell r="H1277">
            <v>1100</v>
          </cell>
          <cell r="I1277">
            <v>200</v>
          </cell>
          <cell r="M1277">
            <v>6</v>
          </cell>
        </row>
        <row r="1278">
          <cell r="C1278" t="str">
            <v>EXPENDITURE</v>
          </cell>
          <cell r="H1278">
            <v>1100</v>
          </cell>
          <cell r="I1278">
            <v>200</v>
          </cell>
          <cell r="M1278">
            <v>7</v>
          </cell>
        </row>
        <row r="1279">
          <cell r="C1279" t="str">
            <v>EXPENDITURE</v>
          </cell>
          <cell r="H1279">
            <v>1100</v>
          </cell>
          <cell r="I1279">
            <v>200</v>
          </cell>
          <cell r="M1279">
            <v>15</v>
          </cell>
        </row>
        <row r="1280">
          <cell r="C1280" t="str">
            <v>EXPENDITURE</v>
          </cell>
          <cell r="H1280">
            <v>1100</v>
          </cell>
          <cell r="I1280">
            <v>200</v>
          </cell>
          <cell r="M1280">
            <v>0</v>
          </cell>
        </row>
        <row r="1281">
          <cell r="C1281" t="str">
            <v>EXPENDITURE</v>
          </cell>
          <cell r="H1281">
            <v>1100</v>
          </cell>
          <cell r="I1281">
            <v>200</v>
          </cell>
          <cell r="M1281">
            <v>0</v>
          </cell>
        </row>
        <row r="1282">
          <cell r="C1282" t="str">
            <v>EXPENDITURE</v>
          </cell>
          <cell r="H1282">
            <v>1100</v>
          </cell>
          <cell r="I1282">
            <v>200</v>
          </cell>
          <cell r="M1282">
            <v>0</v>
          </cell>
        </row>
        <row r="1283">
          <cell r="C1283" t="str">
            <v>EXPENDITURE</v>
          </cell>
          <cell r="H1283">
            <v>1100</v>
          </cell>
          <cell r="I1283">
            <v>200</v>
          </cell>
          <cell r="M1283">
            <v>0</v>
          </cell>
        </row>
        <row r="1284">
          <cell r="C1284" t="str">
            <v>EXPENDITURE</v>
          </cell>
          <cell r="H1284">
            <v>1100</v>
          </cell>
          <cell r="I1284">
            <v>200</v>
          </cell>
          <cell r="M1284">
            <v>0</v>
          </cell>
        </row>
        <row r="1285">
          <cell r="C1285" t="str">
            <v>EXPENDITURE</v>
          </cell>
          <cell r="H1285">
            <v>1100</v>
          </cell>
          <cell r="I1285">
            <v>200</v>
          </cell>
          <cell r="M1285">
            <v>0</v>
          </cell>
        </row>
        <row r="1286">
          <cell r="C1286" t="str">
            <v>EXPENDITURE</v>
          </cell>
          <cell r="H1286">
            <v>1100</v>
          </cell>
          <cell r="I1286">
            <v>200</v>
          </cell>
          <cell r="M1286">
            <v>0</v>
          </cell>
        </row>
        <row r="1287">
          <cell r="C1287" t="str">
            <v>EXPENDITURE</v>
          </cell>
          <cell r="H1287">
            <v>1100</v>
          </cell>
          <cell r="I1287">
            <v>200</v>
          </cell>
          <cell r="M1287">
            <v>0</v>
          </cell>
        </row>
        <row r="1288">
          <cell r="C1288" t="str">
            <v>EXPENDITURE</v>
          </cell>
          <cell r="H1288">
            <v>1100</v>
          </cell>
          <cell r="I1288">
            <v>200</v>
          </cell>
          <cell r="M1288">
            <v>0</v>
          </cell>
        </row>
        <row r="1289">
          <cell r="C1289" t="str">
            <v>EXPENDITURE</v>
          </cell>
          <cell r="H1289">
            <v>1100</v>
          </cell>
          <cell r="I1289">
            <v>200</v>
          </cell>
          <cell r="M1289">
            <v>0</v>
          </cell>
        </row>
        <row r="1290">
          <cell r="C1290" t="str">
            <v>EXPENDITURE</v>
          </cell>
          <cell r="H1290">
            <v>1100</v>
          </cell>
          <cell r="I1290">
            <v>200</v>
          </cell>
          <cell r="M1290">
            <v>0</v>
          </cell>
        </row>
        <row r="1291">
          <cell r="C1291" t="str">
            <v>EXPENDITURE</v>
          </cell>
          <cell r="H1291">
            <v>1100</v>
          </cell>
          <cell r="I1291">
            <v>200</v>
          </cell>
          <cell r="M1291">
            <v>0</v>
          </cell>
        </row>
        <row r="1292">
          <cell r="C1292" t="str">
            <v>EXPENDITURE</v>
          </cell>
          <cell r="H1292">
            <v>1100</v>
          </cell>
          <cell r="I1292">
            <v>200</v>
          </cell>
          <cell r="M1292">
            <v>0</v>
          </cell>
        </row>
        <row r="1293">
          <cell r="C1293" t="str">
            <v>EXPENDITURE</v>
          </cell>
          <cell r="H1293">
            <v>1100</v>
          </cell>
          <cell r="I1293">
            <v>200</v>
          </cell>
          <cell r="M1293">
            <v>0</v>
          </cell>
        </row>
        <row r="1294">
          <cell r="C1294" t="str">
            <v>EXPENDITURE</v>
          </cell>
          <cell r="H1294">
            <v>1100</v>
          </cell>
          <cell r="I1294">
            <v>200</v>
          </cell>
          <cell r="M1294">
            <v>0</v>
          </cell>
        </row>
        <row r="1295">
          <cell r="C1295" t="str">
            <v>EXPENDITURE</v>
          </cell>
          <cell r="H1295">
            <v>1100</v>
          </cell>
          <cell r="I1295">
            <v>200</v>
          </cell>
          <cell r="M1295">
            <v>0</v>
          </cell>
        </row>
        <row r="1296">
          <cell r="C1296" t="str">
            <v>EXPENDITURE</v>
          </cell>
          <cell r="H1296">
            <v>1100</v>
          </cell>
          <cell r="I1296">
            <v>200</v>
          </cell>
          <cell r="M1296">
            <v>0</v>
          </cell>
        </row>
        <row r="1297">
          <cell r="C1297" t="str">
            <v>EXPENDITURE</v>
          </cell>
          <cell r="H1297">
            <v>1100</v>
          </cell>
          <cell r="I1297">
            <v>200</v>
          </cell>
          <cell r="M1297">
            <v>0</v>
          </cell>
        </row>
        <row r="1298">
          <cell r="C1298" t="str">
            <v>EXPENDITURE</v>
          </cell>
          <cell r="H1298">
            <v>1100</v>
          </cell>
          <cell r="I1298">
            <v>200</v>
          </cell>
          <cell r="M1298">
            <v>0</v>
          </cell>
        </row>
        <row r="1299">
          <cell r="C1299" t="str">
            <v>EXPENDITURE</v>
          </cell>
          <cell r="H1299">
            <v>1100</v>
          </cell>
          <cell r="I1299">
            <v>200</v>
          </cell>
          <cell r="M1299">
            <v>0</v>
          </cell>
        </row>
        <row r="1300">
          <cell r="C1300" t="str">
            <v>EXPENDITURE</v>
          </cell>
          <cell r="H1300">
            <v>1100</v>
          </cell>
          <cell r="I1300">
            <v>200</v>
          </cell>
          <cell r="M1300">
            <v>0</v>
          </cell>
        </row>
        <row r="1301">
          <cell r="C1301" t="str">
            <v>EXPENDITURE</v>
          </cell>
          <cell r="H1301">
            <v>1100</v>
          </cell>
          <cell r="I1301">
            <v>200</v>
          </cell>
          <cell r="M1301">
            <v>0</v>
          </cell>
        </row>
        <row r="1302">
          <cell r="C1302" t="str">
            <v>EXPENDITURE</v>
          </cell>
          <cell r="H1302">
            <v>1100</v>
          </cell>
          <cell r="I1302">
            <v>200</v>
          </cell>
          <cell r="M1302">
            <v>0</v>
          </cell>
        </row>
        <row r="1303">
          <cell r="C1303" t="str">
            <v>EXPENDITURE</v>
          </cell>
          <cell r="H1303">
            <v>1100</v>
          </cell>
          <cell r="I1303">
            <v>200</v>
          </cell>
          <cell r="M1303">
            <v>0</v>
          </cell>
        </row>
        <row r="1304">
          <cell r="C1304" t="str">
            <v>EXPENDITURE</v>
          </cell>
          <cell r="H1304">
            <v>1100</v>
          </cell>
          <cell r="I1304">
            <v>200</v>
          </cell>
          <cell r="M1304">
            <v>0</v>
          </cell>
        </row>
        <row r="1305">
          <cell r="C1305" t="str">
            <v>EXPENDITURE</v>
          </cell>
          <cell r="H1305">
            <v>1100</v>
          </cell>
          <cell r="I1305">
            <v>200</v>
          </cell>
          <cell r="M1305">
            <v>0</v>
          </cell>
        </row>
        <row r="1306">
          <cell r="C1306" t="str">
            <v>EXPENDITURE</v>
          </cell>
          <cell r="H1306">
            <v>1100</v>
          </cell>
          <cell r="I1306">
            <v>200</v>
          </cell>
          <cell r="M1306">
            <v>0</v>
          </cell>
        </row>
        <row r="1307">
          <cell r="C1307" t="str">
            <v>EXPENDITURE</v>
          </cell>
          <cell r="H1307">
            <v>1100</v>
          </cell>
          <cell r="I1307">
            <v>200</v>
          </cell>
          <cell r="M1307">
            <v>0</v>
          </cell>
        </row>
        <row r="1308">
          <cell r="C1308" t="str">
            <v>EXPENDITURE</v>
          </cell>
          <cell r="H1308">
            <v>1100</v>
          </cell>
          <cell r="I1308">
            <v>200</v>
          </cell>
          <cell r="M1308">
            <v>0</v>
          </cell>
        </row>
        <row r="1309">
          <cell r="C1309" t="str">
            <v>EXPENDITURE</v>
          </cell>
          <cell r="H1309">
            <v>1100</v>
          </cell>
          <cell r="I1309">
            <v>200</v>
          </cell>
          <cell r="M1309">
            <v>0</v>
          </cell>
        </row>
        <row r="1310">
          <cell r="C1310" t="str">
            <v>EXPENDITURE</v>
          </cell>
          <cell r="H1310">
            <v>1100</v>
          </cell>
          <cell r="I1310">
            <v>200</v>
          </cell>
          <cell r="M1310">
            <v>2213</v>
          </cell>
        </row>
        <row r="1311">
          <cell r="C1311" t="str">
            <v>EXPENDITURE</v>
          </cell>
          <cell r="H1311">
            <v>1100</v>
          </cell>
          <cell r="I1311">
            <v>200</v>
          </cell>
          <cell r="M1311">
            <v>0</v>
          </cell>
        </row>
        <row r="1312">
          <cell r="C1312" t="str">
            <v>EXPENDITURE</v>
          </cell>
          <cell r="H1312">
            <v>1100</v>
          </cell>
          <cell r="I1312">
            <v>200</v>
          </cell>
          <cell r="M1312">
            <v>0</v>
          </cell>
        </row>
        <row r="1313">
          <cell r="C1313" t="str">
            <v>EXPENDITURE</v>
          </cell>
          <cell r="H1313">
            <v>1100</v>
          </cell>
          <cell r="I1313">
            <v>200</v>
          </cell>
          <cell r="M1313">
            <v>0</v>
          </cell>
        </row>
        <row r="1314">
          <cell r="C1314" t="str">
            <v>EXPENDITURE</v>
          </cell>
          <cell r="H1314">
            <v>1100</v>
          </cell>
          <cell r="I1314">
            <v>200</v>
          </cell>
          <cell r="M1314">
            <v>0</v>
          </cell>
        </row>
        <row r="1315">
          <cell r="C1315" t="str">
            <v>EXPENDITURE</v>
          </cell>
          <cell r="H1315">
            <v>1100</v>
          </cell>
          <cell r="I1315">
            <v>200</v>
          </cell>
          <cell r="M1315">
            <v>0</v>
          </cell>
        </row>
        <row r="1316">
          <cell r="C1316" t="str">
            <v>EXPENDITURE</v>
          </cell>
          <cell r="H1316">
            <v>1100</v>
          </cell>
          <cell r="I1316">
            <v>200</v>
          </cell>
          <cell r="M1316">
            <v>0</v>
          </cell>
        </row>
        <row r="1317">
          <cell r="C1317" t="str">
            <v>EXPENDITURE</v>
          </cell>
          <cell r="H1317">
            <v>1100</v>
          </cell>
          <cell r="I1317">
            <v>200</v>
          </cell>
          <cell r="M1317">
            <v>0</v>
          </cell>
        </row>
        <row r="1318">
          <cell r="C1318" t="str">
            <v>EXPENDITURE</v>
          </cell>
          <cell r="H1318">
            <v>1100</v>
          </cell>
          <cell r="I1318">
            <v>200</v>
          </cell>
          <cell r="M1318">
            <v>0</v>
          </cell>
        </row>
        <row r="1319">
          <cell r="C1319" t="str">
            <v>EXPENDITURE</v>
          </cell>
          <cell r="H1319">
            <v>1100</v>
          </cell>
          <cell r="I1319">
            <v>200</v>
          </cell>
          <cell r="M1319">
            <v>0</v>
          </cell>
        </row>
        <row r="1320">
          <cell r="C1320" t="str">
            <v>EXPENDITURE</v>
          </cell>
          <cell r="H1320">
            <v>1100</v>
          </cell>
          <cell r="I1320">
            <v>200</v>
          </cell>
          <cell r="M1320">
            <v>0</v>
          </cell>
        </row>
        <row r="1321">
          <cell r="C1321" t="str">
            <v>EXPENDITURE</v>
          </cell>
          <cell r="H1321">
            <v>1100</v>
          </cell>
          <cell r="I1321">
            <v>200</v>
          </cell>
          <cell r="M1321">
            <v>0</v>
          </cell>
        </row>
        <row r="1322">
          <cell r="C1322" t="str">
            <v>EXPENDITURE</v>
          </cell>
          <cell r="H1322">
            <v>1100</v>
          </cell>
          <cell r="I1322" t="str">
            <v>200</v>
          </cell>
          <cell r="M1322">
            <v>41</v>
          </cell>
        </row>
        <row r="1323">
          <cell r="C1323" t="str">
            <v>EXPENDITURE</v>
          </cell>
          <cell r="H1323">
            <v>1100</v>
          </cell>
          <cell r="I1323" t="str">
            <v>200</v>
          </cell>
          <cell r="M1323">
            <v>43</v>
          </cell>
        </row>
        <row r="1324">
          <cell r="C1324" t="str">
            <v>EXPENDITURE</v>
          </cell>
          <cell r="H1324">
            <v>1100</v>
          </cell>
          <cell r="I1324" t="str">
            <v>200</v>
          </cell>
          <cell r="M1324">
            <v>10</v>
          </cell>
        </row>
        <row r="1325">
          <cell r="C1325" t="str">
            <v>EXPENDITURE</v>
          </cell>
          <cell r="H1325">
            <v>1100</v>
          </cell>
          <cell r="I1325" t="str">
            <v>200</v>
          </cell>
          <cell r="M1325">
            <v>7</v>
          </cell>
        </row>
        <row r="1326">
          <cell r="C1326" t="str">
            <v>EXPENDITURE</v>
          </cell>
          <cell r="H1326">
            <v>1100</v>
          </cell>
          <cell r="I1326" t="str">
            <v>200</v>
          </cell>
          <cell r="M1326">
            <v>9</v>
          </cell>
        </row>
        <row r="1327">
          <cell r="C1327" t="str">
            <v>EXPENDITURE</v>
          </cell>
          <cell r="H1327">
            <v>1100</v>
          </cell>
          <cell r="I1327" t="str">
            <v>200</v>
          </cell>
          <cell r="M1327">
            <v>7</v>
          </cell>
        </row>
        <row r="1328">
          <cell r="C1328" t="str">
            <v>EXPENDITURE</v>
          </cell>
          <cell r="H1328">
            <v>1100</v>
          </cell>
          <cell r="I1328" t="str">
            <v>200</v>
          </cell>
          <cell r="M1328">
            <v>23</v>
          </cell>
        </row>
        <row r="1329">
          <cell r="C1329" t="str">
            <v>EXPENDITURE</v>
          </cell>
          <cell r="H1329">
            <v>1100</v>
          </cell>
          <cell r="I1329" t="str">
            <v>200</v>
          </cell>
          <cell r="M1329">
            <v>6</v>
          </cell>
        </row>
        <row r="1330">
          <cell r="C1330" t="str">
            <v>EXPENDITURE</v>
          </cell>
          <cell r="H1330">
            <v>1100</v>
          </cell>
          <cell r="I1330" t="str">
            <v>200</v>
          </cell>
          <cell r="M1330">
            <v>11</v>
          </cell>
        </row>
        <row r="1331">
          <cell r="C1331" t="str">
            <v>EXPENDITURE</v>
          </cell>
          <cell r="H1331">
            <v>1100</v>
          </cell>
          <cell r="I1331" t="str">
            <v>200</v>
          </cell>
          <cell r="M1331">
            <v>7</v>
          </cell>
        </row>
        <row r="1332">
          <cell r="C1332" t="str">
            <v>EXPENDITURE</v>
          </cell>
          <cell r="H1332">
            <v>1100</v>
          </cell>
          <cell r="I1332" t="str">
            <v>200</v>
          </cell>
          <cell r="M1332">
            <v>11</v>
          </cell>
        </row>
        <row r="1333">
          <cell r="C1333" t="str">
            <v>EXPENDITURE</v>
          </cell>
          <cell r="H1333">
            <v>1100</v>
          </cell>
          <cell r="I1333">
            <v>200</v>
          </cell>
          <cell r="M1333">
            <v>21259</v>
          </cell>
        </row>
        <row r="1334">
          <cell r="C1334" t="str">
            <v>EXPENDITURE</v>
          </cell>
          <cell r="H1334">
            <v>1100</v>
          </cell>
          <cell r="I1334">
            <v>200</v>
          </cell>
          <cell r="M1334">
            <v>14467</v>
          </cell>
        </row>
        <row r="1335">
          <cell r="C1335" t="str">
            <v>EXPENDITURE</v>
          </cell>
          <cell r="H1335">
            <v>1100</v>
          </cell>
          <cell r="I1335">
            <v>200</v>
          </cell>
          <cell r="M1335">
            <v>17573</v>
          </cell>
        </row>
        <row r="1336">
          <cell r="C1336" t="str">
            <v>EXPENDITURE</v>
          </cell>
          <cell r="H1336">
            <v>1100</v>
          </cell>
          <cell r="I1336">
            <v>200</v>
          </cell>
          <cell r="M1336">
            <v>7176</v>
          </cell>
        </row>
        <row r="1337">
          <cell r="C1337" t="str">
            <v>EXPENDITURE</v>
          </cell>
          <cell r="H1337">
            <v>1100</v>
          </cell>
          <cell r="I1337">
            <v>200</v>
          </cell>
          <cell r="M1337">
            <v>13423</v>
          </cell>
        </row>
        <row r="1338">
          <cell r="C1338" t="str">
            <v>EXPENDITURE</v>
          </cell>
          <cell r="H1338">
            <v>1100</v>
          </cell>
          <cell r="I1338">
            <v>200</v>
          </cell>
          <cell r="M1338">
            <v>17012</v>
          </cell>
        </row>
        <row r="1339">
          <cell r="C1339" t="str">
            <v>EXPENDITURE</v>
          </cell>
          <cell r="H1339">
            <v>1100</v>
          </cell>
          <cell r="I1339">
            <v>200</v>
          </cell>
          <cell r="M1339">
            <v>12563</v>
          </cell>
        </row>
        <row r="1340">
          <cell r="C1340" t="str">
            <v>EXPENDITURE</v>
          </cell>
          <cell r="H1340">
            <v>1100</v>
          </cell>
          <cell r="I1340">
            <v>200</v>
          </cell>
          <cell r="M1340">
            <v>11395</v>
          </cell>
        </row>
        <row r="1341">
          <cell r="C1341" t="str">
            <v>EXPENDITURE</v>
          </cell>
          <cell r="H1341">
            <v>1100</v>
          </cell>
          <cell r="I1341">
            <v>200</v>
          </cell>
          <cell r="M1341">
            <v>25286</v>
          </cell>
        </row>
        <row r="1342">
          <cell r="C1342" t="str">
            <v>EXPENDITURE</v>
          </cell>
          <cell r="H1342">
            <v>1100</v>
          </cell>
          <cell r="I1342">
            <v>200</v>
          </cell>
          <cell r="M1342">
            <v>4140</v>
          </cell>
        </row>
        <row r="1343">
          <cell r="C1343" t="str">
            <v>EXPENDITURE</v>
          </cell>
          <cell r="H1343">
            <v>1100</v>
          </cell>
          <cell r="I1343">
            <v>200</v>
          </cell>
          <cell r="M1343">
            <v>15837</v>
          </cell>
        </row>
        <row r="1344">
          <cell r="C1344" t="str">
            <v>EXPENDITURE</v>
          </cell>
          <cell r="H1344">
            <v>1100</v>
          </cell>
          <cell r="I1344">
            <v>200</v>
          </cell>
          <cell r="M1344">
            <v>10014</v>
          </cell>
        </row>
        <row r="1345">
          <cell r="C1345" t="str">
            <v>EXPENDITURE</v>
          </cell>
          <cell r="H1345">
            <v>1100</v>
          </cell>
          <cell r="I1345">
            <v>200</v>
          </cell>
          <cell r="M1345">
            <v>14268</v>
          </cell>
        </row>
        <row r="1346">
          <cell r="C1346" t="str">
            <v>EXPENDITURE</v>
          </cell>
          <cell r="H1346">
            <v>1100</v>
          </cell>
          <cell r="I1346">
            <v>200</v>
          </cell>
          <cell r="M1346">
            <v>13470</v>
          </cell>
        </row>
        <row r="1347">
          <cell r="C1347" t="str">
            <v>EXPENDITURE</v>
          </cell>
          <cell r="H1347">
            <v>1100</v>
          </cell>
          <cell r="I1347">
            <v>200</v>
          </cell>
          <cell r="M1347">
            <v>16656</v>
          </cell>
        </row>
        <row r="1348">
          <cell r="C1348" t="str">
            <v>EXPENDITURE</v>
          </cell>
          <cell r="H1348">
            <v>1100</v>
          </cell>
          <cell r="I1348">
            <v>200</v>
          </cell>
          <cell r="M1348">
            <v>15299</v>
          </cell>
        </row>
        <row r="1349">
          <cell r="C1349" t="str">
            <v>EXPENDITURE</v>
          </cell>
          <cell r="H1349">
            <v>1100</v>
          </cell>
          <cell r="I1349">
            <v>200</v>
          </cell>
          <cell r="M1349">
            <v>13724</v>
          </cell>
        </row>
        <row r="1350">
          <cell r="C1350" t="str">
            <v>EXPENDITURE</v>
          </cell>
          <cell r="H1350">
            <v>1100</v>
          </cell>
          <cell r="I1350">
            <v>200</v>
          </cell>
          <cell r="M1350">
            <v>13690</v>
          </cell>
        </row>
        <row r="1351">
          <cell r="C1351" t="str">
            <v>EXPENDITURE</v>
          </cell>
          <cell r="H1351">
            <v>1100</v>
          </cell>
          <cell r="I1351">
            <v>200</v>
          </cell>
          <cell r="M1351">
            <v>11189</v>
          </cell>
        </row>
        <row r="1352">
          <cell r="C1352" t="str">
            <v>EXPENDITURE</v>
          </cell>
          <cell r="H1352">
            <v>1100</v>
          </cell>
          <cell r="I1352">
            <v>200</v>
          </cell>
          <cell r="M1352">
            <v>15786</v>
          </cell>
        </row>
        <row r="1353">
          <cell r="C1353" t="str">
            <v>EXPENDITURE</v>
          </cell>
          <cell r="H1353">
            <v>1100</v>
          </cell>
          <cell r="I1353">
            <v>200</v>
          </cell>
          <cell r="M1353">
            <v>8778</v>
          </cell>
        </row>
        <row r="1354">
          <cell r="C1354" t="str">
            <v>EXPENDITURE</v>
          </cell>
          <cell r="H1354">
            <v>1100</v>
          </cell>
          <cell r="I1354">
            <v>200</v>
          </cell>
          <cell r="M1354">
            <v>14319</v>
          </cell>
        </row>
        <row r="1355">
          <cell r="C1355" t="str">
            <v>EXPENDITURE</v>
          </cell>
          <cell r="H1355">
            <v>1100</v>
          </cell>
          <cell r="I1355">
            <v>200</v>
          </cell>
          <cell r="M1355">
            <v>11486</v>
          </cell>
        </row>
        <row r="1356">
          <cell r="C1356" t="str">
            <v>EXPENDITURE</v>
          </cell>
          <cell r="H1356">
            <v>1100</v>
          </cell>
          <cell r="I1356">
            <v>200</v>
          </cell>
          <cell r="M1356">
            <v>17529</v>
          </cell>
        </row>
        <row r="1357">
          <cell r="C1357" t="str">
            <v>EXPENDITURE</v>
          </cell>
          <cell r="H1357">
            <v>1100</v>
          </cell>
          <cell r="I1357">
            <v>200</v>
          </cell>
          <cell r="M1357">
            <v>16959</v>
          </cell>
        </row>
        <row r="1358">
          <cell r="C1358" t="str">
            <v>EXPENDITURE</v>
          </cell>
          <cell r="H1358">
            <v>1100</v>
          </cell>
          <cell r="I1358">
            <v>200</v>
          </cell>
          <cell r="M1358">
            <v>13458</v>
          </cell>
        </row>
        <row r="1359">
          <cell r="C1359" t="str">
            <v>EXPENDITURE</v>
          </cell>
          <cell r="H1359">
            <v>1100</v>
          </cell>
          <cell r="I1359">
            <v>200</v>
          </cell>
          <cell r="M1359">
            <v>9616</v>
          </cell>
        </row>
        <row r="1360">
          <cell r="C1360" t="str">
            <v>EXPENDITURE</v>
          </cell>
          <cell r="H1360">
            <v>1100</v>
          </cell>
          <cell r="I1360">
            <v>200</v>
          </cell>
          <cell r="M1360">
            <v>841</v>
          </cell>
        </row>
        <row r="1361">
          <cell r="C1361" t="str">
            <v>EXPENDITURE</v>
          </cell>
          <cell r="H1361">
            <v>1100</v>
          </cell>
          <cell r="I1361">
            <v>200</v>
          </cell>
          <cell r="M1361">
            <v>0</v>
          </cell>
        </row>
        <row r="1362">
          <cell r="C1362" t="str">
            <v>EXPENDITURE</v>
          </cell>
          <cell r="H1362">
            <v>1100</v>
          </cell>
          <cell r="I1362">
            <v>200</v>
          </cell>
          <cell r="M1362">
            <v>19</v>
          </cell>
        </row>
        <row r="1363">
          <cell r="C1363" t="str">
            <v>EXPENDITURE</v>
          </cell>
          <cell r="H1363">
            <v>1100</v>
          </cell>
          <cell r="I1363">
            <v>200</v>
          </cell>
          <cell r="M1363">
            <v>9179</v>
          </cell>
        </row>
        <row r="1364">
          <cell r="C1364" t="str">
            <v>EXPENDITURE</v>
          </cell>
          <cell r="H1364">
            <v>1100</v>
          </cell>
          <cell r="I1364">
            <v>200</v>
          </cell>
          <cell r="M1364">
            <v>11747</v>
          </cell>
        </row>
        <row r="1365">
          <cell r="C1365" t="str">
            <v>EXPENDITURE</v>
          </cell>
          <cell r="H1365">
            <v>1100</v>
          </cell>
          <cell r="I1365">
            <v>200</v>
          </cell>
          <cell r="M1365">
            <v>8190</v>
          </cell>
        </row>
        <row r="1366">
          <cell r="C1366" t="str">
            <v>EXPENDITURE</v>
          </cell>
          <cell r="H1366">
            <v>1100</v>
          </cell>
          <cell r="I1366">
            <v>200</v>
          </cell>
          <cell r="M1366">
            <v>6521</v>
          </cell>
        </row>
        <row r="1367">
          <cell r="C1367" t="str">
            <v>EXPENDITURE</v>
          </cell>
          <cell r="H1367">
            <v>1100</v>
          </cell>
          <cell r="I1367">
            <v>200</v>
          </cell>
          <cell r="M1367">
            <v>9535</v>
          </cell>
        </row>
        <row r="1368">
          <cell r="C1368" t="str">
            <v>EXPENDITURE</v>
          </cell>
          <cell r="H1368">
            <v>1100</v>
          </cell>
          <cell r="I1368">
            <v>200</v>
          </cell>
          <cell r="M1368">
            <v>5043</v>
          </cell>
        </row>
        <row r="1369">
          <cell r="C1369" t="str">
            <v>EXPENDITURE</v>
          </cell>
          <cell r="H1369">
            <v>1100</v>
          </cell>
          <cell r="I1369">
            <v>200</v>
          </cell>
          <cell r="M1369">
            <v>6881</v>
          </cell>
        </row>
        <row r="1370">
          <cell r="C1370" t="str">
            <v>EXPENDITURE</v>
          </cell>
          <cell r="H1370">
            <v>1100</v>
          </cell>
          <cell r="I1370">
            <v>200</v>
          </cell>
          <cell r="M1370">
            <v>14121</v>
          </cell>
        </row>
        <row r="1371">
          <cell r="C1371" t="str">
            <v>EXPENDITURE</v>
          </cell>
          <cell r="H1371">
            <v>1100</v>
          </cell>
          <cell r="I1371">
            <v>200</v>
          </cell>
          <cell r="M1371">
            <v>5896</v>
          </cell>
        </row>
        <row r="1372">
          <cell r="C1372" t="str">
            <v>EXPENDITURE</v>
          </cell>
          <cell r="H1372">
            <v>1100</v>
          </cell>
          <cell r="I1372">
            <v>200</v>
          </cell>
          <cell r="M1372">
            <v>6872</v>
          </cell>
        </row>
        <row r="1373">
          <cell r="C1373" t="str">
            <v>EXPENDITURE</v>
          </cell>
          <cell r="H1373">
            <v>1100</v>
          </cell>
          <cell r="I1373">
            <v>200</v>
          </cell>
          <cell r="M1373">
            <v>8263</v>
          </cell>
        </row>
        <row r="1374">
          <cell r="C1374" t="str">
            <v>EXPENDITURE</v>
          </cell>
          <cell r="H1374">
            <v>1100</v>
          </cell>
          <cell r="I1374">
            <v>200</v>
          </cell>
          <cell r="M1374">
            <v>11766</v>
          </cell>
        </row>
        <row r="1375">
          <cell r="C1375" t="str">
            <v>EXPENDITURE</v>
          </cell>
          <cell r="H1375">
            <v>1100</v>
          </cell>
          <cell r="I1375">
            <v>200</v>
          </cell>
          <cell r="M1375">
            <v>14498</v>
          </cell>
        </row>
        <row r="1376">
          <cell r="C1376" t="str">
            <v>EXPENDITURE</v>
          </cell>
          <cell r="H1376">
            <v>1100</v>
          </cell>
          <cell r="I1376">
            <v>200</v>
          </cell>
          <cell r="M1376">
            <v>0</v>
          </cell>
        </row>
        <row r="1377">
          <cell r="C1377" t="str">
            <v>EXPENDITURE</v>
          </cell>
          <cell r="H1377">
            <v>1100</v>
          </cell>
          <cell r="I1377">
            <v>200</v>
          </cell>
          <cell r="M1377">
            <v>7</v>
          </cell>
        </row>
        <row r="1378">
          <cell r="C1378" t="str">
            <v>EXPENDITURE</v>
          </cell>
          <cell r="H1378">
            <v>1100</v>
          </cell>
          <cell r="I1378">
            <v>200</v>
          </cell>
          <cell r="M1378">
            <v>15595</v>
          </cell>
        </row>
        <row r="1379">
          <cell r="C1379" t="str">
            <v>EXPENDITURE</v>
          </cell>
          <cell r="H1379">
            <v>1100</v>
          </cell>
          <cell r="I1379">
            <v>200</v>
          </cell>
          <cell r="M1379">
            <v>117</v>
          </cell>
        </row>
        <row r="1380">
          <cell r="C1380" t="str">
            <v>EXPENDITURE</v>
          </cell>
          <cell r="H1380">
            <v>1100</v>
          </cell>
          <cell r="I1380">
            <v>200</v>
          </cell>
          <cell r="M1380">
            <v>28</v>
          </cell>
        </row>
        <row r="1381">
          <cell r="C1381" t="str">
            <v>EXPENDITURE</v>
          </cell>
          <cell r="H1381">
            <v>1100</v>
          </cell>
          <cell r="I1381">
            <v>200</v>
          </cell>
          <cell r="M1381">
            <v>0</v>
          </cell>
        </row>
        <row r="1382">
          <cell r="C1382" t="str">
            <v>EXPENDITURE</v>
          </cell>
          <cell r="H1382">
            <v>1100</v>
          </cell>
          <cell r="I1382">
            <v>200</v>
          </cell>
          <cell r="M1382">
            <v>-43749</v>
          </cell>
        </row>
        <row r="1383">
          <cell r="C1383" t="str">
            <v>EXPENDITURE</v>
          </cell>
          <cell r="H1383">
            <v>1100</v>
          </cell>
          <cell r="I1383">
            <v>200</v>
          </cell>
          <cell r="M1383">
            <v>0</v>
          </cell>
        </row>
        <row r="1384">
          <cell r="C1384" t="str">
            <v>EXPENDITURE</v>
          </cell>
          <cell r="H1384">
            <v>1100</v>
          </cell>
          <cell r="I1384">
            <v>200</v>
          </cell>
          <cell r="M1384">
            <v>0</v>
          </cell>
        </row>
        <row r="1385">
          <cell r="C1385" t="str">
            <v>EXPENDITURE</v>
          </cell>
          <cell r="H1385">
            <v>1100</v>
          </cell>
          <cell r="I1385">
            <v>200</v>
          </cell>
          <cell r="M1385">
            <v>0</v>
          </cell>
        </row>
        <row r="1386">
          <cell r="C1386" t="str">
            <v>EXPENDITURE</v>
          </cell>
          <cell r="H1386">
            <v>1100</v>
          </cell>
          <cell r="I1386">
            <v>200</v>
          </cell>
          <cell r="M1386">
            <v>4</v>
          </cell>
        </row>
        <row r="1387">
          <cell r="C1387" t="str">
            <v>EXPENDITURE</v>
          </cell>
          <cell r="H1387">
            <v>1100</v>
          </cell>
          <cell r="I1387">
            <v>200</v>
          </cell>
          <cell r="M1387">
            <v>4</v>
          </cell>
        </row>
        <row r="1388">
          <cell r="C1388" t="str">
            <v>EXPENDITURE</v>
          </cell>
          <cell r="H1388">
            <v>1100</v>
          </cell>
          <cell r="I1388">
            <v>200</v>
          </cell>
          <cell r="M1388">
            <v>0</v>
          </cell>
        </row>
        <row r="1389">
          <cell r="C1389" t="str">
            <v>EXPENDITURE</v>
          </cell>
          <cell r="H1389">
            <v>1100</v>
          </cell>
          <cell r="I1389">
            <v>200</v>
          </cell>
          <cell r="M1389">
            <v>2</v>
          </cell>
        </row>
        <row r="1390">
          <cell r="C1390" t="str">
            <v>EXPENDITURE</v>
          </cell>
          <cell r="H1390">
            <v>1100</v>
          </cell>
          <cell r="I1390">
            <v>200</v>
          </cell>
          <cell r="M1390">
            <v>2</v>
          </cell>
        </row>
        <row r="1391">
          <cell r="C1391" t="str">
            <v>EXPENDITURE</v>
          </cell>
          <cell r="H1391">
            <v>1100</v>
          </cell>
          <cell r="I1391">
            <v>200</v>
          </cell>
          <cell r="M1391">
            <v>0</v>
          </cell>
        </row>
        <row r="1392">
          <cell r="C1392" t="str">
            <v>EXPENDITURE</v>
          </cell>
          <cell r="H1392">
            <v>1100</v>
          </cell>
          <cell r="I1392">
            <v>200</v>
          </cell>
          <cell r="M1392">
            <v>2</v>
          </cell>
        </row>
        <row r="1393">
          <cell r="C1393" t="str">
            <v>EXPENDITURE</v>
          </cell>
          <cell r="H1393">
            <v>1100</v>
          </cell>
          <cell r="I1393">
            <v>200</v>
          </cell>
          <cell r="M1393">
            <v>2</v>
          </cell>
        </row>
        <row r="1394">
          <cell r="C1394" t="str">
            <v>EXPENDITURE</v>
          </cell>
          <cell r="H1394">
            <v>1100</v>
          </cell>
          <cell r="I1394">
            <v>200</v>
          </cell>
          <cell r="M1394">
            <v>0</v>
          </cell>
        </row>
        <row r="1395">
          <cell r="C1395" t="str">
            <v>EXPENDITURE</v>
          </cell>
          <cell r="H1395">
            <v>1100</v>
          </cell>
          <cell r="I1395">
            <v>200</v>
          </cell>
          <cell r="M1395">
            <v>4</v>
          </cell>
        </row>
        <row r="1396">
          <cell r="C1396" t="str">
            <v>EXPENDITURE</v>
          </cell>
          <cell r="H1396">
            <v>1100</v>
          </cell>
          <cell r="I1396">
            <v>200</v>
          </cell>
          <cell r="M1396">
            <v>0</v>
          </cell>
        </row>
        <row r="1397">
          <cell r="C1397" t="str">
            <v>EXPENDITURE</v>
          </cell>
          <cell r="H1397">
            <v>1100</v>
          </cell>
          <cell r="I1397">
            <v>200</v>
          </cell>
          <cell r="M1397">
            <v>3</v>
          </cell>
        </row>
        <row r="1398">
          <cell r="C1398" t="str">
            <v>EXPENDITURE</v>
          </cell>
          <cell r="H1398">
            <v>1100</v>
          </cell>
          <cell r="I1398">
            <v>200</v>
          </cell>
          <cell r="M1398">
            <v>2</v>
          </cell>
        </row>
        <row r="1399">
          <cell r="C1399" t="str">
            <v>EXPENDITURE</v>
          </cell>
          <cell r="H1399">
            <v>1100</v>
          </cell>
          <cell r="I1399">
            <v>200</v>
          </cell>
          <cell r="M1399">
            <v>1</v>
          </cell>
        </row>
        <row r="1400">
          <cell r="C1400" t="str">
            <v>EXPENDITURE</v>
          </cell>
          <cell r="H1400">
            <v>1100</v>
          </cell>
          <cell r="I1400">
            <v>200</v>
          </cell>
          <cell r="M1400">
            <v>5</v>
          </cell>
        </row>
        <row r="1401">
          <cell r="C1401" t="str">
            <v>EXPENDITURE</v>
          </cell>
          <cell r="H1401">
            <v>1100</v>
          </cell>
          <cell r="I1401">
            <v>200</v>
          </cell>
          <cell r="M1401">
            <v>0</v>
          </cell>
        </row>
        <row r="1402">
          <cell r="C1402" t="str">
            <v>EXPENDITURE</v>
          </cell>
          <cell r="H1402">
            <v>1100</v>
          </cell>
          <cell r="I1402">
            <v>200</v>
          </cell>
          <cell r="M1402">
            <v>4</v>
          </cell>
        </row>
        <row r="1403">
          <cell r="C1403" t="str">
            <v>EXPENDITURE</v>
          </cell>
          <cell r="H1403">
            <v>1100</v>
          </cell>
          <cell r="I1403">
            <v>200</v>
          </cell>
          <cell r="M1403">
            <v>1</v>
          </cell>
        </row>
        <row r="1404">
          <cell r="C1404" t="str">
            <v>EXPENDITURE</v>
          </cell>
          <cell r="H1404">
            <v>1100</v>
          </cell>
          <cell r="I1404">
            <v>200</v>
          </cell>
          <cell r="M1404">
            <v>0</v>
          </cell>
        </row>
        <row r="1405">
          <cell r="C1405" t="str">
            <v>EXPENDITURE</v>
          </cell>
          <cell r="H1405">
            <v>1100</v>
          </cell>
          <cell r="I1405">
            <v>200</v>
          </cell>
          <cell r="M1405">
            <v>2</v>
          </cell>
        </row>
        <row r="1406">
          <cell r="C1406" t="str">
            <v>EXPENDITURE</v>
          </cell>
          <cell r="H1406">
            <v>1100</v>
          </cell>
          <cell r="I1406">
            <v>200</v>
          </cell>
          <cell r="M1406">
            <v>6</v>
          </cell>
        </row>
        <row r="1407">
          <cell r="C1407" t="str">
            <v>EXPENDITURE</v>
          </cell>
          <cell r="H1407">
            <v>1100</v>
          </cell>
          <cell r="I1407">
            <v>200</v>
          </cell>
          <cell r="M1407">
            <v>8</v>
          </cell>
        </row>
        <row r="1408">
          <cell r="C1408" t="str">
            <v>EXPENDITURE</v>
          </cell>
          <cell r="H1408">
            <v>1100</v>
          </cell>
          <cell r="I1408">
            <v>200</v>
          </cell>
          <cell r="M1408">
            <v>0</v>
          </cell>
        </row>
        <row r="1409">
          <cell r="C1409" t="str">
            <v>EXPENDITURE</v>
          </cell>
          <cell r="H1409">
            <v>1100</v>
          </cell>
          <cell r="I1409">
            <v>200</v>
          </cell>
          <cell r="M1409">
            <v>6</v>
          </cell>
        </row>
        <row r="1410">
          <cell r="C1410" t="str">
            <v>EXPENDITURE</v>
          </cell>
          <cell r="H1410">
            <v>1100</v>
          </cell>
          <cell r="I1410">
            <v>200</v>
          </cell>
          <cell r="M1410">
            <v>0</v>
          </cell>
        </row>
        <row r="1411">
          <cell r="C1411" t="str">
            <v>EXPENDITURE</v>
          </cell>
          <cell r="H1411">
            <v>1100</v>
          </cell>
          <cell r="I1411">
            <v>200</v>
          </cell>
          <cell r="M1411">
            <v>3</v>
          </cell>
        </row>
        <row r="1412">
          <cell r="C1412" t="str">
            <v>EXPENDITURE</v>
          </cell>
          <cell r="H1412">
            <v>1100</v>
          </cell>
          <cell r="I1412">
            <v>200</v>
          </cell>
          <cell r="M1412">
            <v>1</v>
          </cell>
        </row>
        <row r="1413">
          <cell r="C1413" t="str">
            <v>EXPENDITURE</v>
          </cell>
          <cell r="H1413">
            <v>1100</v>
          </cell>
          <cell r="I1413">
            <v>200</v>
          </cell>
          <cell r="M1413">
            <v>3</v>
          </cell>
        </row>
        <row r="1414">
          <cell r="C1414" t="str">
            <v>EXPENDITURE</v>
          </cell>
          <cell r="H1414">
            <v>1100</v>
          </cell>
          <cell r="I1414">
            <v>200</v>
          </cell>
          <cell r="M1414">
            <v>2</v>
          </cell>
        </row>
        <row r="1415">
          <cell r="C1415" t="str">
            <v>EXPENDITURE</v>
          </cell>
          <cell r="H1415">
            <v>1100</v>
          </cell>
          <cell r="I1415">
            <v>200</v>
          </cell>
          <cell r="M1415">
            <v>3</v>
          </cell>
        </row>
        <row r="1416">
          <cell r="C1416" t="str">
            <v>EXPENDITURE</v>
          </cell>
          <cell r="H1416">
            <v>1100</v>
          </cell>
          <cell r="I1416">
            <v>200</v>
          </cell>
          <cell r="M1416">
            <v>0</v>
          </cell>
        </row>
        <row r="1417">
          <cell r="C1417" t="str">
            <v>EXPENDITURE</v>
          </cell>
          <cell r="H1417">
            <v>1100</v>
          </cell>
          <cell r="I1417">
            <v>200</v>
          </cell>
          <cell r="M1417">
            <v>0</v>
          </cell>
        </row>
        <row r="1418">
          <cell r="C1418" t="str">
            <v>EXPENDITURE</v>
          </cell>
          <cell r="H1418">
            <v>1100</v>
          </cell>
          <cell r="I1418">
            <v>200</v>
          </cell>
          <cell r="M1418">
            <v>0</v>
          </cell>
        </row>
        <row r="1419">
          <cell r="C1419" t="str">
            <v>EXPENDITURE</v>
          </cell>
          <cell r="H1419">
            <v>1100</v>
          </cell>
          <cell r="I1419">
            <v>200</v>
          </cell>
          <cell r="M1419">
            <v>0</v>
          </cell>
        </row>
        <row r="1420">
          <cell r="C1420" t="str">
            <v>EXPENDITURE</v>
          </cell>
          <cell r="H1420">
            <v>1100</v>
          </cell>
          <cell r="I1420">
            <v>200</v>
          </cell>
          <cell r="M1420">
            <v>0</v>
          </cell>
        </row>
        <row r="1421">
          <cell r="C1421" t="str">
            <v>EXPENDITURE</v>
          </cell>
          <cell r="H1421">
            <v>1100</v>
          </cell>
          <cell r="I1421">
            <v>200</v>
          </cell>
          <cell r="M1421">
            <v>0</v>
          </cell>
        </row>
        <row r="1422">
          <cell r="C1422" t="str">
            <v>EXPENDITURE</v>
          </cell>
          <cell r="H1422">
            <v>1100</v>
          </cell>
          <cell r="I1422">
            <v>200</v>
          </cell>
          <cell r="M1422">
            <v>0</v>
          </cell>
        </row>
        <row r="1423">
          <cell r="C1423" t="str">
            <v>EXPENDITURE</v>
          </cell>
          <cell r="H1423">
            <v>1100</v>
          </cell>
          <cell r="I1423">
            <v>200</v>
          </cell>
          <cell r="M1423">
            <v>0</v>
          </cell>
        </row>
        <row r="1424">
          <cell r="C1424" t="str">
            <v>EXPENDITURE</v>
          </cell>
          <cell r="H1424">
            <v>1100</v>
          </cell>
          <cell r="I1424">
            <v>200</v>
          </cell>
          <cell r="M1424">
            <v>0</v>
          </cell>
        </row>
        <row r="1425">
          <cell r="C1425" t="str">
            <v>EXPENDITURE</v>
          </cell>
          <cell r="H1425">
            <v>1100</v>
          </cell>
          <cell r="I1425">
            <v>200</v>
          </cell>
          <cell r="M1425">
            <v>0</v>
          </cell>
        </row>
        <row r="1426">
          <cell r="C1426" t="str">
            <v>EXPENDITURE</v>
          </cell>
          <cell r="H1426">
            <v>1100</v>
          </cell>
          <cell r="I1426">
            <v>200</v>
          </cell>
          <cell r="M1426">
            <v>0</v>
          </cell>
        </row>
        <row r="1427">
          <cell r="C1427" t="str">
            <v>EXPENDITURE</v>
          </cell>
          <cell r="H1427">
            <v>1100</v>
          </cell>
          <cell r="I1427">
            <v>200</v>
          </cell>
          <cell r="M1427">
            <v>0</v>
          </cell>
        </row>
        <row r="1428">
          <cell r="C1428" t="str">
            <v>EXPENDITURE</v>
          </cell>
          <cell r="H1428">
            <v>1100</v>
          </cell>
          <cell r="I1428">
            <v>200</v>
          </cell>
          <cell r="M1428">
            <v>0</v>
          </cell>
        </row>
        <row r="1429">
          <cell r="C1429" t="str">
            <v>EXPENDITURE</v>
          </cell>
          <cell r="H1429">
            <v>1100</v>
          </cell>
          <cell r="I1429">
            <v>200</v>
          </cell>
          <cell r="M1429">
            <v>0</v>
          </cell>
        </row>
        <row r="1430">
          <cell r="C1430" t="str">
            <v>EXPENDITURE</v>
          </cell>
          <cell r="H1430">
            <v>1100</v>
          </cell>
          <cell r="I1430">
            <v>200</v>
          </cell>
          <cell r="M1430">
            <v>0</v>
          </cell>
        </row>
        <row r="1431">
          <cell r="C1431" t="str">
            <v>EXPENDITURE</v>
          </cell>
          <cell r="H1431">
            <v>1100</v>
          </cell>
          <cell r="I1431">
            <v>200</v>
          </cell>
          <cell r="M1431">
            <v>0</v>
          </cell>
        </row>
        <row r="1432">
          <cell r="C1432" t="str">
            <v>EXPENDITURE</v>
          </cell>
          <cell r="H1432">
            <v>1100</v>
          </cell>
          <cell r="I1432">
            <v>200</v>
          </cell>
          <cell r="M1432">
            <v>0</v>
          </cell>
        </row>
        <row r="1433">
          <cell r="C1433" t="str">
            <v>EXPENDITURE</v>
          </cell>
          <cell r="H1433">
            <v>1100</v>
          </cell>
          <cell r="I1433">
            <v>200</v>
          </cell>
          <cell r="M1433">
            <v>0</v>
          </cell>
        </row>
        <row r="1434">
          <cell r="C1434" t="str">
            <v>EXPENDITURE</v>
          </cell>
          <cell r="H1434">
            <v>1100</v>
          </cell>
          <cell r="I1434">
            <v>200</v>
          </cell>
          <cell r="M1434">
            <v>0</v>
          </cell>
        </row>
        <row r="1435">
          <cell r="C1435" t="str">
            <v>EXPENDITURE</v>
          </cell>
          <cell r="H1435">
            <v>1100</v>
          </cell>
          <cell r="I1435">
            <v>200</v>
          </cell>
          <cell r="M1435">
            <v>0</v>
          </cell>
        </row>
        <row r="1436">
          <cell r="C1436" t="str">
            <v>EXPENDITURE</v>
          </cell>
          <cell r="H1436">
            <v>1100</v>
          </cell>
          <cell r="I1436">
            <v>200</v>
          </cell>
          <cell r="M1436">
            <v>0</v>
          </cell>
        </row>
        <row r="1437">
          <cell r="C1437" t="str">
            <v>EXPENDITURE</v>
          </cell>
          <cell r="H1437">
            <v>1100</v>
          </cell>
          <cell r="I1437">
            <v>200</v>
          </cell>
          <cell r="M1437">
            <v>0</v>
          </cell>
        </row>
        <row r="1438">
          <cell r="C1438" t="str">
            <v>EXPENDITURE</v>
          </cell>
          <cell r="H1438">
            <v>1100</v>
          </cell>
          <cell r="I1438">
            <v>200</v>
          </cell>
          <cell r="M1438">
            <v>0</v>
          </cell>
        </row>
        <row r="1439">
          <cell r="C1439" t="str">
            <v>EXPENDITURE</v>
          </cell>
          <cell r="H1439">
            <v>1100</v>
          </cell>
          <cell r="I1439">
            <v>200</v>
          </cell>
          <cell r="M1439">
            <v>0</v>
          </cell>
        </row>
        <row r="1440">
          <cell r="C1440" t="str">
            <v>EXPENDITURE</v>
          </cell>
          <cell r="H1440">
            <v>1100</v>
          </cell>
          <cell r="I1440">
            <v>200</v>
          </cell>
          <cell r="M1440">
            <v>0</v>
          </cell>
        </row>
        <row r="1441">
          <cell r="C1441" t="str">
            <v>EXPENDITURE</v>
          </cell>
          <cell r="H1441">
            <v>1100</v>
          </cell>
          <cell r="I1441">
            <v>200</v>
          </cell>
          <cell r="M1441">
            <v>0</v>
          </cell>
        </row>
        <row r="1442">
          <cell r="C1442" t="str">
            <v>EXPENDITURE</v>
          </cell>
          <cell r="H1442">
            <v>1100</v>
          </cell>
          <cell r="I1442">
            <v>200</v>
          </cell>
          <cell r="M1442">
            <v>0</v>
          </cell>
        </row>
        <row r="1443">
          <cell r="C1443" t="str">
            <v>EXPENDITURE</v>
          </cell>
          <cell r="H1443">
            <v>1100</v>
          </cell>
          <cell r="I1443">
            <v>200</v>
          </cell>
          <cell r="M1443">
            <v>0</v>
          </cell>
        </row>
        <row r="1444">
          <cell r="C1444" t="str">
            <v>EXPENDITURE</v>
          </cell>
          <cell r="H1444">
            <v>1100</v>
          </cell>
          <cell r="I1444">
            <v>200</v>
          </cell>
          <cell r="M1444">
            <v>0</v>
          </cell>
        </row>
        <row r="1445">
          <cell r="C1445" t="str">
            <v>EXPENDITURE</v>
          </cell>
          <cell r="H1445">
            <v>1100</v>
          </cell>
          <cell r="I1445">
            <v>200</v>
          </cell>
          <cell r="M1445">
            <v>0</v>
          </cell>
        </row>
        <row r="1446">
          <cell r="C1446" t="str">
            <v>EXPENDITURE</v>
          </cell>
          <cell r="H1446">
            <v>1100</v>
          </cell>
          <cell r="I1446">
            <v>200</v>
          </cell>
          <cell r="M1446">
            <v>0</v>
          </cell>
        </row>
        <row r="1447">
          <cell r="C1447" t="str">
            <v>EXPENDITURE</v>
          </cell>
          <cell r="H1447">
            <v>1100</v>
          </cell>
          <cell r="I1447">
            <v>200</v>
          </cell>
          <cell r="M1447">
            <v>0</v>
          </cell>
        </row>
        <row r="1448">
          <cell r="C1448" t="str">
            <v>EXPENDITURE</v>
          </cell>
          <cell r="H1448">
            <v>1100</v>
          </cell>
          <cell r="I1448">
            <v>200</v>
          </cell>
          <cell r="M1448">
            <v>0</v>
          </cell>
        </row>
        <row r="1449">
          <cell r="C1449" t="str">
            <v>EXPENDITURE</v>
          </cell>
          <cell r="H1449">
            <v>1100</v>
          </cell>
          <cell r="I1449">
            <v>200</v>
          </cell>
          <cell r="M1449">
            <v>0</v>
          </cell>
        </row>
        <row r="1450">
          <cell r="C1450" t="str">
            <v>EXPENDITURE</v>
          </cell>
          <cell r="H1450">
            <v>1100</v>
          </cell>
          <cell r="I1450">
            <v>200</v>
          </cell>
          <cell r="M1450">
            <v>0</v>
          </cell>
        </row>
        <row r="1451">
          <cell r="C1451" t="str">
            <v>EXPENDITURE</v>
          </cell>
          <cell r="H1451">
            <v>1100</v>
          </cell>
          <cell r="I1451">
            <v>200</v>
          </cell>
          <cell r="M1451">
            <v>0</v>
          </cell>
        </row>
        <row r="1452">
          <cell r="C1452" t="str">
            <v>EXPENDITURE</v>
          </cell>
          <cell r="H1452">
            <v>1100</v>
          </cell>
          <cell r="I1452">
            <v>200</v>
          </cell>
          <cell r="M1452">
            <v>0</v>
          </cell>
        </row>
        <row r="1453">
          <cell r="C1453" t="str">
            <v>EXPENDITURE</v>
          </cell>
          <cell r="H1453">
            <v>1100</v>
          </cell>
          <cell r="I1453">
            <v>200</v>
          </cell>
          <cell r="M1453">
            <v>0</v>
          </cell>
        </row>
        <row r="1454">
          <cell r="C1454" t="str">
            <v>EXPENDITURE</v>
          </cell>
          <cell r="H1454">
            <v>1100</v>
          </cell>
          <cell r="I1454">
            <v>200</v>
          </cell>
          <cell r="M1454">
            <v>0</v>
          </cell>
        </row>
        <row r="1455">
          <cell r="C1455" t="str">
            <v>EXPENDITURE</v>
          </cell>
          <cell r="H1455">
            <v>1100</v>
          </cell>
          <cell r="I1455">
            <v>200</v>
          </cell>
          <cell r="M1455">
            <v>0</v>
          </cell>
        </row>
        <row r="1456">
          <cell r="C1456" t="str">
            <v>EXPENDITURE</v>
          </cell>
          <cell r="H1456">
            <v>1100</v>
          </cell>
          <cell r="I1456">
            <v>200</v>
          </cell>
          <cell r="M1456">
            <v>0</v>
          </cell>
        </row>
        <row r="1457">
          <cell r="C1457" t="str">
            <v>EXPENDITURE</v>
          </cell>
          <cell r="H1457">
            <v>1100</v>
          </cell>
          <cell r="I1457">
            <v>200</v>
          </cell>
          <cell r="M1457">
            <v>518</v>
          </cell>
        </row>
        <row r="1458">
          <cell r="C1458" t="str">
            <v>EXPENDITURE</v>
          </cell>
          <cell r="H1458">
            <v>1100</v>
          </cell>
          <cell r="I1458">
            <v>200</v>
          </cell>
          <cell r="M1458">
            <v>0</v>
          </cell>
        </row>
        <row r="1459">
          <cell r="C1459" t="str">
            <v>EXPENDITURE</v>
          </cell>
          <cell r="H1459">
            <v>1100</v>
          </cell>
          <cell r="I1459">
            <v>200</v>
          </cell>
          <cell r="M1459">
            <v>0</v>
          </cell>
        </row>
        <row r="1460">
          <cell r="C1460" t="str">
            <v>EXPENDITURE</v>
          </cell>
          <cell r="H1460">
            <v>1100</v>
          </cell>
          <cell r="I1460">
            <v>200</v>
          </cell>
          <cell r="M1460">
            <v>0</v>
          </cell>
        </row>
        <row r="1461">
          <cell r="C1461" t="str">
            <v>EXPENDITURE</v>
          </cell>
          <cell r="H1461">
            <v>1100</v>
          </cell>
          <cell r="I1461">
            <v>200</v>
          </cell>
          <cell r="M1461">
            <v>0</v>
          </cell>
        </row>
        <row r="1462">
          <cell r="C1462" t="str">
            <v>EXPENDITURE</v>
          </cell>
          <cell r="H1462">
            <v>1100</v>
          </cell>
          <cell r="I1462">
            <v>200</v>
          </cell>
          <cell r="M1462">
            <v>0</v>
          </cell>
        </row>
        <row r="1463">
          <cell r="C1463" t="str">
            <v>EXPENDITURE</v>
          </cell>
          <cell r="H1463">
            <v>1100</v>
          </cell>
          <cell r="I1463">
            <v>200</v>
          </cell>
          <cell r="M1463">
            <v>0</v>
          </cell>
        </row>
        <row r="1464">
          <cell r="C1464" t="str">
            <v>EXPENDITURE</v>
          </cell>
          <cell r="H1464">
            <v>1100</v>
          </cell>
          <cell r="I1464">
            <v>200</v>
          </cell>
          <cell r="M1464">
            <v>0</v>
          </cell>
        </row>
        <row r="1465">
          <cell r="C1465" t="str">
            <v>EXPENDITURE</v>
          </cell>
          <cell r="H1465">
            <v>1100</v>
          </cell>
          <cell r="I1465">
            <v>200</v>
          </cell>
          <cell r="M1465">
            <v>0</v>
          </cell>
        </row>
        <row r="1466">
          <cell r="C1466" t="str">
            <v>EXPENDITURE</v>
          </cell>
          <cell r="H1466">
            <v>1100</v>
          </cell>
          <cell r="I1466">
            <v>200</v>
          </cell>
          <cell r="M1466">
            <v>0</v>
          </cell>
        </row>
        <row r="1467">
          <cell r="C1467" t="str">
            <v>EXPENDITURE</v>
          </cell>
          <cell r="H1467">
            <v>1100</v>
          </cell>
          <cell r="I1467">
            <v>200</v>
          </cell>
          <cell r="M1467">
            <v>0</v>
          </cell>
        </row>
        <row r="1468">
          <cell r="C1468" t="str">
            <v>EXPENDITURE</v>
          </cell>
          <cell r="H1468">
            <v>1100</v>
          </cell>
          <cell r="I1468">
            <v>200</v>
          </cell>
          <cell r="M1468">
            <v>0</v>
          </cell>
        </row>
        <row r="1469">
          <cell r="C1469" t="str">
            <v>EXPENDITURE</v>
          </cell>
          <cell r="H1469">
            <v>1100</v>
          </cell>
          <cell r="I1469">
            <v>200</v>
          </cell>
          <cell r="M1469">
            <v>0</v>
          </cell>
        </row>
        <row r="1470">
          <cell r="C1470" t="str">
            <v>EXPENDITURE</v>
          </cell>
          <cell r="H1470">
            <v>1100</v>
          </cell>
          <cell r="I1470">
            <v>200</v>
          </cell>
          <cell r="M1470">
            <v>0</v>
          </cell>
        </row>
        <row r="1471">
          <cell r="C1471" t="str">
            <v>EXPENDITURE</v>
          </cell>
          <cell r="H1471">
            <v>1100</v>
          </cell>
          <cell r="I1471">
            <v>200</v>
          </cell>
          <cell r="M1471">
            <v>0</v>
          </cell>
        </row>
        <row r="1472">
          <cell r="C1472" t="str">
            <v>EXPENDITURE</v>
          </cell>
          <cell r="H1472">
            <v>1100</v>
          </cell>
          <cell r="I1472">
            <v>200</v>
          </cell>
          <cell r="M1472">
            <v>0</v>
          </cell>
        </row>
        <row r="1473">
          <cell r="C1473" t="str">
            <v>EXPENDITURE</v>
          </cell>
          <cell r="H1473">
            <v>1100</v>
          </cell>
          <cell r="I1473">
            <v>200</v>
          </cell>
          <cell r="M1473">
            <v>0</v>
          </cell>
        </row>
        <row r="1474">
          <cell r="C1474" t="str">
            <v>EXPENDITURE</v>
          </cell>
          <cell r="H1474">
            <v>1100</v>
          </cell>
          <cell r="I1474">
            <v>200</v>
          </cell>
          <cell r="M1474">
            <v>0</v>
          </cell>
        </row>
        <row r="1475">
          <cell r="C1475" t="str">
            <v>EXPENDITURE</v>
          </cell>
          <cell r="H1475">
            <v>1100</v>
          </cell>
          <cell r="I1475">
            <v>200</v>
          </cell>
          <cell r="M1475">
            <v>0</v>
          </cell>
        </row>
        <row r="1476">
          <cell r="C1476" t="str">
            <v>EXPENDITURE</v>
          </cell>
          <cell r="H1476">
            <v>1100</v>
          </cell>
          <cell r="I1476" t="str">
            <v>200</v>
          </cell>
          <cell r="M1476">
            <v>1</v>
          </cell>
        </row>
        <row r="1477">
          <cell r="C1477" t="str">
            <v>EXPENDITURE</v>
          </cell>
          <cell r="H1477">
            <v>1100</v>
          </cell>
          <cell r="I1477" t="str">
            <v>200</v>
          </cell>
          <cell r="M1477">
            <v>2</v>
          </cell>
        </row>
        <row r="1478">
          <cell r="C1478" t="str">
            <v>EXPENDITURE</v>
          </cell>
          <cell r="H1478">
            <v>1100</v>
          </cell>
          <cell r="I1478" t="str">
            <v>200</v>
          </cell>
          <cell r="M1478">
            <v>2</v>
          </cell>
        </row>
        <row r="1479">
          <cell r="C1479" t="str">
            <v>EXPENDITURE</v>
          </cell>
          <cell r="H1479">
            <v>1100</v>
          </cell>
          <cell r="I1479" t="str">
            <v>200</v>
          </cell>
          <cell r="M1479">
            <v>3</v>
          </cell>
        </row>
        <row r="1480">
          <cell r="C1480" t="str">
            <v>EXPENDITURE</v>
          </cell>
          <cell r="H1480">
            <v>1100</v>
          </cell>
          <cell r="I1480">
            <v>200</v>
          </cell>
          <cell r="M1480">
            <v>1118742</v>
          </cell>
        </row>
        <row r="1481">
          <cell r="C1481" t="str">
            <v>EXPENDITURE</v>
          </cell>
          <cell r="H1481">
            <v>1100</v>
          </cell>
          <cell r="I1481">
            <v>200</v>
          </cell>
          <cell r="M1481">
            <v>805</v>
          </cell>
        </row>
        <row r="1482">
          <cell r="C1482" t="str">
            <v>EXPENDITURE</v>
          </cell>
          <cell r="H1482">
            <v>1100</v>
          </cell>
          <cell r="I1482">
            <v>200</v>
          </cell>
          <cell r="M1482">
            <v>573</v>
          </cell>
        </row>
        <row r="1483">
          <cell r="C1483" t="str">
            <v>EXPENDITURE</v>
          </cell>
          <cell r="H1483">
            <v>1100</v>
          </cell>
          <cell r="I1483">
            <v>200</v>
          </cell>
          <cell r="M1483">
            <v>682</v>
          </cell>
        </row>
        <row r="1484">
          <cell r="C1484" t="str">
            <v>EXPENDITURE</v>
          </cell>
          <cell r="H1484">
            <v>1100</v>
          </cell>
          <cell r="I1484">
            <v>200</v>
          </cell>
          <cell r="M1484">
            <v>246</v>
          </cell>
        </row>
        <row r="1485">
          <cell r="C1485" t="str">
            <v>EXPENDITURE</v>
          </cell>
          <cell r="H1485">
            <v>1100</v>
          </cell>
          <cell r="I1485">
            <v>200</v>
          </cell>
          <cell r="M1485">
            <v>641</v>
          </cell>
        </row>
        <row r="1486">
          <cell r="C1486" t="str">
            <v>EXPENDITURE</v>
          </cell>
          <cell r="H1486">
            <v>1100</v>
          </cell>
          <cell r="I1486">
            <v>200</v>
          </cell>
          <cell r="M1486">
            <v>614</v>
          </cell>
        </row>
        <row r="1487">
          <cell r="C1487" t="str">
            <v>EXPENDITURE</v>
          </cell>
          <cell r="H1487">
            <v>1100</v>
          </cell>
          <cell r="I1487">
            <v>200</v>
          </cell>
          <cell r="M1487">
            <v>532</v>
          </cell>
        </row>
        <row r="1488">
          <cell r="C1488" t="str">
            <v>EXPENDITURE</v>
          </cell>
          <cell r="H1488">
            <v>1100</v>
          </cell>
          <cell r="I1488">
            <v>200</v>
          </cell>
          <cell r="M1488">
            <v>423</v>
          </cell>
        </row>
        <row r="1489">
          <cell r="C1489" t="str">
            <v>EXPENDITURE</v>
          </cell>
          <cell r="H1489">
            <v>1100</v>
          </cell>
          <cell r="I1489">
            <v>200</v>
          </cell>
          <cell r="M1489">
            <v>873</v>
          </cell>
        </row>
        <row r="1490">
          <cell r="C1490" t="str">
            <v>EXPENDITURE</v>
          </cell>
          <cell r="H1490">
            <v>1100</v>
          </cell>
          <cell r="I1490">
            <v>200</v>
          </cell>
          <cell r="M1490">
            <v>246</v>
          </cell>
        </row>
        <row r="1491">
          <cell r="C1491" t="str">
            <v>EXPENDITURE</v>
          </cell>
          <cell r="H1491">
            <v>1100</v>
          </cell>
          <cell r="I1491">
            <v>200</v>
          </cell>
          <cell r="M1491">
            <v>614</v>
          </cell>
        </row>
        <row r="1492">
          <cell r="C1492" t="str">
            <v>EXPENDITURE</v>
          </cell>
          <cell r="H1492">
            <v>1100</v>
          </cell>
          <cell r="I1492">
            <v>200</v>
          </cell>
          <cell r="M1492">
            <v>369</v>
          </cell>
        </row>
        <row r="1493">
          <cell r="C1493" t="str">
            <v>EXPENDITURE</v>
          </cell>
          <cell r="H1493">
            <v>1100</v>
          </cell>
          <cell r="I1493">
            <v>200</v>
          </cell>
          <cell r="M1493">
            <v>601</v>
          </cell>
        </row>
        <row r="1494">
          <cell r="C1494" t="str">
            <v>EXPENDITURE</v>
          </cell>
          <cell r="H1494">
            <v>1100</v>
          </cell>
          <cell r="I1494">
            <v>200</v>
          </cell>
          <cell r="M1494">
            <v>560</v>
          </cell>
        </row>
        <row r="1495">
          <cell r="C1495" t="str">
            <v>EXPENDITURE</v>
          </cell>
          <cell r="H1495">
            <v>1100</v>
          </cell>
          <cell r="I1495">
            <v>200</v>
          </cell>
          <cell r="M1495">
            <v>628</v>
          </cell>
        </row>
        <row r="1496">
          <cell r="C1496" t="str">
            <v>EXPENDITURE</v>
          </cell>
          <cell r="H1496">
            <v>1100</v>
          </cell>
          <cell r="I1496">
            <v>200</v>
          </cell>
          <cell r="M1496">
            <v>601</v>
          </cell>
        </row>
        <row r="1497">
          <cell r="C1497" t="str">
            <v>EXPENDITURE</v>
          </cell>
          <cell r="H1497">
            <v>1100</v>
          </cell>
          <cell r="I1497">
            <v>200</v>
          </cell>
          <cell r="M1497">
            <v>573</v>
          </cell>
        </row>
        <row r="1498">
          <cell r="C1498" t="str">
            <v>EXPENDITURE</v>
          </cell>
          <cell r="H1498">
            <v>1100</v>
          </cell>
          <cell r="I1498">
            <v>200</v>
          </cell>
          <cell r="M1498">
            <v>546</v>
          </cell>
        </row>
        <row r="1499">
          <cell r="C1499" t="str">
            <v>EXPENDITURE</v>
          </cell>
          <cell r="H1499">
            <v>1100</v>
          </cell>
          <cell r="I1499">
            <v>200</v>
          </cell>
          <cell r="M1499">
            <v>437</v>
          </cell>
        </row>
        <row r="1500">
          <cell r="C1500" t="str">
            <v>EXPENDITURE</v>
          </cell>
          <cell r="H1500">
            <v>1100</v>
          </cell>
          <cell r="I1500">
            <v>200</v>
          </cell>
          <cell r="M1500">
            <v>601</v>
          </cell>
        </row>
        <row r="1501">
          <cell r="C1501" t="str">
            <v>EXPENDITURE</v>
          </cell>
          <cell r="H1501">
            <v>1100</v>
          </cell>
          <cell r="I1501">
            <v>200</v>
          </cell>
          <cell r="M1501">
            <v>355</v>
          </cell>
        </row>
        <row r="1502">
          <cell r="C1502" t="str">
            <v>EXPENDITURE</v>
          </cell>
          <cell r="H1502">
            <v>1100</v>
          </cell>
          <cell r="I1502">
            <v>200</v>
          </cell>
          <cell r="M1502">
            <v>573</v>
          </cell>
        </row>
        <row r="1503">
          <cell r="C1503" t="str">
            <v>EXPENDITURE</v>
          </cell>
          <cell r="H1503">
            <v>1100</v>
          </cell>
          <cell r="I1503">
            <v>200</v>
          </cell>
          <cell r="M1503">
            <v>369</v>
          </cell>
        </row>
        <row r="1504">
          <cell r="C1504" t="str">
            <v>EXPENDITURE</v>
          </cell>
          <cell r="H1504">
            <v>1100</v>
          </cell>
          <cell r="I1504">
            <v>200</v>
          </cell>
          <cell r="M1504">
            <v>696</v>
          </cell>
        </row>
        <row r="1505">
          <cell r="C1505" t="str">
            <v>EXPENDITURE</v>
          </cell>
          <cell r="H1505">
            <v>1100</v>
          </cell>
          <cell r="I1505">
            <v>200</v>
          </cell>
          <cell r="M1505">
            <v>601</v>
          </cell>
        </row>
        <row r="1506">
          <cell r="C1506" t="str">
            <v>EXPENDITURE</v>
          </cell>
          <cell r="H1506">
            <v>1100</v>
          </cell>
          <cell r="I1506">
            <v>200</v>
          </cell>
          <cell r="M1506">
            <v>560</v>
          </cell>
        </row>
        <row r="1507">
          <cell r="C1507" t="str">
            <v>EXPENDITURE</v>
          </cell>
          <cell r="H1507">
            <v>1100</v>
          </cell>
          <cell r="I1507">
            <v>200</v>
          </cell>
          <cell r="M1507">
            <v>328</v>
          </cell>
        </row>
        <row r="1508">
          <cell r="C1508" t="str">
            <v>EXPENDITURE</v>
          </cell>
          <cell r="H1508">
            <v>1100</v>
          </cell>
          <cell r="I1508">
            <v>200</v>
          </cell>
          <cell r="M1508">
            <v>341</v>
          </cell>
        </row>
        <row r="1509">
          <cell r="C1509" t="str">
            <v>EXPENDITURE</v>
          </cell>
          <cell r="H1509">
            <v>1100</v>
          </cell>
          <cell r="I1509">
            <v>200</v>
          </cell>
          <cell r="M1509">
            <v>423</v>
          </cell>
        </row>
        <row r="1510">
          <cell r="C1510" t="str">
            <v>EXPENDITURE</v>
          </cell>
          <cell r="H1510">
            <v>1100</v>
          </cell>
          <cell r="I1510">
            <v>200</v>
          </cell>
          <cell r="M1510">
            <v>300</v>
          </cell>
        </row>
        <row r="1511">
          <cell r="C1511" t="str">
            <v>EXPENDITURE</v>
          </cell>
          <cell r="H1511">
            <v>1100</v>
          </cell>
          <cell r="I1511">
            <v>200</v>
          </cell>
          <cell r="M1511">
            <v>273</v>
          </cell>
        </row>
        <row r="1512">
          <cell r="C1512" t="str">
            <v>EXPENDITURE</v>
          </cell>
          <cell r="H1512">
            <v>1100</v>
          </cell>
          <cell r="I1512">
            <v>200</v>
          </cell>
          <cell r="M1512">
            <v>409</v>
          </cell>
        </row>
        <row r="1513">
          <cell r="C1513" t="str">
            <v>EXPENDITURE</v>
          </cell>
          <cell r="H1513">
            <v>1100</v>
          </cell>
          <cell r="I1513">
            <v>200</v>
          </cell>
          <cell r="M1513">
            <v>246</v>
          </cell>
        </row>
        <row r="1514">
          <cell r="C1514" t="str">
            <v>EXPENDITURE</v>
          </cell>
          <cell r="H1514">
            <v>1100</v>
          </cell>
          <cell r="I1514">
            <v>200</v>
          </cell>
          <cell r="M1514">
            <v>259</v>
          </cell>
        </row>
        <row r="1515">
          <cell r="C1515" t="str">
            <v>EXPENDITURE</v>
          </cell>
          <cell r="H1515">
            <v>1100</v>
          </cell>
          <cell r="I1515">
            <v>200</v>
          </cell>
          <cell r="M1515">
            <v>505</v>
          </cell>
        </row>
        <row r="1516">
          <cell r="C1516" t="str">
            <v>EXPENDITURE</v>
          </cell>
          <cell r="H1516">
            <v>1100</v>
          </cell>
          <cell r="I1516">
            <v>200</v>
          </cell>
          <cell r="M1516">
            <v>273</v>
          </cell>
        </row>
        <row r="1517">
          <cell r="C1517" t="str">
            <v>EXPENDITURE</v>
          </cell>
          <cell r="H1517">
            <v>1100</v>
          </cell>
          <cell r="I1517">
            <v>200</v>
          </cell>
          <cell r="M1517">
            <v>341</v>
          </cell>
        </row>
        <row r="1518">
          <cell r="C1518" t="str">
            <v>EXPENDITURE</v>
          </cell>
          <cell r="H1518">
            <v>1100</v>
          </cell>
          <cell r="I1518">
            <v>200</v>
          </cell>
          <cell r="M1518">
            <v>300</v>
          </cell>
        </row>
        <row r="1519">
          <cell r="C1519" t="str">
            <v>EXPENDITURE</v>
          </cell>
          <cell r="H1519">
            <v>1100</v>
          </cell>
          <cell r="I1519">
            <v>200</v>
          </cell>
          <cell r="M1519">
            <v>573</v>
          </cell>
        </row>
        <row r="1520">
          <cell r="C1520" t="str">
            <v>EXPENDITURE</v>
          </cell>
          <cell r="H1520">
            <v>1100</v>
          </cell>
          <cell r="I1520">
            <v>200</v>
          </cell>
          <cell r="M1520">
            <v>532</v>
          </cell>
        </row>
        <row r="1521">
          <cell r="C1521" t="str">
            <v>EXPENDITURE</v>
          </cell>
          <cell r="H1521">
            <v>1100</v>
          </cell>
          <cell r="I1521">
            <v>200</v>
          </cell>
          <cell r="M1521">
            <v>0</v>
          </cell>
        </row>
        <row r="1522">
          <cell r="C1522" t="str">
            <v>EXPENDITURE</v>
          </cell>
          <cell r="H1522">
            <v>1100</v>
          </cell>
          <cell r="I1522">
            <v>200</v>
          </cell>
          <cell r="M1522">
            <v>805</v>
          </cell>
        </row>
        <row r="1523">
          <cell r="C1523" t="str">
            <v>EXPENDITURE</v>
          </cell>
          <cell r="H1523">
            <v>1100</v>
          </cell>
          <cell r="I1523">
            <v>200</v>
          </cell>
          <cell r="M1523">
            <v>41</v>
          </cell>
        </row>
        <row r="1524">
          <cell r="C1524" t="str">
            <v>EXPENDITURE</v>
          </cell>
          <cell r="H1524">
            <v>1100</v>
          </cell>
          <cell r="I1524">
            <v>200</v>
          </cell>
          <cell r="M1524">
            <v>0</v>
          </cell>
        </row>
        <row r="1525">
          <cell r="C1525" t="str">
            <v>EXPENDITURE</v>
          </cell>
          <cell r="H1525">
            <v>1100</v>
          </cell>
          <cell r="I1525">
            <v>200</v>
          </cell>
          <cell r="M1525">
            <v>0</v>
          </cell>
        </row>
        <row r="1526">
          <cell r="C1526" t="str">
            <v>EXPENDITURE</v>
          </cell>
          <cell r="H1526">
            <v>1100</v>
          </cell>
          <cell r="I1526">
            <v>200</v>
          </cell>
          <cell r="M1526">
            <v>0</v>
          </cell>
        </row>
        <row r="1527">
          <cell r="C1527" t="str">
            <v>EXPENDITURE</v>
          </cell>
          <cell r="H1527">
            <v>1100</v>
          </cell>
          <cell r="I1527">
            <v>200</v>
          </cell>
          <cell r="M1527">
            <v>0</v>
          </cell>
        </row>
        <row r="1528">
          <cell r="C1528" t="str">
            <v>EXPENDITURE</v>
          </cell>
          <cell r="H1528">
            <v>1100</v>
          </cell>
          <cell r="I1528">
            <v>200</v>
          </cell>
          <cell r="M1528">
            <v>0</v>
          </cell>
        </row>
        <row r="1529">
          <cell r="C1529" t="str">
            <v>EXPENDITURE</v>
          </cell>
          <cell r="H1529">
            <v>1100</v>
          </cell>
          <cell r="I1529">
            <v>200</v>
          </cell>
          <cell r="M1529">
            <v>0</v>
          </cell>
        </row>
        <row r="1530">
          <cell r="C1530" t="str">
            <v>EXPENDITURE</v>
          </cell>
          <cell r="H1530">
            <v>1100</v>
          </cell>
          <cell r="I1530">
            <v>200</v>
          </cell>
          <cell r="M1530">
            <v>0</v>
          </cell>
        </row>
        <row r="1531">
          <cell r="C1531" t="str">
            <v>EXPENDITURE</v>
          </cell>
          <cell r="H1531">
            <v>1100</v>
          </cell>
          <cell r="I1531">
            <v>200</v>
          </cell>
          <cell r="M1531">
            <v>0</v>
          </cell>
        </row>
        <row r="1532">
          <cell r="C1532" t="str">
            <v>EXPENDITURE</v>
          </cell>
          <cell r="H1532">
            <v>1100</v>
          </cell>
          <cell r="I1532">
            <v>200</v>
          </cell>
          <cell r="M1532">
            <v>0</v>
          </cell>
        </row>
        <row r="1533">
          <cell r="C1533" t="str">
            <v>EXPENDITURE</v>
          </cell>
          <cell r="H1533">
            <v>1100</v>
          </cell>
          <cell r="I1533">
            <v>200</v>
          </cell>
          <cell r="M1533">
            <v>0</v>
          </cell>
        </row>
        <row r="1534">
          <cell r="C1534" t="str">
            <v>EXPENDITURE</v>
          </cell>
          <cell r="H1534">
            <v>1100</v>
          </cell>
          <cell r="I1534">
            <v>200</v>
          </cell>
          <cell r="M1534">
            <v>0</v>
          </cell>
        </row>
        <row r="1535">
          <cell r="C1535" t="str">
            <v>EXPENDITURE</v>
          </cell>
          <cell r="H1535">
            <v>1100</v>
          </cell>
          <cell r="I1535">
            <v>200</v>
          </cell>
          <cell r="M1535">
            <v>0</v>
          </cell>
        </row>
        <row r="1536">
          <cell r="C1536" t="str">
            <v>EXPENDITURE</v>
          </cell>
          <cell r="H1536">
            <v>1100</v>
          </cell>
          <cell r="I1536">
            <v>200</v>
          </cell>
          <cell r="M1536">
            <v>0</v>
          </cell>
        </row>
        <row r="1537">
          <cell r="C1537" t="str">
            <v>EXPENDITURE</v>
          </cell>
          <cell r="H1537">
            <v>1100</v>
          </cell>
          <cell r="I1537">
            <v>200</v>
          </cell>
          <cell r="M1537">
            <v>0</v>
          </cell>
        </row>
        <row r="1538">
          <cell r="C1538" t="str">
            <v>EXPENDITURE</v>
          </cell>
          <cell r="H1538">
            <v>1100</v>
          </cell>
          <cell r="I1538">
            <v>200</v>
          </cell>
          <cell r="M1538">
            <v>0</v>
          </cell>
        </row>
        <row r="1539">
          <cell r="C1539" t="str">
            <v>EXPENDITURE</v>
          </cell>
          <cell r="H1539">
            <v>1100</v>
          </cell>
          <cell r="I1539">
            <v>200</v>
          </cell>
          <cell r="M1539">
            <v>0</v>
          </cell>
        </row>
        <row r="1540">
          <cell r="C1540" t="str">
            <v>EXPENDITURE</v>
          </cell>
          <cell r="H1540">
            <v>1100</v>
          </cell>
          <cell r="I1540">
            <v>200</v>
          </cell>
          <cell r="M1540">
            <v>0</v>
          </cell>
        </row>
        <row r="1541">
          <cell r="C1541" t="str">
            <v>EXPENDITURE</v>
          </cell>
          <cell r="H1541">
            <v>1100</v>
          </cell>
          <cell r="I1541">
            <v>200</v>
          </cell>
          <cell r="M1541">
            <v>0</v>
          </cell>
        </row>
        <row r="1542">
          <cell r="C1542" t="str">
            <v>EXPENDITURE</v>
          </cell>
          <cell r="H1542">
            <v>1100</v>
          </cell>
          <cell r="I1542">
            <v>200</v>
          </cell>
          <cell r="M1542">
            <v>0</v>
          </cell>
        </row>
        <row r="1543">
          <cell r="C1543" t="str">
            <v>EXPENDITURE</v>
          </cell>
          <cell r="H1543">
            <v>1100</v>
          </cell>
          <cell r="I1543">
            <v>200</v>
          </cell>
          <cell r="M1543">
            <v>0</v>
          </cell>
        </row>
        <row r="1544">
          <cell r="C1544" t="str">
            <v>EXPENDITURE</v>
          </cell>
          <cell r="H1544">
            <v>1100</v>
          </cell>
          <cell r="I1544">
            <v>200</v>
          </cell>
          <cell r="M1544">
            <v>0</v>
          </cell>
        </row>
        <row r="1545">
          <cell r="C1545" t="str">
            <v>EXPENDITURE</v>
          </cell>
          <cell r="H1545">
            <v>1100</v>
          </cell>
          <cell r="I1545">
            <v>200</v>
          </cell>
          <cell r="M1545">
            <v>0</v>
          </cell>
        </row>
        <row r="1546">
          <cell r="C1546" t="str">
            <v>EXPENDITURE</v>
          </cell>
          <cell r="H1546">
            <v>1100</v>
          </cell>
          <cell r="I1546">
            <v>200</v>
          </cell>
          <cell r="M1546">
            <v>0</v>
          </cell>
        </row>
        <row r="1547">
          <cell r="C1547" t="str">
            <v>EXPENDITURE</v>
          </cell>
          <cell r="H1547">
            <v>1100</v>
          </cell>
          <cell r="I1547">
            <v>200</v>
          </cell>
          <cell r="M1547">
            <v>0</v>
          </cell>
        </row>
        <row r="1548">
          <cell r="C1548" t="str">
            <v>EXPENDITURE</v>
          </cell>
          <cell r="H1548">
            <v>1100</v>
          </cell>
          <cell r="I1548">
            <v>200</v>
          </cell>
          <cell r="M1548">
            <v>0</v>
          </cell>
        </row>
        <row r="1549">
          <cell r="C1549" t="str">
            <v>EXPENDITURE</v>
          </cell>
          <cell r="H1549">
            <v>1100</v>
          </cell>
          <cell r="I1549">
            <v>200</v>
          </cell>
          <cell r="M1549">
            <v>0</v>
          </cell>
        </row>
        <row r="1550">
          <cell r="C1550" t="str">
            <v>EXPENDITURE</v>
          </cell>
          <cell r="H1550">
            <v>1100</v>
          </cell>
          <cell r="I1550">
            <v>200</v>
          </cell>
          <cell r="M1550">
            <v>0</v>
          </cell>
        </row>
        <row r="1551">
          <cell r="C1551" t="str">
            <v>EXPENDITURE</v>
          </cell>
          <cell r="H1551">
            <v>1100</v>
          </cell>
          <cell r="I1551">
            <v>200</v>
          </cell>
          <cell r="M1551">
            <v>0</v>
          </cell>
        </row>
        <row r="1552">
          <cell r="C1552" t="str">
            <v>EXPENDITURE</v>
          </cell>
          <cell r="H1552">
            <v>1100</v>
          </cell>
          <cell r="I1552">
            <v>200</v>
          </cell>
          <cell r="M1552">
            <v>0</v>
          </cell>
        </row>
        <row r="1553">
          <cell r="C1553" t="str">
            <v>EXPENDITURE</v>
          </cell>
          <cell r="H1553">
            <v>1100</v>
          </cell>
          <cell r="I1553">
            <v>200</v>
          </cell>
          <cell r="M1553">
            <v>0</v>
          </cell>
        </row>
        <row r="1554">
          <cell r="C1554" t="str">
            <v>EXPENDITURE</v>
          </cell>
          <cell r="H1554">
            <v>1100</v>
          </cell>
          <cell r="I1554">
            <v>200</v>
          </cell>
          <cell r="M1554">
            <v>0</v>
          </cell>
        </row>
        <row r="1555">
          <cell r="C1555" t="str">
            <v>EXPENDITURE</v>
          </cell>
          <cell r="H1555">
            <v>1100</v>
          </cell>
          <cell r="I1555">
            <v>200</v>
          </cell>
          <cell r="M1555">
            <v>0</v>
          </cell>
        </row>
        <row r="1556">
          <cell r="C1556" t="str">
            <v>EXPENDITURE</v>
          </cell>
          <cell r="H1556">
            <v>1100</v>
          </cell>
          <cell r="I1556">
            <v>200</v>
          </cell>
          <cell r="M1556">
            <v>0</v>
          </cell>
        </row>
        <row r="1557">
          <cell r="C1557" t="str">
            <v>EXPENDITURE</v>
          </cell>
          <cell r="H1557">
            <v>1100</v>
          </cell>
          <cell r="I1557">
            <v>200</v>
          </cell>
          <cell r="M1557">
            <v>0</v>
          </cell>
        </row>
        <row r="1558">
          <cell r="C1558" t="str">
            <v>EXPENDITURE</v>
          </cell>
          <cell r="H1558">
            <v>1100</v>
          </cell>
          <cell r="I1558">
            <v>200</v>
          </cell>
          <cell r="M1558">
            <v>0</v>
          </cell>
        </row>
        <row r="1559">
          <cell r="C1559" t="str">
            <v>EXPENDITURE</v>
          </cell>
          <cell r="H1559">
            <v>1100</v>
          </cell>
          <cell r="I1559">
            <v>200</v>
          </cell>
          <cell r="M1559">
            <v>225726</v>
          </cell>
        </row>
        <row r="1560">
          <cell r="C1560" t="str">
            <v>EXPENDITURE</v>
          </cell>
          <cell r="H1560">
            <v>1100</v>
          </cell>
          <cell r="I1560">
            <v>200</v>
          </cell>
          <cell r="M1560">
            <v>156626</v>
          </cell>
        </row>
        <row r="1561">
          <cell r="C1561" t="str">
            <v>EXPENDITURE</v>
          </cell>
          <cell r="H1561">
            <v>1100</v>
          </cell>
          <cell r="I1561">
            <v>200</v>
          </cell>
          <cell r="M1561">
            <v>216512</v>
          </cell>
        </row>
        <row r="1562">
          <cell r="C1562" t="str">
            <v>EXPENDITURE</v>
          </cell>
          <cell r="H1562">
            <v>1100</v>
          </cell>
          <cell r="I1562">
            <v>200</v>
          </cell>
          <cell r="M1562">
            <v>78313</v>
          </cell>
        </row>
        <row r="1563">
          <cell r="C1563" t="str">
            <v>EXPENDITURE</v>
          </cell>
          <cell r="H1563">
            <v>1100</v>
          </cell>
          <cell r="I1563">
            <v>200</v>
          </cell>
          <cell r="M1563">
            <v>184266</v>
          </cell>
        </row>
        <row r="1564">
          <cell r="C1564" t="str">
            <v>EXPENDITURE</v>
          </cell>
          <cell r="H1564">
            <v>1100</v>
          </cell>
          <cell r="I1564">
            <v>200</v>
          </cell>
          <cell r="M1564">
            <v>175052</v>
          </cell>
        </row>
        <row r="1565">
          <cell r="C1565" t="str">
            <v>EXPENDITURE</v>
          </cell>
          <cell r="H1565">
            <v>1100</v>
          </cell>
          <cell r="I1565">
            <v>200</v>
          </cell>
          <cell r="M1565">
            <v>211906</v>
          </cell>
        </row>
        <row r="1566">
          <cell r="C1566" t="str">
            <v>EXPENDITURE</v>
          </cell>
          <cell r="H1566">
            <v>1100</v>
          </cell>
          <cell r="I1566">
            <v>200</v>
          </cell>
          <cell r="M1566">
            <v>165839</v>
          </cell>
        </row>
        <row r="1567">
          <cell r="C1567" t="str">
            <v>EXPENDITURE</v>
          </cell>
          <cell r="H1567">
            <v>1100</v>
          </cell>
          <cell r="I1567">
            <v>200</v>
          </cell>
          <cell r="M1567">
            <v>331678</v>
          </cell>
        </row>
        <row r="1568">
          <cell r="C1568" t="str">
            <v>EXPENDITURE</v>
          </cell>
          <cell r="H1568">
            <v>1100</v>
          </cell>
          <cell r="I1568">
            <v>200</v>
          </cell>
          <cell r="M1568">
            <v>27640</v>
          </cell>
        </row>
        <row r="1569">
          <cell r="C1569" t="str">
            <v>EXPENDITURE</v>
          </cell>
          <cell r="H1569">
            <v>1100</v>
          </cell>
          <cell r="I1569">
            <v>200</v>
          </cell>
          <cell r="M1569">
            <v>207299</v>
          </cell>
        </row>
        <row r="1570">
          <cell r="C1570" t="str">
            <v>EXPENDITURE</v>
          </cell>
          <cell r="H1570">
            <v>1100</v>
          </cell>
          <cell r="I1570">
            <v>200</v>
          </cell>
          <cell r="M1570">
            <v>105953</v>
          </cell>
        </row>
        <row r="1571">
          <cell r="C1571" t="str">
            <v>EXPENDITURE</v>
          </cell>
          <cell r="H1571">
            <v>1100</v>
          </cell>
          <cell r="I1571">
            <v>200</v>
          </cell>
          <cell r="M1571">
            <v>170446</v>
          </cell>
        </row>
        <row r="1572">
          <cell r="C1572" t="str">
            <v>EXPENDITURE</v>
          </cell>
          <cell r="H1572">
            <v>1100</v>
          </cell>
          <cell r="I1572">
            <v>200</v>
          </cell>
          <cell r="M1572">
            <v>161233</v>
          </cell>
        </row>
        <row r="1573">
          <cell r="C1573" t="str">
            <v>EXPENDITURE</v>
          </cell>
          <cell r="H1573">
            <v>1100</v>
          </cell>
          <cell r="I1573">
            <v>200</v>
          </cell>
          <cell r="M1573">
            <v>216512</v>
          </cell>
        </row>
        <row r="1574">
          <cell r="C1574" t="str">
            <v>EXPENDITURE</v>
          </cell>
          <cell r="H1574">
            <v>1100</v>
          </cell>
          <cell r="I1574">
            <v>200</v>
          </cell>
          <cell r="M1574">
            <v>179659</v>
          </cell>
        </row>
        <row r="1575">
          <cell r="C1575" t="str">
            <v>EXPENDITURE</v>
          </cell>
          <cell r="H1575">
            <v>1100</v>
          </cell>
          <cell r="I1575">
            <v>200</v>
          </cell>
          <cell r="M1575">
            <v>161233</v>
          </cell>
        </row>
        <row r="1576">
          <cell r="C1576" t="str">
            <v>EXPENDITURE</v>
          </cell>
          <cell r="H1576">
            <v>1100</v>
          </cell>
          <cell r="I1576">
            <v>200</v>
          </cell>
          <cell r="M1576">
            <v>175052</v>
          </cell>
        </row>
        <row r="1577">
          <cell r="C1577" t="str">
            <v>EXPENDITURE</v>
          </cell>
          <cell r="H1577">
            <v>1100</v>
          </cell>
          <cell r="I1577">
            <v>200</v>
          </cell>
          <cell r="M1577">
            <v>119773</v>
          </cell>
        </row>
        <row r="1578">
          <cell r="C1578" t="str">
            <v>EXPENDITURE</v>
          </cell>
          <cell r="H1578">
            <v>1100</v>
          </cell>
          <cell r="I1578">
            <v>200</v>
          </cell>
          <cell r="M1578">
            <v>198086</v>
          </cell>
        </row>
        <row r="1579">
          <cell r="C1579" t="str">
            <v>EXPENDITURE</v>
          </cell>
          <cell r="H1579">
            <v>1100</v>
          </cell>
          <cell r="I1579">
            <v>200</v>
          </cell>
          <cell r="M1579">
            <v>101346</v>
          </cell>
        </row>
        <row r="1580">
          <cell r="C1580" t="str">
            <v>EXPENDITURE</v>
          </cell>
          <cell r="H1580">
            <v>1100</v>
          </cell>
          <cell r="I1580">
            <v>200</v>
          </cell>
          <cell r="M1580">
            <v>202692</v>
          </cell>
        </row>
        <row r="1581">
          <cell r="C1581" t="str">
            <v>EXPENDITURE</v>
          </cell>
          <cell r="H1581">
            <v>1100</v>
          </cell>
          <cell r="I1581">
            <v>200</v>
          </cell>
          <cell r="M1581">
            <v>119773</v>
          </cell>
        </row>
        <row r="1582">
          <cell r="C1582" t="str">
            <v>EXPENDITURE</v>
          </cell>
          <cell r="H1582">
            <v>1100</v>
          </cell>
          <cell r="I1582">
            <v>200</v>
          </cell>
          <cell r="M1582">
            <v>230332</v>
          </cell>
        </row>
        <row r="1583">
          <cell r="C1583" t="str">
            <v>EXPENDITURE</v>
          </cell>
          <cell r="H1583">
            <v>1100</v>
          </cell>
          <cell r="I1583">
            <v>200</v>
          </cell>
          <cell r="M1583">
            <v>207299</v>
          </cell>
        </row>
        <row r="1584">
          <cell r="C1584" t="str">
            <v>EXPENDITURE</v>
          </cell>
          <cell r="H1584">
            <v>1100</v>
          </cell>
          <cell r="I1584">
            <v>200</v>
          </cell>
          <cell r="M1584">
            <v>184266</v>
          </cell>
        </row>
        <row r="1585">
          <cell r="C1585" t="str">
            <v>EXPENDITURE</v>
          </cell>
          <cell r="H1585">
            <v>1100</v>
          </cell>
          <cell r="I1585">
            <v>200</v>
          </cell>
          <cell r="M1585">
            <v>69100</v>
          </cell>
        </row>
        <row r="1586">
          <cell r="C1586" t="str">
            <v>EXPENDITURE</v>
          </cell>
          <cell r="H1586">
            <v>1100</v>
          </cell>
          <cell r="I1586">
            <v>200</v>
          </cell>
          <cell r="M1586">
            <v>0</v>
          </cell>
        </row>
        <row r="1587">
          <cell r="C1587" t="str">
            <v>EXPENDITURE</v>
          </cell>
          <cell r="H1587">
            <v>1100</v>
          </cell>
          <cell r="I1587">
            <v>200</v>
          </cell>
          <cell r="M1587">
            <v>110559</v>
          </cell>
        </row>
        <row r="1588">
          <cell r="C1588" t="str">
            <v>EXPENDITURE</v>
          </cell>
          <cell r="H1588">
            <v>1100</v>
          </cell>
          <cell r="I1588">
            <v>200</v>
          </cell>
          <cell r="M1588">
            <v>133593</v>
          </cell>
        </row>
        <row r="1589">
          <cell r="C1589" t="str">
            <v>EXPENDITURE</v>
          </cell>
          <cell r="H1589">
            <v>1100</v>
          </cell>
          <cell r="I1589">
            <v>200</v>
          </cell>
          <cell r="M1589">
            <v>92133</v>
          </cell>
        </row>
        <row r="1590">
          <cell r="C1590" t="str">
            <v>EXPENDITURE</v>
          </cell>
          <cell r="H1590">
            <v>1100</v>
          </cell>
          <cell r="I1590">
            <v>200</v>
          </cell>
          <cell r="M1590">
            <v>92133</v>
          </cell>
        </row>
        <row r="1591">
          <cell r="C1591" t="str">
            <v>EXPENDITURE</v>
          </cell>
          <cell r="H1591">
            <v>1100</v>
          </cell>
          <cell r="I1591">
            <v>200</v>
          </cell>
          <cell r="M1591">
            <v>124379</v>
          </cell>
        </row>
        <row r="1592">
          <cell r="C1592" t="str">
            <v>EXPENDITURE</v>
          </cell>
          <cell r="H1592">
            <v>1100</v>
          </cell>
          <cell r="I1592">
            <v>200</v>
          </cell>
          <cell r="M1592">
            <v>69100</v>
          </cell>
        </row>
        <row r="1593">
          <cell r="C1593" t="str">
            <v>EXPENDITURE</v>
          </cell>
          <cell r="H1593">
            <v>1100</v>
          </cell>
          <cell r="I1593">
            <v>200</v>
          </cell>
          <cell r="M1593">
            <v>82920</v>
          </cell>
        </row>
        <row r="1594">
          <cell r="C1594" t="str">
            <v>EXPENDITURE</v>
          </cell>
          <cell r="H1594">
            <v>1100</v>
          </cell>
          <cell r="I1594">
            <v>200</v>
          </cell>
          <cell r="M1594">
            <v>179659</v>
          </cell>
        </row>
        <row r="1595">
          <cell r="C1595" t="str">
            <v>EXPENDITURE</v>
          </cell>
          <cell r="H1595">
            <v>1100</v>
          </cell>
          <cell r="I1595">
            <v>200</v>
          </cell>
          <cell r="M1595">
            <v>96740</v>
          </cell>
        </row>
        <row r="1596">
          <cell r="C1596" t="str">
            <v>EXPENDITURE</v>
          </cell>
          <cell r="H1596">
            <v>1100</v>
          </cell>
          <cell r="I1596">
            <v>200</v>
          </cell>
          <cell r="M1596">
            <v>101346</v>
          </cell>
        </row>
        <row r="1597">
          <cell r="C1597" t="str">
            <v>EXPENDITURE</v>
          </cell>
          <cell r="H1597">
            <v>1100</v>
          </cell>
          <cell r="I1597">
            <v>200</v>
          </cell>
          <cell r="M1597">
            <v>110559</v>
          </cell>
        </row>
        <row r="1598">
          <cell r="C1598" t="str">
            <v>EXPENDITURE</v>
          </cell>
          <cell r="H1598">
            <v>1100</v>
          </cell>
          <cell r="I1598">
            <v>200</v>
          </cell>
          <cell r="M1598">
            <v>170446</v>
          </cell>
        </row>
        <row r="1599">
          <cell r="C1599" t="str">
            <v>EXPENDITURE</v>
          </cell>
          <cell r="H1599">
            <v>1100</v>
          </cell>
          <cell r="I1599">
            <v>200</v>
          </cell>
          <cell r="M1599">
            <v>152019</v>
          </cell>
        </row>
        <row r="1600">
          <cell r="C1600" t="str">
            <v>EXPENDITURE</v>
          </cell>
          <cell r="H1600">
            <v>1100</v>
          </cell>
          <cell r="I1600">
            <v>200</v>
          </cell>
          <cell r="M1600">
            <v>0</v>
          </cell>
        </row>
        <row r="1601">
          <cell r="C1601" t="str">
            <v>EXPENDITURE</v>
          </cell>
          <cell r="H1601">
            <v>1100</v>
          </cell>
          <cell r="I1601">
            <v>200</v>
          </cell>
          <cell r="M1601">
            <v>188872</v>
          </cell>
        </row>
        <row r="1602">
          <cell r="C1602" t="str">
            <v>EXPENDITURE</v>
          </cell>
          <cell r="H1602">
            <v>1100</v>
          </cell>
          <cell r="I1602">
            <v>200</v>
          </cell>
          <cell r="M1602">
            <v>4607</v>
          </cell>
        </row>
        <row r="1603">
          <cell r="C1603" t="str">
            <v>EXPENDITURE</v>
          </cell>
          <cell r="H1603">
            <v>1100</v>
          </cell>
          <cell r="I1603">
            <v>200</v>
          </cell>
          <cell r="M1603">
            <v>0</v>
          </cell>
        </row>
        <row r="1604">
          <cell r="C1604" t="str">
            <v>EXPENDITURE</v>
          </cell>
          <cell r="H1604">
            <v>1100</v>
          </cell>
          <cell r="I1604">
            <v>200</v>
          </cell>
          <cell r="M1604">
            <v>0</v>
          </cell>
        </row>
        <row r="1605">
          <cell r="C1605" t="str">
            <v>EXPENDITURE</v>
          </cell>
          <cell r="H1605">
            <v>1100</v>
          </cell>
          <cell r="I1605">
            <v>200</v>
          </cell>
          <cell r="M1605">
            <v>0</v>
          </cell>
        </row>
        <row r="1606">
          <cell r="C1606" t="str">
            <v>EXPENDITURE</v>
          </cell>
          <cell r="H1606">
            <v>1100</v>
          </cell>
          <cell r="I1606">
            <v>200</v>
          </cell>
          <cell r="M1606">
            <v>0</v>
          </cell>
        </row>
        <row r="1607">
          <cell r="C1607" t="str">
            <v>EXPENDITURE</v>
          </cell>
          <cell r="H1607">
            <v>1100</v>
          </cell>
          <cell r="I1607">
            <v>200</v>
          </cell>
          <cell r="M1607">
            <v>0</v>
          </cell>
        </row>
        <row r="1608">
          <cell r="C1608" t="str">
            <v>EXPENDITURE</v>
          </cell>
          <cell r="H1608">
            <v>1100</v>
          </cell>
          <cell r="I1608">
            <v>200</v>
          </cell>
          <cell r="M1608">
            <v>0</v>
          </cell>
        </row>
        <row r="1609">
          <cell r="C1609" t="str">
            <v>EXPENDITURE</v>
          </cell>
          <cell r="H1609">
            <v>1100</v>
          </cell>
          <cell r="I1609">
            <v>200</v>
          </cell>
          <cell r="M1609">
            <v>8914</v>
          </cell>
        </row>
        <row r="1610">
          <cell r="C1610" t="str">
            <v>EXPENDITURE</v>
          </cell>
          <cell r="H1610">
            <v>1100</v>
          </cell>
          <cell r="I1610">
            <v>200</v>
          </cell>
          <cell r="M1610">
            <v>7354</v>
          </cell>
        </row>
        <row r="1611">
          <cell r="C1611" t="str">
            <v>EXPENDITURE</v>
          </cell>
          <cell r="H1611">
            <v>1100</v>
          </cell>
          <cell r="I1611">
            <v>200</v>
          </cell>
          <cell r="M1611">
            <v>7800</v>
          </cell>
        </row>
        <row r="1612">
          <cell r="C1612" t="str">
            <v>EXPENDITURE</v>
          </cell>
          <cell r="H1612">
            <v>1100</v>
          </cell>
          <cell r="I1612">
            <v>200</v>
          </cell>
          <cell r="M1612">
            <v>3343</v>
          </cell>
        </row>
        <row r="1613">
          <cell r="C1613" t="str">
            <v>EXPENDITURE</v>
          </cell>
          <cell r="H1613">
            <v>1100</v>
          </cell>
          <cell r="I1613">
            <v>200</v>
          </cell>
          <cell r="M1613">
            <v>7577</v>
          </cell>
        </row>
        <row r="1614">
          <cell r="C1614" t="str">
            <v>EXPENDITURE</v>
          </cell>
          <cell r="H1614">
            <v>1100</v>
          </cell>
          <cell r="I1614">
            <v>200</v>
          </cell>
          <cell r="M1614">
            <v>7354</v>
          </cell>
        </row>
        <row r="1615">
          <cell r="C1615" t="str">
            <v>EXPENDITURE</v>
          </cell>
          <cell r="H1615">
            <v>1100</v>
          </cell>
          <cell r="I1615">
            <v>200</v>
          </cell>
          <cell r="M1615">
            <v>6463</v>
          </cell>
        </row>
        <row r="1616">
          <cell r="C1616" t="str">
            <v>EXPENDITURE</v>
          </cell>
          <cell r="H1616">
            <v>1100</v>
          </cell>
          <cell r="I1616">
            <v>200</v>
          </cell>
          <cell r="M1616">
            <v>6463</v>
          </cell>
        </row>
        <row r="1617">
          <cell r="C1617" t="str">
            <v>EXPENDITURE</v>
          </cell>
          <cell r="H1617">
            <v>1100</v>
          </cell>
          <cell r="I1617">
            <v>200</v>
          </cell>
          <cell r="M1617">
            <v>13148</v>
          </cell>
        </row>
        <row r="1618">
          <cell r="C1618" t="str">
            <v>EXPENDITURE</v>
          </cell>
          <cell r="H1618">
            <v>1100</v>
          </cell>
          <cell r="I1618">
            <v>200</v>
          </cell>
          <cell r="M1618">
            <v>1560</v>
          </cell>
        </row>
        <row r="1619">
          <cell r="C1619" t="str">
            <v>EXPENDITURE</v>
          </cell>
          <cell r="H1619">
            <v>1100</v>
          </cell>
          <cell r="I1619">
            <v>200</v>
          </cell>
          <cell r="M1619">
            <v>8245</v>
          </cell>
        </row>
        <row r="1620">
          <cell r="C1620" t="str">
            <v>EXPENDITURE</v>
          </cell>
          <cell r="H1620">
            <v>1100</v>
          </cell>
          <cell r="I1620">
            <v>200</v>
          </cell>
          <cell r="M1620">
            <v>5126</v>
          </cell>
        </row>
        <row r="1621">
          <cell r="C1621" t="str">
            <v>EXPENDITURE</v>
          </cell>
          <cell r="H1621">
            <v>1100</v>
          </cell>
          <cell r="I1621">
            <v>200</v>
          </cell>
          <cell r="M1621">
            <v>7354</v>
          </cell>
        </row>
        <row r="1622">
          <cell r="C1622" t="str">
            <v>EXPENDITURE</v>
          </cell>
          <cell r="H1622">
            <v>1100</v>
          </cell>
          <cell r="I1622">
            <v>200</v>
          </cell>
          <cell r="M1622">
            <v>7131</v>
          </cell>
        </row>
        <row r="1623">
          <cell r="C1623" t="str">
            <v>EXPENDITURE</v>
          </cell>
          <cell r="H1623">
            <v>1100</v>
          </cell>
          <cell r="I1623">
            <v>200</v>
          </cell>
          <cell r="M1623">
            <v>8691</v>
          </cell>
        </row>
        <row r="1624">
          <cell r="C1624" t="str">
            <v>EXPENDITURE</v>
          </cell>
          <cell r="H1624">
            <v>1100</v>
          </cell>
          <cell r="I1624">
            <v>200</v>
          </cell>
          <cell r="M1624">
            <v>7354</v>
          </cell>
        </row>
        <row r="1625">
          <cell r="C1625" t="str">
            <v>EXPENDITURE</v>
          </cell>
          <cell r="H1625">
            <v>1100</v>
          </cell>
          <cell r="I1625">
            <v>200</v>
          </cell>
          <cell r="M1625">
            <v>5571</v>
          </cell>
        </row>
        <row r="1626">
          <cell r="C1626" t="str">
            <v>EXPENDITURE</v>
          </cell>
          <cell r="H1626">
            <v>1100</v>
          </cell>
          <cell r="I1626">
            <v>200</v>
          </cell>
          <cell r="M1626">
            <v>7131</v>
          </cell>
        </row>
        <row r="1627">
          <cell r="C1627" t="str">
            <v>EXPENDITURE</v>
          </cell>
          <cell r="H1627">
            <v>1100</v>
          </cell>
          <cell r="I1627">
            <v>200</v>
          </cell>
          <cell r="M1627">
            <v>5571</v>
          </cell>
        </row>
        <row r="1628">
          <cell r="C1628" t="str">
            <v>EXPENDITURE</v>
          </cell>
          <cell r="H1628">
            <v>1100</v>
          </cell>
          <cell r="I1628">
            <v>200</v>
          </cell>
          <cell r="M1628">
            <v>8023</v>
          </cell>
        </row>
        <row r="1629">
          <cell r="C1629" t="str">
            <v>EXPENDITURE</v>
          </cell>
          <cell r="H1629">
            <v>1100</v>
          </cell>
          <cell r="I1629">
            <v>200</v>
          </cell>
          <cell r="M1629">
            <v>5126</v>
          </cell>
        </row>
        <row r="1630">
          <cell r="C1630" t="str">
            <v>EXPENDITURE</v>
          </cell>
          <cell r="H1630">
            <v>1100</v>
          </cell>
          <cell r="I1630">
            <v>200</v>
          </cell>
          <cell r="M1630">
            <v>6908</v>
          </cell>
        </row>
        <row r="1631">
          <cell r="C1631" t="str">
            <v>EXPENDITURE</v>
          </cell>
          <cell r="H1631">
            <v>1100</v>
          </cell>
          <cell r="I1631">
            <v>200</v>
          </cell>
          <cell r="M1631">
            <v>5794</v>
          </cell>
        </row>
        <row r="1632">
          <cell r="C1632" t="str">
            <v>EXPENDITURE</v>
          </cell>
          <cell r="H1632">
            <v>1100</v>
          </cell>
          <cell r="I1632">
            <v>200</v>
          </cell>
          <cell r="M1632">
            <v>9137</v>
          </cell>
        </row>
        <row r="1633">
          <cell r="C1633" t="str">
            <v>EXPENDITURE</v>
          </cell>
          <cell r="H1633">
            <v>1100</v>
          </cell>
          <cell r="I1633">
            <v>200</v>
          </cell>
          <cell r="M1633">
            <v>7800</v>
          </cell>
        </row>
        <row r="1634">
          <cell r="C1634" t="str">
            <v>EXPENDITURE</v>
          </cell>
          <cell r="H1634">
            <v>1100</v>
          </cell>
          <cell r="I1634">
            <v>200</v>
          </cell>
          <cell r="M1634">
            <v>8245</v>
          </cell>
        </row>
        <row r="1635">
          <cell r="C1635" t="str">
            <v>EXPENDITURE</v>
          </cell>
          <cell r="H1635">
            <v>1100</v>
          </cell>
          <cell r="I1635">
            <v>200</v>
          </cell>
          <cell r="M1635">
            <v>4011</v>
          </cell>
        </row>
        <row r="1636">
          <cell r="C1636" t="str">
            <v>EXPENDITURE</v>
          </cell>
          <cell r="H1636">
            <v>1100</v>
          </cell>
          <cell r="I1636">
            <v>200</v>
          </cell>
          <cell r="M1636">
            <v>0</v>
          </cell>
        </row>
        <row r="1637">
          <cell r="C1637" t="str">
            <v>EXPENDITURE</v>
          </cell>
          <cell r="H1637">
            <v>1100</v>
          </cell>
          <cell r="I1637">
            <v>200</v>
          </cell>
          <cell r="M1637">
            <v>4234</v>
          </cell>
        </row>
        <row r="1638">
          <cell r="C1638" t="str">
            <v>EXPENDITURE</v>
          </cell>
          <cell r="H1638">
            <v>1100</v>
          </cell>
          <cell r="I1638">
            <v>200</v>
          </cell>
          <cell r="M1638">
            <v>5794</v>
          </cell>
        </row>
        <row r="1639">
          <cell r="C1639" t="str">
            <v>EXPENDITURE</v>
          </cell>
          <cell r="H1639">
            <v>1100</v>
          </cell>
          <cell r="I1639">
            <v>200</v>
          </cell>
          <cell r="M1639">
            <v>3566</v>
          </cell>
        </row>
        <row r="1640">
          <cell r="C1640" t="str">
            <v>EXPENDITURE</v>
          </cell>
          <cell r="H1640">
            <v>1100</v>
          </cell>
          <cell r="I1640">
            <v>200</v>
          </cell>
          <cell r="M1640">
            <v>3566</v>
          </cell>
        </row>
        <row r="1641">
          <cell r="C1641" t="str">
            <v>EXPENDITURE</v>
          </cell>
          <cell r="H1641">
            <v>1100</v>
          </cell>
          <cell r="I1641">
            <v>200</v>
          </cell>
          <cell r="M1641">
            <v>4457</v>
          </cell>
        </row>
        <row r="1642">
          <cell r="C1642" t="str">
            <v>EXPENDITURE</v>
          </cell>
          <cell r="H1642">
            <v>1100</v>
          </cell>
          <cell r="I1642">
            <v>200</v>
          </cell>
          <cell r="M1642">
            <v>2897</v>
          </cell>
        </row>
        <row r="1643">
          <cell r="C1643" t="str">
            <v>EXPENDITURE</v>
          </cell>
          <cell r="H1643">
            <v>1100</v>
          </cell>
          <cell r="I1643">
            <v>200</v>
          </cell>
          <cell r="M1643">
            <v>3343</v>
          </cell>
        </row>
        <row r="1644">
          <cell r="C1644" t="str">
            <v>EXPENDITURE</v>
          </cell>
          <cell r="H1644">
            <v>1100</v>
          </cell>
          <cell r="I1644">
            <v>200</v>
          </cell>
          <cell r="M1644">
            <v>6017</v>
          </cell>
        </row>
        <row r="1645">
          <cell r="C1645" t="str">
            <v>EXPENDITURE</v>
          </cell>
          <cell r="H1645">
            <v>1100</v>
          </cell>
          <cell r="I1645">
            <v>200</v>
          </cell>
          <cell r="M1645">
            <v>3566</v>
          </cell>
        </row>
        <row r="1646">
          <cell r="C1646" t="str">
            <v>EXPENDITURE</v>
          </cell>
          <cell r="H1646">
            <v>1100</v>
          </cell>
          <cell r="I1646">
            <v>200</v>
          </cell>
          <cell r="M1646">
            <v>3788</v>
          </cell>
        </row>
        <row r="1647">
          <cell r="C1647" t="str">
            <v>EXPENDITURE</v>
          </cell>
          <cell r="H1647">
            <v>1100</v>
          </cell>
          <cell r="I1647">
            <v>200</v>
          </cell>
          <cell r="M1647">
            <v>4680</v>
          </cell>
        </row>
        <row r="1648">
          <cell r="C1648" t="str">
            <v>EXPENDITURE</v>
          </cell>
          <cell r="H1648">
            <v>1100</v>
          </cell>
          <cell r="I1648">
            <v>200</v>
          </cell>
          <cell r="M1648">
            <v>7354</v>
          </cell>
        </row>
        <row r="1649">
          <cell r="C1649" t="str">
            <v>EXPENDITURE</v>
          </cell>
          <cell r="H1649">
            <v>1100</v>
          </cell>
          <cell r="I1649">
            <v>200</v>
          </cell>
          <cell r="M1649">
            <v>6908</v>
          </cell>
        </row>
        <row r="1650">
          <cell r="C1650" t="str">
            <v>EXPENDITURE</v>
          </cell>
          <cell r="H1650">
            <v>1100</v>
          </cell>
          <cell r="I1650">
            <v>200</v>
          </cell>
          <cell r="M1650">
            <v>0</v>
          </cell>
        </row>
        <row r="1651">
          <cell r="C1651" t="str">
            <v>EXPENDITURE</v>
          </cell>
          <cell r="H1651">
            <v>1100</v>
          </cell>
          <cell r="I1651">
            <v>200</v>
          </cell>
          <cell r="M1651">
            <v>8468</v>
          </cell>
        </row>
        <row r="1652">
          <cell r="C1652" t="str">
            <v>EXPENDITURE</v>
          </cell>
          <cell r="H1652">
            <v>1100</v>
          </cell>
          <cell r="I1652">
            <v>200</v>
          </cell>
          <cell r="M1652">
            <v>223</v>
          </cell>
        </row>
        <row r="1653">
          <cell r="C1653" t="str">
            <v>EXPENDITURE</v>
          </cell>
          <cell r="H1653">
            <v>1100</v>
          </cell>
          <cell r="I1653">
            <v>200</v>
          </cell>
          <cell r="M1653">
            <v>5150</v>
          </cell>
        </row>
        <row r="1654">
          <cell r="C1654" t="str">
            <v>EXPENDITURE</v>
          </cell>
          <cell r="H1654">
            <v>1100</v>
          </cell>
          <cell r="I1654">
            <v>200</v>
          </cell>
          <cell r="M1654">
            <v>0</v>
          </cell>
        </row>
        <row r="1655">
          <cell r="C1655" t="str">
            <v>EXPENDITURE</v>
          </cell>
          <cell r="H1655">
            <v>1100</v>
          </cell>
          <cell r="I1655">
            <v>200</v>
          </cell>
          <cell r="M1655">
            <v>0</v>
          </cell>
        </row>
        <row r="1656">
          <cell r="C1656" t="str">
            <v>EXPENDITURE</v>
          </cell>
          <cell r="H1656">
            <v>1100</v>
          </cell>
          <cell r="I1656">
            <v>200</v>
          </cell>
          <cell r="M1656">
            <v>0</v>
          </cell>
        </row>
        <row r="1657">
          <cell r="C1657" t="str">
            <v>EXPENDITURE</v>
          </cell>
          <cell r="H1657">
            <v>1100</v>
          </cell>
          <cell r="I1657">
            <v>200</v>
          </cell>
          <cell r="M1657">
            <v>0</v>
          </cell>
        </row>
        <row r="1658">
          <cell r="C1658" t="str">
            <v>EXPENDITURE</v>
          </cell>
          <cell r="H1658">
            <v>1100</v>
          </cell>
          <cell r="I1658">
            <v>200</v>
          </cell>
          <cell r="M1658">
            <v>2755</v>
          </cell>
        </row>
        <row r="1659">
          <cell r="C1659" t="str">
            <v>EXPENDITURE</v>
          </cell>
          <cell r="H1659">
            <v>1100</v>
          </cell>
          <cell r="I1659">
            <v>200</v>
          </cell>
          <cell r="M1659">
            <v>1907</v>
          </cell>
        </row>
        <row r="1660">
          <cell r="C1660" t="str">
            <v>EXPENDITURE</v>
          </cell>
          <cell r="H1660">
            <v>1100</v>
          </cell>
          <cell r="I1660">
            <v>200</v>
          </cell>
          <cell r="M1660">
            <v>2331</v>
          </cell>
        </row>
        <row r="1661">
          <cell r="C1661" t="str">
            <v>EXPENDITURE</v>
          </cell>
          <cell r="H1661">
            <v>1100</v>
          </cell>
          <cell r="I1661">
            <v>200</v>
          </cell>
          <cell r="M1661">
            <v>848</v>
          </cell>
        </row>
        <row r="1662">
          <cell r="C1662" t="str">
            <v>EXPENDITURE</v>
          </cell>
          <cell r="H1662">
            <v>1100</v>
          </cell>
          <cell r="I1662">
            <v>200</v>
          </cell>
          <cell r="M1662">
            <v>2034</v>
          </cell>
        </row>
        <row r="1663">
          <cell r="C1663" t="str">
            <v>EXPENDITURE</v>
          </cell>
          <cell r="H1663">
            <v>1100</v>
          </cell>
          <cell r="I1663">
            <v>200</v>
          </cell>
          <cell r="M1663">
            <v>2161</v>
          </cell>
        </row>
        <row r="1664">
          <cell r="C1664" t="str">
            <v>EXPENDITURE</v>
          </cell>
          <cell r="H1664">
            <v>1100</v>
          </cell>
          <cell r="I1664">
            <v>200</v>
          </cell>
          <cell r="M1664">
            <v>1865</v>
          </cell>
        </row>
        <row r="1665">
          <cell r="C1665" t="str">
            <v>EXPENDITURE</v>
          </cell>
          <cell r="H1665">
            <v>1100</v>
          </cell>
          <cell r="I1665">
            <v>200</v>
          </cell>
          <cell r="M1665">
            <v>1653</v>
          </cell>
        </row>
        <row r="1666">
          <cell r="C1666" t="str">
            <v>EXPENDITURE</v>
          </cell>
          <cell r="H1666">
            <v>1100</v>
          </cell>
          <cell r="I1666">
            <v>200</v>
          </cell>
          <cell r="M1666">
            <v>3390</v>
          </cell>
        </row>
        <row r="1667">
          <cell r="C1667" t="str">
            <v>EXPENDITURE</v>
          </cell>
          <cell r="H1667">
            <v>1100</v>
          </cell>
          <cell r="I1667">
            <v>200</v>
          </cell>
          <cell r="M1667">
            <v>551</v>
          </cell>
        </row>
        <row r="1668">
          <cell r="C1668" t="str">
            <v>EXPENDITURE</v>
          </cell>
          <cell r="H1668">
            <v>1100</v>
          </cell>
          <cell r="I1668">
            <v>200</v>
          </cell>
          <cell r="M1668">
            <v>2119</v>
          </cell>
        </row>
        <row r="1669">
          <cell r="C1669" t="str">
            <v>EXPENDITURE</v>
          </cell>
          <cell r="H1669">
            <v>1100</v>
          </cell>
          <cell r="I1669">
            <v>200</v>
          </cell>
          <cell r="M1669">
            <v>1229</v>
          </cell>
        </row>
        <row r="1670">
          <cell r="C1670" t="str">
            <v>EXPENDITURE</v>
          </cell>
          <cell r="H1670">
            <v>1100</v>
          </cell>
          <cell r="I1670">
            <v>200</v>
          </cell>
          <cell r="M1670">
            <v>2077</v>
          </cell>
        </row>
        <row r="1671">
          <cell r="C1671" t="str">
            <v>EXPENDITURE</v>
          </cell>
          <cell r="H1671">
            <v>1100</v>
          </cell>
          <cell r="I1671">
            <v>200</v>
          </cell>
          <cell r="M1671">
            <v>1949</v>
          </cell>
        </row>
        <row r="1672">
          <cell r="C1672" t="str">
            <v>EXPENDITURE</v>
          </cell>
          <cell r="H1672">
            <v>1100</v>
          </cell>
          <cell r="I1672">
            <v>200</v>
          </cell>
          <cell r="M1672">
            <v>2204</v>
          </cell>
        </row>
        <row r="1673">
          <cell r="C1673" t="str">
            <v>EXPENDITURE</v>
          </cell>
          <cell r="H1673">
            <v>1100</v>
          </cell>
          <cell r="I1673">
            <v>200</v>
          </cell>
          <cell r="M1673">
            <v>2034</v>
          </cell>
        </row>
        <row r="1674">
          <cell r="C1674" t="str">
            <v>EXPENDITURE</v>
          </cell>
          <cell r="H1674">
            <v>1100</v>
          </cell>
          <cell r="I1674">
            <v>200</v>
          </cell>
          <cell r="M1674">
            <v>1865</v>
          </cell>
        </row>
        <row r="1675">
          <cell r="C1675" t="str">
            <v>EXPENDITURE</v>
          </cell>
          <cell r="H1675">
            <v>1100</v>
          </cell>
          <cell r="I1675">
            <v>200</v>
          </cell>
          <cell r="M1675">
            <v>2034</v>
          </cell>
        </row>
        <row r="1676">
          <cell r="C1676" t="str">
            <v>EXPENDITURE</v>
          </cell>
          <cell r="H1676">
            <v>1100</v>
          </cell>
          <cell r="I1676">
            <v>200</v>
          </cell>
          <cell r="M1676">
            <v>1483</v>
          </cell>
        </row>
        <row r="1677">
          <cell r="C1677" t="str">
            <v>EXPENDITURE</v>
          </cell>
          <cell r="H1677">
            <v>1100</v>
          </cell>
          <cell r="I1677">
            <v>200</v>
          </cell>
          <cell r="M1677">
            <v>2161</v>
          </cell>
        </row>
        <row r="1678">
          <cell r="C1678" t="str">
            <v>EXPENDITURE</v>
          </cell>
          <cell r="H1678">
            <v>1100</v>
          </cell>
          <cell r="I1678">
            <v>200</v>
          </cell>
          <cell r="M1678">
            <v>1187</v>
          </cell>
        </row>
        <row r="1679">
          <cell r="C1679" t="str">
            <v>EXPENDITURE</v>
          </cell>
          <cell r="H1679">
            <v>1100</v>
          </cell>
          <cell r="I1679">
            <v>200</v>
          </cell>
          <cell r="M1679">
            <v>1992</v>
          </cell>
        </row>
        <row r="1680">
          <cell r="C1680" t="str">
            <v>EXPENDITURE</v>
          </cell>
          <cell r="H1680">
            <v>1100</v>
          </cell>
          <cell r="I1680">
            <v>200</v>
          </cell>
          <cell r="M1680">
            <v>1526</v>
          </cell>
        </row>
        <row r="1681">
          <cell r="C1681" t="str">
            <v>EXPENDITURE</v>
          </cell>
          <cell r="H1681">
            <v>1100</v>
          </cell>
          <cell r="I1681">
            <v>200</v>
          </cell>
          <cell r="M1681">
            <v>2416</v>
          </cell>
        </row>
        <row r="1682">
          <cell r="C1682" t="str">
            <v>EXPENDITURE</v>
          </cell>
          <cell r="H1682">
            <v>1100</v>
          </cell>
          <cell r="I1682">
            <v>200</v>
          </cell>
          <cell r="M1682">
            <v>2161</v>
          </cell>
        </row>
        <row r="1683">
          <cell r="C1683" t="str">
            <v>EXPENDITURE</v>
          </cell>
          <cell r="H1683">
            <v>1100</v>
          </cell>
          <cell r="I1683">
            <v>200</v>
          </cell>
          <cell r="M1683">
            <v>2034</v>
          </cell>
        </row>
        <row r="1684">
          <cell r="C1684" t="str">
            <v>EXPENDITURE</v>
          </cell>
          <cell r="H1684">
            <v>1100</v>
          </cell>
          <cell r="I1684">
            <v>200</v>
          </cell>
          <cell r="M1684">
            <v>975</v>
          </cell>
        </row>
        <row r="1685">
          <cell r="C1685" t="str">
            <v>EXPENDITURE</v>
          </cell>
          <cell r="H1685">
            <v>1100</v>
          </cell>
          <cell r="I1685">
            <v>200</v>
          </cell>
          <cell r="M1685">
            <v>1059</v>
          </cell>
        </row>
        <row r="1686">
          <cell r="C1686" t="str">
            <v>EXPENDITURE</v>
          </cell>
          <cell r="H1686">
            <v>1100</v>
          </cell>
          <cell r="I1686">
            <v>200</v>
          </cell>
          <cell r="M1686">
            <v>1441</v>
          </cell>
        </row>
        <row r="1687">
          <cell r="C1687" t="str">
            <v>EXPENDITURE</v>
          </cell>
          <cell r="H1687">
            <v>1100</v>
          </cell>
          <cell r="I1687">
            <v>200</v>
          </cell>
          <cell r="M1687">
            <v>975</v>
          </cell>
        </row>
        <row r="1688">
          <cell r="C1688" t="str">
            <v>EXPENDITURE</v>
          </cell>
          <cell r="H1688">
            <v>1100</v>
          </cell>
          <cell r="I1688">
            <v>200</v>
          </cell>
          <cell r="M1688">
            <v>932</v>
          </cell>
        </row>
        <row r="1689">
          <cell r="C1689" t="str">
            <v>EXPENDITURE</v>
          </cell>
          <cell r="H1689">
            <v>1100</v>
          </cell>
          <cell r="I1689">
            <v>200</v>
          </cell>
          <cell r="M1689">
            <v>1187</v>
          </cell>
        </row>
        <row r="1690">
          <cell r="C1690" t="str">
            <v>EXPENDITURE</v>
          </cell>
          <cell r="H1690">
            <v>1100</v>
          </cell>
          <cell r="I1690">
            <v>200</v>
          </cell>
          <cell r="M1690">
            <v>678</v>
          </cell>
        </row>
        <row r="1691">
          <cell r="C1691" t="str">
            <v>EXPENDITURE</v>
          </cell>
          <cell r="H1691">
            <v>1100</v>
          </cell>
          <cell r="I1691">
            <v>200</v>
          </cell>
          <cell r="M1691">
            <v>805</v>
          </cell>
        </row>
        <row r="1692">
          <cell r="C1692" t="str">
            <v>EXPENDITURE</v>
          </cell>
          <cell r="H1692">
            <v>1100</v>
          </cell>
          <cell r="I1692">
            <v>200</v>
          </cell>
          <cell r="M1692">
            <v>1907</v>
          </cell>
        </row>
        <row r="1693">
          <cell r="C1693" t="str">
            <v>EXPENDITURE</v>
          </cell>
          <cell r="H1693">
            <v>1100</v>
          </cell>
          <cell r="I1693">
            <v>200</v>
          </cell>
          <cell r="M1693">
            <v>805</v>
          </cell>
        </row>
        <row r="1694">
          <cell r="C1694" t="str">
            <v>EXPENDITURE</v>
          </cell>
          <cell r="H1694">
            <v>1100</v>
          </cell>
          <cell r="I1694">
            <v>200</v>
          </cell>
          <cell r="M1694">
            <v>1102</v>
          </cell>
        </row>
        <row r="1695">
          <cell r="C1695" t="str">
            <v>EXPENDITURE</v>
          </cell>
          <cell r="H1695">
            <v>1100</v>
          </cell>
          <cell r="I1695">
            <v>200</v>
          </cell>
          <cell r="M1695">
            <v>1187</v>
          </cell>
        </row>
        <row r="1696">
          <cell r="C1696" t="str">
            <v>EXPENDITURE</v>
          </cell>
          <cell r="H1696">
            <v>1100</v>
          </cell>
          <cell r="I1696">
            <v>200</v>
          </cell>
          <cell r="M1696">
            <v>1822</v>
          </cell>
        </row>
        <row r="1697">
          <cell r="C1697" t="str">
            <v>EXPENDITURE</v>
          </cell>
          <cell r="H1697">
            <v>1100</v>
          </cell>
          <cell r="I1697">
            <v>200</v>
          </cell>
          <cell r="M1697">
            <v>1907</v>
          </cell>
        </row>
        <row r="1698">
          <cell r="C1698" t="str">
            <v>EXPENDITURE</v>
          </cell>
          <cell r="H1698">
            <v>1100</v>
          </cell>
          <cell r="I1698">
            <v>200</v>
          </cell>
          <cell r="M1698">
            <v>0</v>
          </cell>
        </row>
        <row r="1699">
          <cell r="C1699" t="str">
            <v>EXPENDITURE</v>
          </cell>
          <cell r="H1699">
            <v>1100</v>
          </cell>
          <cell r="I1699">
            <v>200</v>
          </cell>
          <cell r="M1699">
            <v>2077</v>
          </cell>
        </row>
        <row r="1700">
          <cell r="C1700" t="str">
            <v>EXPENDITURE</v>
          </cell>
          <cell r="H1700">
            <v>1100</v>
          </cell>
          <cell r="I1700">
            <v>200</v>
          </cell>
          <cell r="M1700">
            <v>0</v>
          </cell>
        </row>
        <row r="1701">
          <cell r="C1701" t="str">
            <v>EXPENDITURE</v>
          </cell>
          <cell r="H1701">
            <v>1100</v>
          </cell>
          <cell r="I1701">
            <v>200</v>
          </cell>
          <cell r="M1701">
            <v>0</v>
          </cell>
        </row>
        <row r="1702">
          <cell r="C1702" t="str">
            <v>EXPENDITURE</v>
          </cell>
          <cell r="H1702">
            <v>1100</v>
          </cell>
          <cell r="I1702">
            <v>200</v>
          </cell>
          <cell r="M1702">
            <v>0</v>
          </cell>
        </row>
        <row r="1703">
          <cell r="C1703" t="str">
            <v>EXPENDITURE</v>
          </cell>
          <cell r="H1703">
            <v>1100</v>
          </cell>
          <cell r="I1703">
            <v>200</v>
          </cell>
          <cell r="M1703">
            <v>0</v>
          </cell>
        </row>
        <row r="1704">
          <cell r="C1704" t="str">
            <v>EXPENDITURE</v>
          </cell>
          <cell r="H1704">
            <v>1100</v>
          </cell>
          <cell r="I1704">
            <v>200</v>
          </cell>
          <cell r="M1704">
            <v>0</v>
          </cell>
        </row>
        <row r="1705">
          <cell r="C1705" t="str">
            <v>EXPENDITURE</v>
          </cell>
          <cell r="H1705">
            <v>1100</v>
          </cell>
          <cell r="I1705">
            <v>200</v>
          </cell>
          <cell r="M1705">
            <v>0</v>
          </cell>
        </row>
        <row r="1706">
          <cell r="C1706" t="str">
            <v>EXPENDITURE</v>
          </cell>
          <cell r="H1706">
            <v>1100</v>
          </cell>
          <cell r="I1706">
            <v>200</v>
          </cell>
          <cell r="M1706">
            <v>0</v>
          </cell>
        </row>
        <row r="1707">
          <cell r="C1707" t="str">
            <v>EXPENDITURE</v>
          </cell>
          <cell r="H1707">
            <v>1100</v>
          </cell>
          <cell r="I1707">
            <v>200</v>
          </cell>
          <cell r="M1707">
            <v>0</v>
          </cell>
        </row>
        <row r="1708">
          <cell r="C1708" t="str">
            <v>EXPENDITURE</v>
          </cell>
          <cell r="H1708">
            <v>1100</v>
          </cell>
          <cell r="I1708">
            <v>200</v>
          </cell>
          <cell r="M1708">
            <v>0</v>
          </cell>
        </row>
        <row r="1709">
          <cell r="C1709" t="str">
            <v>EXPENDITURE</v>
          </cell>
          <cell r="H1709">
            <v>1100</v>
          </cell>
          <cell r="I1709">
            <v>200</v>
          </cell>
          <cell r="M1709">
            <v>0</v>
          </cell>
        </row>
        <row r="1710">
          <cell r="C1710" t="str">
            <v>EXPENDITURE</v>
          </cell>
          <cell r="H1710">
            <v>1100</v>
          </cell>
          <cell r="I1710">
            <v>200</v>
          </cell>
          <cell r="M1710">
            <v>0</v>
          </cell>
        </row>
        <row r="1711">
          <cell r="C1711" t="str">
            <v>EXPENDITURE</v>
          </cell>
          <cell r="H1711">
            <v>1100</v>
          </cell>
          <cell r="I1711">
            <v>200</v>
          </cell>
          <cell r="M1711">
            <v>0</v>
          </cell>
        </row>
        <row r="1712">
          <cell r="C1712" t="str">
            <v>EXPENDITURE</v>
          </cell>
          <cell r="H1712">
            <v>1100</v>
          </cell>
          <cell r="I1712">
            <v>200</v>
          </cell>
          <cell r="M1712">
            <v>0</v>
          </cell>
        </row>
        <row r="1713">
          <cell r="C1713" t="str">
            <v>EXPENDITURE</v>
          </cell>
          <cell r="H1713">
            <v>1100</v>
          </cell>
          <cell r="I1713">
            <v>200</v>
          </cell>
          <cell r="M1713">
            <v>0</v>
          </cell>
        </row>
        <row r="1714">
          <cell r="C1714" t="str">
            <v>EXPENDITURE</v>
          </cell>
          <cell r="H1714">
            <v>1100</v>
          </cell>
          <cell r="I1714">
            <v>200</v>
          </cell>
          <cell r="M1714">
            <v>0</v>
          </cell>
        </row>
        <row r="1715">
          <cell r="C1715" t="str">
            <v>EXPENDITURE</v>
          </cell>
          <cell r="H1715">
            <v>1100</v>
          </cell>
          <cell r="I1715">
            <v>200</v>
          </cell>
          <cell r="M1715">
            <v>6742</v>
          </cell>
        </row>
        <row r="1716">
          <cell r="C1716" t="str">
            <v>EXPENDITURE</v>
          </cell>
          <cell r="H1716">
            <v>1100</v>
          </cell>
          <cell r="I1716">
            <v>200</v>
          </cell>
          <cell r="M1716">
            <v>0</v>
          </cell>
        </row>
        <row r="1717">
          <cell r="C1717" t="str">
            <v>EXPENDITURE</v>
          </cell>
          <cell r="H1717">
            <v>1100</v>
          </cell>
          <cell r="I1717">
            <v>200</v>
          </cell>
          <cell r="M1717">
            <v>0</v>
          </cell>
        </row>
        <row r="1718">
          <cell r="C1718" t="str">
            <v>EXPENDITURE</v>
          </cell>
          <cell r="H1718">
            <v>1100</v>
          </cell>
          <cell r="I1718">
            <v>200</v>
          </cell>
          <cell r="M1718">
            <v>0</v>
          </cell>
        </row>
        <row r="1719">
          <cell r="C1719" t="str">
            <v>EXPENDITURE</v>
          </cell>
          <cell r="H1719">
            <v>1100</v>
          </cell>
          <cell r="I1719">
            <v>200</v>
          </cell>
          <cell r="M1719">
            <v>0</v>
          </cell>
        </row>
        <row r="1720">
          <cell r="C1720" t="str">
            <v>EXPENDITURE</v>
          </cell>
          <cell r="H1720">
            <v>1100</v>
          </cell>
          <cell r="I1720">
            <v>200</v>
          </cell>
          <cell r="M1720">
            <v>0</v>
          </cell>
        </row>
        <row r="1721">
          <cell r="C1721" t="str">
            <v>EXPENDITURE</v>
          </cell>
          <cell r="H1721">
            <v>1100</v>
          </cell>
          <cell r="I1721">
            <v>200</v>
          </cell>
          <cell r="M1721">
            <v>0</v>
          </cell>
        </row>
        <row r="1722">
          <cell r="C1722" t="str">
            <v>EXPENDITURE</v>
          </cell>
          <cell r="H1722">
            <v>1100</v>
          </cell>
          <cell r="I1722">
            <v>200</v>
          </cell>
          <cell r="M1722">
            <v>0</v>
          </cell>
        </row>
        <row r="1723">
          <cell r="C1723" t="str">
            <v>EXPENDITURE</v>
          </cell>
          <cell r="H1723">
            <v>1100</v>
          </cell>
          <cell r="I1723">
            <v>200</v>
          </cell>
          <cell r="M1723">
            <v>0</v>
          </cell>
        </row>
        <row r="1724">
          <cell r="C1724" t="str">
            <v>EXPENDITURE</v>
          </cell>
          <cell r="H1724">
            <v>1100</v>
          </cell>
          <cell r="I1724">
            <v>200</v>
          </cell>
          <cell r="M1724">
            <v>0</v>
          </cell>
        </row>
        <row r="1725">
          <cell r="C1725" t="str">
            <v>EXPENDITURE</v>
          </cell>
          <cell r="H1725">
            <v>1100</v>
          </cell>
          <cell r="I1725">
            <v>200</v>
          </cell>
          <cell r="M1725">
            <v>0</v>
          </cell>
        </row>
        <row r="1726">
          <cell r="C1726" t="str">
            <v>EXPENDITURE</v>
          </cell>
          <cell r="H1726">
            <v>1100</v>
          </cell>
          <cell r="I1726">
            <v>200</v>
          </cell>
          <cell r="M1726">
            <v>0</v>
          </cell>
        </row>
        <row r="1727">
          <cell r="C1727" t="str">
            <v>EXPENDITURE</v>
          </cell>
          <cell r="H1727">
            <v>1100</v>
          </cell>
          <cell r="I1727">
            <v>200</v>
          </cell>
          <cell r="M1727">
            <v>0</v>
          </cell>
        </row>
        <row r="1728">
          <cell r="C1728" t="str">
            <v>EXPENDITURE</v>
          </cell>
          <cell r="H1728">
            <v>1100</v>
          </cell>
          <cell r="I1728">
            <v>200</v>
          </cell>
          <cell r="M1728">
            <v>0</v>
          </cell>
        </row>
        <row r="1729">
          <cell r="C1729" t="str">
            <v>EXPENDITURE</v>
          </cell>
          <cell r="H1729">
            <v>1100</v>
          </cell>
          <cell r="I1729">
            <v>200</v>
          </cell>
          <cell r="M1729">
            <v>0</v>
          </cell>
        </row>
        <row r="1730">
          <cell r="C1730" t="str">
            <v>EXPENDITURE</v>
          </cell>
          <cell r="H1730">
            <v>1100</v>
          </cell>
          <cell r="I1730">
            <v>200</v>
          </cell>
          <cell r="M1730">
            <v>0</v>
          </cell>
        </row>
        <row r="1731">
          <cell r="C1731" t="str">
            <v>EXPENDITURE</v>
          </cell>
          <cell r="H1731">
            <v>1100</v>
          </cell>
          <cell r="I1731">
            <v>200</v>
          </cell>
          <cell r="M1731">
            <v>0</v>
          </cell>
        </row>
        <row r="1732">
          <cell r="C1732" t="str">
            <v>EXPENDITURE</v>
          </cell>
          <cell r="H1732">
            <v>1100</v>
          </cell>
          <cell r="I1732">
            <v>200</v>
          </cell>
          <cell r="M1732">
            <v>0</v>
          </cell>
        </row>
        <row r="1733">
          <cell r="C1733" t="str">
            <v>EXPENDITURE</v>
          </cell>
          <cell r="H1733">
            <v>1100</v>
          </cell>
          <cell r="I1733" t="str">
            <v>200</v>
          </cell>
          <cell r="M1733">
            <v>42</v>
          </cell>
        </row>
        <row r="1734">
          <cell r="C1734" t="str">
            <v>EXPENDITURE</v>
          </cell>
          <cell r="H1734">
            <v>1100</v>
          </cell>
          <cell r="I1734">
            <v>300</v>
          </cell>
          <cell r="M1734">
            <v>0</v>
          </cell>
        </row>
        <row r="1735">
          <cell r="C1735" t="str">
            <v>EXPENDITURE</v>
          </cell>
          <cell r="H1735">
            <v>1100</v>
          </cell>
          <cell r="I1735">
            <v>300</v>
          </cell>
          <cell r="M1735">
            <v>110</v>
          </cell>
        </row>
        <row r="1736">
          <cell r="C1736" t="str">
            <v>EXPENDITURE</v>
          </cell>
          <cell r="H1736">
            <v>1100</v>
          </cell>
          <cell r="I1736">
            <v>300</v>
          </cell>
          <cell r="M1736">
            <v>0</v>
          </cell>
        </row>
        <row r="1737">
          <cell r="C1737" t="str">
            <v>EXPENDITURE</v>
          </cell>
          <cell r="H1737">
            <v>1100</v>
          </cell>
          <cell r="I1737">
            <v>300</v>
          </cell>
          <cell r="M1737">
            <v>20750</v>
          </cell>
        </row>
        <row r="1738">
          <cell r="C1738" t="str">
            <v>EXPENDITURE</v>
          </cell>
          <cell r="H1738">
            <v>1100</v>
          </cell>
          <cell r="I1738">
            <v>300</v>
          </cell>
          <cell r="M1738">
            <v>0</v>
          </cell>
        </row>
        <row r="1739">
          <cell r="C1739" t="str">
            <v>EXPENDITURE</v>
          </cell>
          <cell r="H1739">
            <v>1100</v>
          </cell>
          <cell r="I1739">
            <v>300</v>
          </cell>
          <cell r="M1739">
            <v>0</v>
          </cell>
        </row>
        <row r="1740">
          <cell r="C1740" t="str">
            <v>EXPENDITURE</v>
          </cell>
          <cell r="H1740">
            <v>1100</v>
          </cell>
          <cell r="I1740">
            <v>300</v>
          </cell>
          <cell r="M1740">
            <v>0</v>
          </cell>
        </row>
        <row r="1741">
          <cell r="C1741" t="str">
            <v>EXPENDITURE</v>
          </cell>
          <cell r="H1741">
            <v>1100</v>
          </cell>
          <cell r="I1741">
            <v>300</v>
          </cell>
          <cell r="M1741">
            <v>0</v>
          </cell>
        </row>
        <row r="1742">
          <cell r="C1742" t="str">
            <v>EXPENDITURE</v>
          </cell>
          <cell r="H1742">
            <v>1100</v>
          </cell>
          <cell r="I1742">
            <v>300</v>
          </cell>
          <cell r="M1742">
            <v>0</v>
          </cell>
        </row>
        <row r="1743">
          <cell r="C1743" t="str">
            <v>EXPENDITURE</v>
          </cell>
          <cell r="H1743">
            <v>1100</v>
          </cell>
          <cell r="I1743">
            <v>300</v>
          </cell>
          <cell r="M1743">
            <v>0</v>
          </cell>
        </row>
        <row r="1744">
          <cell r="C1744" t="str">
            <v>EXPENDITURE</v>
          </cell>
          <cell r="H1744">
            <v>1100</v>
          </cell>
          <cell r="I1744">
            <v>300</v>
          </cell>
          <cell r="M1744">
            <v>0</v>
          </cell>
        </row>
        <row r="1745">
          <cell r="C1745" t="str">
            <v>EXPENDITURE</v>
          </cell>
          <cell r="H1745">
            <v>1100</v>
          </cell>
          <cell r="I1745">
            <v>300</v>
          </cell>
          <cell r="M1745">
            <v>0</v>
          </cell>
        </row>
        <row r="1746">
          <cell r="C1746" t="str">
            <v>EXPENDITURE</v>
          </cell>
          <cell r="H1746">
            <v>1100</v>
          </cell>
          <cell r="I1746">
            <v>300</v>
          </cell>
          <cell r="M1746">
            <v>191</v>
          </cell>
        </row>
        <row r="1747">
          <cell r="C1747" t="str">
            <v>EXPENDITURE</v>
          </cell>
          <cell r="H1747">
            <v>1100</v>
          </cell>
          <cell r="I1747">
            <v>300</v>
          </cell>
          <cell r="M1747">
            <v>0</v>
          </cell>
        </row>
        <row r="1748">
          <cell r="C1748" t="str">
            <v>EXPENDITURE</v>
          </cell>
          <cell r="H1748">
            <v>1100</v>
          </cell>
          <cell r="I1748">
            <v>300</v>
          </cell>
          <cell r="M1748">
            <v>0</v>
          </cell>
        </row>
        <row r="1749">
          <cell r="C1749" t="str">
            <v>EXPENDITURE</v>
          </cell>
          <cell r="H1749">
            <v>1100</v>
          </cell>
          <cell r="I1749">
            <v>300</v>
          </cell>
          <cell r="M1749">
            <v>122</v>
          </cell>
        </row>
        <row r="1750">
          <cell r="C1750" t="str">
            <v>EXPENDITURE</v>
          </cell>
          <cell r="H1750">
            <v>1100</v>
          </cell>
          <cell r="I1750">
            <v>300</v>
          </cell>
          <cell r="M1750">
            <v>0</v>
          </cell>
        </row>
        <row r="1751">
          <cell r="C1751" t="str">
            <v>EXPENDITURE</v>
          </cell>
          <cell r="H1751">
            <v>1100</v>
          </cell>
          <cell r="I1751">
            <v>300</v>
          </cell>
          <cell r="M1751">
            <v>17</v>
          </cell>
        </row>
        <row r="1752">
          <cell r="C1752" t="str">
            <v>EXPENDITURE</v>
          </cell>
          <cell r="H1752">
            <v>1100</v>
          </cell>
          <cell r="I1752">
            <v>300</v>
          </cell>
          <cell r="M1752">
            <v>7</v>
          </cell>
        </row>
        <row r="1753">
          <cell r="C1753" t="str">
            <v>EXPENDITURE</v>
          </cell>
          <cell r="H1753">
            <v>1100</v>
          </cell>
          <cell r="I1753">
            <v>300</v>
          </cell>
          <cell r="M1753">
            <v>0</v>
          </cell>
        </row>
        <row r="1754">
          <cell r="C1754" t="str">
            <v>EXPENDITURE</v>
          </cell>
          <cell r="H1754">
            <v>1100</v>
          </cell>
          <cell r="I1754">
            <v>300</v>
          </cell>
          <cell r="M1754">
            <v>0</v>
          </cell>
        </row>
        <row r="1755">
          <cell r="C1755" t="str">
            <v>EXPENDITURE</v>
          </cell>
          <cell r="H1755">
            <v>1100</v>
          </cell>
          <cell r="I1755">
            <v>300</v>
          </cell>
          <cell r="M1755">
            <v>0</v>
          </cell>
        </row>
        <row r="1756">
          <cell r="C1756" t="str">
            <v>EXPENDITURE</v>
          </cell>
          <cell r="H1756">
            <v>1100</v>
          </cell>
          <cell r="I1756">
            <v>300</v>
          </cell>
          <cell r="M1756">
            <v>0</v>
          </cell>
        </row>
        <row r="1757">
          <cell r="C1757" t="str">
            <v>EXPENDITURE</v>
          </cell>
          <cell r="H1757">
            <v>1100</v>
          </cell>
          <cell r="I1757">
            <v>300</v>
          </cell>
          <cell r="M1757">
            <v>0</v>
          </cell>
        </row>
        <row r="1758">
          <cell r="C1758" t="str">
            <v>EXPENDITURE</v>
          </cell>
          <cell r="H1758">
            <v>1100</v>
          </cell>
          <cell r="I1758">
            <v>300</v>
          </cell>
          <cell r="M1758">
            <v>0</v>
          </cell>
        </row>
        <row r="1759">
          <cell r="C1759" t="str">
            <v>EXPENDITURE</v>
          </cell>
          <cell r="H1759">
            <v>1100</v>
          </cell>
          <cell r="I1759">
            <v>300</v>
          </cell>
          <cell r="M1759">
            <v>0</v>
          </cell>
        </row>
        <row r="1760">
          <cell r="C1760" t="str">
            <v>EXPENDITURE</v>
          </cell>
          <cell r="H1760">
            <v>1100</v>
          </cell>
          <cell r="I1760">
            <v>300</v>
          </cell>
          <cell r="M1760">
            <v>22</v>
          </cell>
        </row>
        <row r="1761">
          <cell r="C1761" t="str">
            <v>EXPENDITURE</v>
          </cell>
          <cell r="H1761">
            <v>1100</v>
          </cell>
          <cell r="I1761">
            <v>300</v>
          </cell>
          <cell r="M1761">
            <v>143</v>
          </cell>
        </row>
        <row r="1762">
          <cell r="C1762" t="str">
            <v>EXPENDITURE</v>
          </cell>
          <cell r="H1762">
            <v>1100</v>
          </cell>
          <cell r="I1762">
            <v>300</v>
          </cell>
          <cell r="M1762">
            <v>786</v>
          </cell>
        </row>
        <row r="1763">
          <cell r="C1763" t="str">
            <v>EXPENDITURE</v>
          </cell>
          <cell r="H1763">
            <v>1100</v>
          </cell>
          <cell r="I1763">
            <v>300</v>
          </cell>
          <cell r="M1763">
            <v>129</v>
          </cell>
        </row>
        <row r="1764">
          <cell r="C1764" t="str">
            <v>EXPENDITURE</v>
          </cell>
          <cell r="H1764">
            <v>1100</v>
          </cell>
          <cell r="I1764">
            <v>300</v>
          </cell>
          <cell r="M1764">
            <v>0</v>
          </cell>
        </row>
        <row r="1765">
          <cell r="C1765" t="str">
            <v>EXPENDITURE</v>
          </cell>
          <cell r="H1765">
            <v>1100</v>
          </cell>
          <cell r="I1765">
            <v>300</v>
          </cell>
          <cell r="M1765">
            <v>218</v>
          </cell>
        </row>
        <row r="1766">
          <cell r="C1766" t="str">
            <v>EXPENDITURE</v>
          </cell>
          <cell r="H1766">
            <v>1100</v>
          </cell>
          <cell r="I1766">
            <v>300</v>
          </cell>
          <cell r="M1766">
            <v>0</v>
          </cell>
        </row>
        <row r="1767">
          <cell r="C1767" t="str">
            <v>EXPENDITURE</v>
          </cell>
          <cell r="H1767">
            <v>1100</v>
          </cell>
          <cell r="I1767">
            <v>300</v>
          </cell>
          <cell r="M1767">
            <v>4120</v>
          </cell>
        </row>
        <row r="1768">
          <cell r="C1768" t="str">
            <v>EXPENDITURE</v>
          </cell>
          <cell r="H1768">
            <v>1100</v>
          </cell>
          <cell r="I1768">
            <v>300</v>
          </cell>
          <cell r="M1768">
            <v>0</v>
          </cell>
        </row>
        <row r="1769">
          <cell r="C1769" t="str">
            <v>EXPENDITURE</v>
          </cell>
          <cell r="H1769">
            <v>1100</v>
          </cell>
          <cell r="I1769">
            <v>300</v>
          </cell>
          <cell r="M1769">
            <v>0</v>
          </cell>
        </row>
        <row r="1770">
          <cell r="C1770" t="str">
            <v>EXPENDITURE</v>
          </cell>
          <cell r="H1770">
            <v>1100</v>
          </cell>
          <cell r="I1770">
            <v>300</v>
          </cell>
          <cell r="M1770">
            <v>0</v>
          </cell>
        </row>
        <row r="1771">
          <cell r="C1771" t="str">
            <v>EXPENDITURE</v>
          </cell>
          <cell r="H1771">
            <v>1100</v>
          </cell>
          <cell r="I1771">
            <v>300</v>
          </cell>
          <cell r="M1771">
            <v>0</v>
          </cell>
        </row>
        <row r="1772">
          <cell r="C1772" t="str">
            <v>EXPENDITURE</v>
          </cell>
          <cell r="H1772">
            <v>1100</v>
          </cell>
          <cell r="I1772">
            <v>300</v>
          </cell>
          <cell r="M1772">
            <v>0</v>
          </cell>
        </row>
        <row r="1773">
          <cell r="C1773" t="str">
            <v>EXPENDITURE</v>
          </cell>
          <cell r="H1773">
            <v>1100</v>
          </cell>
          <cell r="I1773">
            <v>300</v>
          </cell>
          <cell r="M1773">
            <v>0</v>
          </cell>
        </row>
        <row r="1774">
          <cell r="C1774" t="str">
            <v>EXPENDITURE</v>
          </cell>
          <cell r="H1774">
            <v>1100</v>
          </cell>
          <cell r="I1774">
            <v>300</v>
          </cell>
          <cell r="M1774">
            <v>0</v>
          </cell>
        </row>
        <row r="1775">
          <cell r="C1775" t="str">
            <v>EXPENDITURE</v>
          </cell>
          <cell r="H1775">
            <v>1100</v>
          </cell>
          <cell r="I1775">
            <v>300</v>
          </cell>
          <cell r="M1775">
            <v>0</v>
          </cell>
        </row>
        <row r="1776">
          <cell r="C1776" t="str">
            <v>EXPENDITURE</v>
          </cell>
          <cell r="H1776">
            <v>1100</v>
          </cell>
          <cell r="I1776">
            <v>300</v>
          </cell>
          <cell r="M1776">
            <v>0</v>
          </cell>
        </row>
        <row r="1777">
          <cell r="C1777" t="str">
            <v>EXPENDITURE</v>
          </cell>
          <cell r="H1777">
            <v>1100</v>
          </cell>
          <cell r="I1777">
            <v>300</v>
          </cell>
          <cell r="M1777">
            <v>131</v>
          </cell>
        </row>
        <row r="1778">
          <cell r="C1778" t="str">
            <v>EXPENDITURE</v>
          </cell>
          <cell r="H1778">
            <v>1100</v>
          </cell>
          <cell r="I1778">
            <v>300</v>
          </cell>
          <cell r="M1778">
            <v>0</v>
          </cell>
        </row>
        <row r="1779">
          <cell r="C1779" t="str">
            <v>EXPENDITURE</v>
          </cell>
          <cell r="H1779">
            <v>1100</v>
          </cell>
          <cell r="I1779">
            <v>300</v>
          </cell>
          <cell r="M1779">
            <v>0</v>
          </cell>
        </row>
        <row r="1780">
          <cell r="C1780" t="str">
            <v>EXPENDITURE</v>
          </cell>
          <cell r="H1780">
            <v>1100</v>
          </cell>
          <cell r="I1780">
            <v>300</v>
          </cell>
          <cell r="M1780">
            <v>0</v>
          </cell>
        </row>
        <row r="1781">
          <cell r="C1781" t="str">
            <v>EXPENDITURE</v>
          </cell>
          <cell r="H1781">
            <v>1100</v>
          </cell>
          <cell r="I1781">
            <v>300</v>
          </cell>
          <cell r="M1781">
            <v>0</v>
          </cell>
        </row>
        <row r="1782">
          <cell r="C1782" t="str">
            <v>EXPENDITURE</v>
          </cell>
          <cell r="H1782">
            <v>1100</v>
          </cell>
          <cell r="I1782">
            <v>300</v>
          </cell>
          <cell r="M1782">
            <v>0</v>
          </cell>
        </row>
        <row r="1783">
          <cell r="C1783" t="str">
            <v>EXPENDITURE</v>
          </cell>
          <cell r="H1783">
            <v>1100</v>
          </cell>
          <cell r="I1783" t="str">
            <v>300</v>
          </cell>
          <cell r="M1783">
            <v>46</v>
          </cell>
        </row>
        <row r="1784">
          <cell r="C1784" t="str">
            <v>EXPENDITURE</v>
          </cell>
          <cell r="H1784">
            <v>1100</v>
          </cell>
          <cell r="I1784">
            <v>300</v>
          </cell>
          <cell r="M1784">
            <v>0</v>
          </cell>
        </row>
        <row r="1785">
          <cell r="C1785" t="str">
            <v>EXPENDITURE</v>
          </cell>
          <cell r="H1785">
            <v>1100</v>
          </cell>
          <cell r="I1785">
            <v>300</v>
          </cell>
          <cell r="M1785">
            <v>0</v>
          </cell>
        </row>
        <row r="1786">
          <cell r="C1786" t="str">
            <v>EXPENDITURE</v>
          </cell>
          <cell r="H1786">
            <v>1100</v>
          </cell>
          <cell r="I1786">
            <v>300</v>
          </cell>
          <cell r="M1786">
            <v>0</v>
          </cell>
        </row>
        <row r="1787">
          <cell r="C1787" t="str">
            <v>EXPENDITURE</v>
          </cell>
          <cell r="H1787">
            <v>1100</v>
          </cell>
          <cell r="I1787">
            <v>300</v>
          </cell>
          <cell r="M1787">
            <v>0</v>
          </cell>
        </row>
        <row r="1788">
          <cell r="C1788" t="str">
            <v>EXPENDITURE</v>
          </cell>
          <cell r="H1788">
            <v>1100</v>
          </cell>
          <cell r="I1788">
            <v>300</v>
          </cell>
          <cell r="M1788">
            <v>0</v>
          </cell>
        </row>
        <row r="1789">
          <cell r="C1789" t="str">
            <v>EXPENDITURE</v>
          </cell>
          <cell r="H1789">
            <v>1100</v>
          </cell>
          <cell r="I1789">
            <v>300</v>
          </cell>
          <cell r="M1789">
            <v>0</v>
          </cell>
        </row>
        <row r="1790">
          <cell r="C1790" t="str">
            <v>EXPENDITURE</v>
          </cell>
          <cell r="H1790">
            <v>1100</v>
          </cell>
          <cell r="I1790">
            <v>300</v>
          </cell>
          <cell r="M1790">
            <v>0</v>
          </cell>
        </row>
        <row r="1791">
          <cell r="C1791" t="str">
            <v>EXPENDITURE</v>
          </cell>
          <cell r="H1791">
            <v>1100</v>
          </cell>
          <cell r="I1791">
            <v>300</v>
          </cell>
          <cell r="M1791">
            <v>498</v>
          </cell>
        </row>
        <row r="1792">
          <cell r="C1792" t="str">
            <v>EXPENDITURE</v>
          </cell>
          <cell r="H1792">
            <v>1100</v>
          </cell>
          <cell r="I1792">
            <v>300</v>
          </cell>
          <cell r="M1792">
            <v>545</v>
          </cell>
        </row>
        <row r="1793">
          <cell r="C1793" t="str">
            <v>EXPENDITURE</v>
          </cell>
          <cell r="H1793">
            <v>1100</v>
          </cell>
          <cell r="I1793">
            <v>300</v>
          </cell>
          <cell r="M1793">
            <v>84</v>
          </cell>
        </row>
        <row r="1794">
          <cell r="C1794" t="str">
            <v>EXPENDITURE</v>
          </cell>
          <cell r="H1794">
            <v>1100</v>
          </cell>
          <cell r="I1794">
            <v>300</v>
          </cell>
          <cell r="M1794">
            <v>45</v>
          </cell>
        </row>
        <row r="1795">
          <cell r="C1795" t="str">
            <v>EXPENDITURE</v>
          </cell>
          <cell r="H1795">
            <v>1100</v>
          </cell>
          <cell r="I1795">
            <v>300</v>
          </cell>
          <cell r="M1795">
            <v>46</v>
          </cell>
        </row>
        <row r="1796">
          <cell r="C1796" t="str">
            <v>EXPENDITURE</v>
          </cell>
          <cell r="H1796">
            <v>1100</v>
          </cell>
          <cell r="I1796">
            <v>300</v>
          </cell>
          <cell r="M1796">
            <v>4</v>
          </cell>
        </row>
        <row r="1797">
          <cell r="C1797" t="str">
            <v>EXPENDITURE</v>
          </cell>
          <cell r="H1797">
            <v>1100</v>
          </cell>
          <cell r="I1797">
            <v>300</v>
          </cell>
          <cell r="M1797">
            <v>477</v>
          </cell>
        </row>
        <row r="1798">
          <cell r="C1798" t="str">
            <v>EXPENDITURE</v>
          </cell>
          <cell r="H1798">
            <v>1100</v>
          </cell>
          <cell r="I1798">
            <v>300</v>
          </cell>
          <cell r="M1798">
            <v>899</v>
          </cell>
        </row>
        <row r="1799">
          <cell r="C1799" t="str">
            <v>EXPENDITURE</v>
          </cell>
          <cell r="H1799">
            <v>1100</v>
          </cell>
          <cell r="I1799">
            <v>300</v>
          </cell>
          <cell r="M1799">
            <v>247</v>
          </cell>
        </row>
        <row r="1800">
          <cell r="C1800" t="str">
            <v>EXPENDITURE</v>
          </cell>
          <cell r="H1800">
            <v>1100</v>
          </cell>
          <cell r="I1800">
            <v>300</v>
          </cell>
          <cell r="M1800">
            <v>884</v>
          </cell>
        </row>
        <row r="1801">
          <cell r="C1801" t="str">
            <v>EXPENDITURE</v>
          </cell>
          <cell r="H1801">
            <v>1100</v>
          </cell>
          <cell r="I1801">
            <v>300</v>
          </cell>
          <cell r="M1801">
            <v>923</v>
          </cell>
        </row>
        <row r="1802">
          <cell r="C1802" t="str">
            <v>EXPENDITURE</v>
          </cell>
          <cell r="H1802">
            <v>1100</v>
          </cell>
          <cell r="I1802">
            <v>300</v>
          </cell>
          <cell r="M1802">
            <v>658</v>
          </cell>
        </row>
        <row r="1803">
          <cell r="C1803" t="str">
            <v>EXPENDITURE</v>
          </cell>
          <cell r="H1803">
            <v>1100</v>
          </cell>
          <cell r="I1803">
            <v>300</v>
          </cell>
          <cell r="M1803">
            <v>340</v>
          </cell>
        </row>
        <row r="1804">
          <cell r="C1804" t="str">
            <v>EXPENDITURE</v>
          </cell>
          <cell r="H1804">
            <v>1100</v>
          </cell>
          <cell r="I1804">
            <v>300</v>
          </cell>
          <cell r="M1804">
            <v>187</v>
          </cell>
        </row>
        <row r="1805">
          <cell r="C1805" t="str">
            <v>EXPENDITURE</v>
          </cell>
          <cell r="H1805">
            <v>1100</v>
          </cell>
          <cell r="I1805">
            <v>300</v>
          </cell>
          <cell r="M1805">
            <v>990</v>
          </cell>
        </row>
        <row r="1806">
          <cell r="C1806" t="str">
            <v>EXPENDITURE</v>
          </cell>
          <cell r="H1806">
            <v>1100</v>
          </cell>
          <cell r="I1806">
            <v>300</v>
          </cell>
          <cell r="M1806">
            <v>531</v>
          </cell>
        </row>
        <row r="1807">
          <cell r="C1807" t="str">
            <v>EXPENDITURE</v>
          </cell>
          <cell r="H1807">
            <v>1100</v>
          </cell>
          <cell r="I1807">
            <v>300</v>
          </cell>
          <cell r="M1807">
            <v>36</v>
          </cell>
        </row>
        <row r="1808">
          <cell r="C1808" t="str">
            <v>EXPENDITURE</v>
          </cell>
          <cell r="H1808">
            <v>1100</v>
          </cell>
          <cell r="I1808">
            <v>300</v>
          </cell>
          <cell r="M1808">
            <v>654</v>
          </cell>
        </row>
        <row r="1809">
          <cell r="C1809" t="str">
            <v>EXPENDITURE</v>
          </cell>
          <cell r="H1809">
            <v>1100</v>
          </cell>
          <cell r="I1809">
            <v>300</v>
          </cell>
          <cell r="M1809">
            <v>109</v>
          </cell>
        </row>
        <row r="1810">
          <cell r="C1810" t="str">
            <v>EXPENDITURE</v>
          </cell>
          <cell r="H1810">
            <v>1100</v>
          </cell>
          <cell r="I1810">
            <v>300</v>
          </cell>
          <cell r="M1810">
            <v>106</v>
          </cell>
        </row>
        <row r="1811">
          <cell r="C1811" t="str">
            <v>EXPENDITURE</v>
          </cell>
          <cell r="H1811">
            <v>1100</v>
          </cell>
          <cell r="I1811">
            <v>300</v>
          </cell>
          <cell r="M1811">
            <v>1024</v>
          </cell>
        </row>
        <row r="1812">
          <cell r="C1812" t="str">
            <v>EXPENDITURE</v>
          </cell>
          <cell r="H1812">
            <v>1100</v>
          </cell>
          <cell r="I1812">
            <v>300</v>
          </cell>
          <cell r="M1812">
            <v>594</v>
          </cell>
        </row>
        <row r="1813">
          <cell r="C1813" t="str">
            <v>EXPENDITURE</v>
          </cell>
          <cell r="H1813">
            <v>1100</v>
          </cell>
          <cell r="I1813">
            <v>300</v>
          </cell>
          <cell r="M1813">
            <v>30</v>
          </cell>
        </row>
        <row r="1814">
          <cell r="C1814" t="str">
            <v>EXPENDITURE</v>
          </cell>
          <cell r="H1814">
            <v>1100</v>
          </cell>
          <cell r="I1814">
            <v>300</v>
          </cell>
          <cell r="M1814">
            <v>1020</v>
          </cell>
        </row>
        <row r="1815">
          <cell r="C1815" t="str">
            <v>EXPENDITURE</v>
          </cell>
          <cell r="H1815">
            <v>1100</v>
          </cell>
          <cell r="I1815">
            <v>300</v>
          </cell>
          <cell r="M1815">
            <v>476</v>
          </cell>
        </row>
        <row r="1816">
          <cell r="C1816" t="str">
            <v>EXPENDITURE</v>
          </cell>
          <cell r="H1816">
            <v>1100</v>
          </cell>
          <cell r="I1816">
            <v>300</v>
          </cell>
          <cell r="M1816">
            <v>791</v>
          </cell>
        </row>
        <row r="1817">
          <cell r="C1817" t="str">
            <v>EXPENDITURE</v>
          </cell>
          <cell r="H1817">
            <v>1100</v>
          </cell>
          <cell r="I1817">
            <v>300</v>
          </cell>
          <cell r="M1817">
            <v>785</v>
          </cell>
        </row>
        <row r="1818">
          <cell r="C1818" t="str">
            <v>EXPENDITURE</v>
          </cell>
          <cell r="H1818">
            <v>1100</v>
          </cell>
          <cell r="I1818">
            <v>300</v>
          </cell>
          <cell r="M1818">
            <v>0</v>
          </cell>
        </row>
        <row r="1819">
          <cell r="C1819" t="str">
            <v>EXPENDITURE</v>
          </cell>
          <cell r="H1819">
            <v>1100</v>
          </cell>
          <cell r="I1819">
            <v>300</v>
          </cell>
          <cell r="M1819">
            <v>466</v>
          </cell>
        </row>
        <row r="1820">
          <cell r="C1820" t="str">
            <v>EXPENDITURE</v>
          </cell>
          <cell r="H1820">
            <v>1100</v>
          </cell>
          <cell r="I1820">
            <v>300</v>
          </cell>
          <cell r="M1820">
            <v>620</v>
          </cell>
        </row>
        <row r="1821">
          <cell r="C1821" t="str">
            <v>EXPENDITURE</v>
          </cell>
          <cell r="H1821">
            <v>1100</v>
          </cell>
          <cell r="I1821">
            <v>300</v>
          </cell>
          <cell r="M1821">
            <v>207</v>
          </cell>
        </row>
        <row r="1822">
          <cell r="C1822" t="str">
            <v>EXPENDITURE</v>
          </cell>
          <cell r="H1822">
            <v>1100</v>
          </cell>
          <cell r="I1822">
            <v>300</v>
          </cell>
          <cell r="M1822">
            <v>215</v>
          </cell>
        </row>
        <row r="1823">
          <cell r="C1823" t="str">
            <v>EXPENDITURE</v>
          </cell>
          <cell r="H1823">
            <v>1100</v>
          </cell>
          <cell r="I1823">
            <v>300</v>
          </cell>
          <cell r="M1823">
            <v>755</v>
          </cell>
        </row>
        <row r="1824">
          <cell r="C1824" t="str">
            <v>EXPENDITURE</v>
          </cell>
          <cell r="H1824">
            <v>1100</v>
          </cell>
          <cell r="I1824">
            <v>300</v>
          </cell>
          <cell r="M1824">
            <v>859</v>
          </cell>
        </row>
        <row r="1825">
          <cell r="C1825" t="str">
            <v>EXPENDITURE</v>
          </cell>
          <cell r="H1825">
            <v>1100</v>
          </cell>
          <cell r="I1825">
            <v>300</v>
          </cell>
          <cell r="M1825">
            <v>102</v>
          </cell>
        </row>
        <row r="1826">
          <cell r="C1826" t="str">
            <v>EXPENDITURE</v>
          </cell>
          <cell r="H1826">
            <v>1100</v>
          </cell>
          <cell r="I1826">
            <v>300</v>
          </cell>
          <cell r="M1826">
            <v>762</v>
          </cell>
        </row>
        <row r="1827">
          <cell r="C1827" t="str">
            <v>EXPENDITURE</v>
          </cell>
          <cell r="H1827">
            <v>1100</v>
          </cell>
          <cell r="I1827">
            <v>300</v>
          </cell>
          <cell r="M1827">
            <v>227</v>
          </cell>
        </row>
        <row r="1828">
          <cell r="C1828" t="str">
            <v>EXPENDITURE</v>
          </cell>
          <cell r="H1828">
            <v>1100</v>
          </cell>
          <cell r="I1828">
            <v>300</v>
          </cell>
          <cell r="M1828">
            <v>636</v>
          </cell>
        </row>
        <row r="1829">
          <cell r="C1829" t="str">
            <v>EXPENDITURE</v>
          </cell>
          <cell r="H1829">
            <v>1100</v>
          </cell>
          <cell r="I1829">
            <v>300</v>
          </cell>
          <cell r="M1829">
            <v>138</v>
          </cell>
        </row>
        <row r="1830">
          <cell r="C1830" t="str">
            <v>EXPENDITURE</v>
          </cell>
          <cell r="H1830">
            <v>1100</v>
          </cell>
          <cell r="I1830">
            <v>300</v>
          </cell>
          <cell r="M1830">
            <v>1133</v>
          </cell>
        </row>
        <row r="1831">
          <cell r="C1831" t="str">
            <v>EXPENDITURE</v>
          </cell>
          <cell r="H1831">
            <v>1100</v>
          </cell>
          <cell r="I1831">
            <v>300</v>
          </cell>
          <cell r="M1831">
            <v>551</v>
          </cell>
        </row>
        <row r="1832">
          <cell r="C1832" t="str">
            <v>EXPENDITURE</v>
          </cell>
          <cell r="H1832">
            <v>1100</v>
          </cell>
          <cell r="I1832">
            <v>300</v>
          </cell>
          <cell r="M1832">
            <v>326</v>
          </cell>
        </row>
        <row r="1833">
          <cell r="C1833" t="str">
            <v>EXPENDITURE</v>
          </cell>
          <cell r="H1833">
            <v>1100</v>
          </cell>
          <cell r="I1833">
            <v>300</v>
          </cell>
          <cell r="M1833">
            <v>0</v>
          </cell>
        </row>
        <row r="1834">
          <cell r="C1834" t="str">
            <v>EXPENDITURE</v>
          </cell>
          <cell r="H1834">
            <v>1100</v>
          </cell>
          <cell r="I1834">
            <v>300</v>
          </cell>
          <cell r="M1834">
            <v>0</v>
          </cell>
        </row>
        <row r="1835">
          <cell r="C1835" t="str">
            <v>EXPENDITURE</v>
          </cell>
          <cell r="H1835">
            <v>1100</v>
          </cell>
          <cell r="I1835">
            <v>300</v>
          </cell>
          <cell r="M1835">
            <v>123</v>
          </cell>
        </row>
        <row r="1836">
          <cell r="C1836" t="str">
            <v>EXPENDITURE</v>
          </cell>
          <cell r="H1836">
            <v>1100</v>
          </cell>
          <cell r="I1836">
            <v>300</v>
          </cell>
          <cell r="M1836">
            <v>0</v>
          </cell>
        </row>
        <row r="1837">
          <cell r="C1837" t="str">
            <v>EXPENDITURE</v>
          </cell>
          <cell r="H1837">
            <v>1100</v>
          </cell>
          <cell r="I1837">
            <v>300</v>
          </cell>
          <cell r="M1837">
            <v>248</v>
          </cell>
        </row>
        <row r="1838">
          <cell r="C1838" t="str">
            <v>EXPENDITURE</v>
          </cell>
          <cell r="H1838">
            <v>1100</v>
          </cell>
          <cell r="I1838">
            <v>300</v>
          </cell>
          <cell r="M1838">
            <v>0</v>
          </cell>
        </row>
        <row r="1839">
          <cell r="C1839" t="str">
            <v>EXPENDITURE</v>
          </cell>
          <cell r="H1839">
            <v>1100</v>
          </cell>
          <cell r="I1839">
            <v>300</v>
          </cell>
          <cell r="M1839">
            <v>0</v>
          </cell>
        </row>
        <row r="1840">
          <cell r="C1840" t="str">
            <v>EXPENDITURE</v>
          </cell>
          <cell r="H1840">
            <v>1100</v>
          </cell>
          <cell r="I1840">
            <v>300</v>
          </cell>
          <cell r="M1840">
            <v>0</v>
          </cell>
        </row>
        <row r="1841">
          <cell r="C1841" t="str">
            <v>EXPENDITURE</v>
          </cell>
          <cell r="H1841">
            <v>1100</v>
          </cell>
          <cell r="I1841">
            <v>300</v>
          </cell>
          <cell r="M1841">
            <v>525</v>
          </cell>
        </row>
        <row r="1842">
          <cell r="C1842" t="str">
            <v>EXPENDITURE</v>
          </cell>
          <cell r="H1842">
            <v>1100</v>
          </cell>
          <cell r="I1842">
            <v>300</v>
          </cell>
          <cell r="M1842">
            <v>0</v>
          </cell>
        </row>
        <row r="1843">
          <cell r="C1843" t="str">
            <v>EXPENDITURE</v>
          </cell>
          <cell r="H1843">
            <v>1100</v>
          </cell>
          <cell r="I1843">
            <v>300</v>
          </cell>
          <cell r="M1843">
            <v>0</v>
          </cell>
        </row>
        <row r="1844">
          <cell r="C1844" t="str">
            <v>EXPENDITURE</v>
          </cell>
          <cell r="H1844">
            <v>1100</v>
          </cell>
          <cell r="I1844">
            <v>300</v>
          </cell>
          <cell r="M1844">
            <v>324</v>
          </cell>
        </row>
        <row r="1845">
          <cell r="C1845" t="str">
            <v>EXPENDITURE</v>
          </cell>
          <cell r="H1845">
            <v>1100</v>
          </cell>
          <cell r="I1845">
            <v>300</v>
          </cell>
          <cell r="M1845">
            <v>0</v>
          </cell>
        </row>
        <row r="1846">
          <cell r="C1846" t="str">
            <v>EXPENDITURE</v>
          </cell>
          <cell r="H1846">
            <v>1100</v>
          </cell>
          <cell r="I1846">
            <v>300</v>
          </cell>
          <cell r="M1846">
            <v>0</v>
          </cell>
        </row>
        <row r="1847">
          <cell r="C1847" t="str">
            <v>EXPENDITURE</v>
          </cell>
          <cell r="H1847">
            <v>1100</v>
          </cell>
          <cell r="I1847">
            <v>300</v>
          </cell>
          <cell r="M1847">
            <v>1059</v>
          </cell>
        </row>
        <row r="1848">
          <cell r="C1848" t="str">
            <v>EXPENDITURE</v>
          </cell>
          <cell r="H1848">
            <v>1100</v>
          </cell>
          <cell r="I1848">
            <v>300</v>
          </cell>
          <cell r="M1848">
            <v>0</v>
          </cell>
        </row>
        <row r="1849">
          <cell r="C1849" t="str">
            <v>EXPENDITURE</v>
          </cell>
          <cell r="H1849">
            <v>1100</v>
          </cell>
          <cell r="I1849">
            <v>300</v>
          </cell>
          <cell r="M1849">
            <v>0</v>
          </cell>
        </row>
        <row r="1850">
          <cell r="C1850" t="str">
            <v>EXPENDITURE</v>
          </cell>
          <cell r="H1850">
            <v>1100</v>
          </cell>
          <cell r="I1850">
            <v>300</v>
          </cell>
          <cell r="M1850">
            <v>0</v>
          </cell>
        </row>
        <row r="1851">
          <cell r="C1851" t="str">
            <v>EXPENDITURE</v>
          </cell>
          <cell r="H1851">
            <v>1100</v>
          </cell>
          <cell r="I1851">
            <v>300</v>
          </cell>
          <cell r="M1851">
            <v>125</v>
          </cell>
        </row>
        <row r="1852">
          <cell r="C1852" t="str">
            <v>EXPENDITURE</v>
          </cell>
          <cell r="H1852">
            <v>1100</v>
          </cell>
          <cell r="I1852">
            <v>300</v>
          </cell>
          <cell r="M1852">
            <v>0</v>
          </cell>
        </row>
        <row r="1853">
          <cell r="C1853" t="str">
            <v>EXPENDITURE</v>
          </cell>
          <cell r="H1853">
            <v>1100</v>
          </cell>
          <cell r="I1853">
            <v>300</v>
          </cell>
          <cell r="M1853">
            <v>0</v>
          </cell>
        </row>
        <row r="1854">
          <cell r="C1854" t="str">
            <v>EXPENDITURE</v>
          </cell>
          <cell r="H1854">
            <v>1100</v>
          </cell>
          <cell r="I1854">
            <v>300</v>
          </cell>
          <cell r="M1854">
            <v>0</v>
          </cell>
        </row>
        <row r="1855">
          <cell r="C1855" t="str">
            <v>EXPENDITURE</v>
          </cell>
          <cell r="H1855">
            <v>1100</v>
          </cell>
          <cell r="I1855">
            <v>300</v>
          </cell>
          <cell r="M1855">
            <v>0</v>
          </cell>
        </row>
        <row r="1856">
          <cell r="C1856" t="str">
            <v>EXPENDITURE</v>
          </cell>
          <cell r="H1856">
            <v>1100</v>
          </cell>
          <cell r="I1856">
            <v>300</v>
          </cell>
          <cell r="M1856">
            <v>0</v>
          </cell>
        </row>
        <row r="1857">
          <cell r="C1857" t="str">
            <v>EXPENDITURE</v>
          </cell>
          <cell r="H1857">
            <v>1100</v>
          </cell>
          <cell r="I1857">
            <v>300</v>
          </cell>
          <cell r="M1857">
            <v>0</v>
          </cell>
        </row>
        <row r="1858">
          <cell r="C1858" t="str">
            <v>EXPENDITURE</v>
          </cell>
          <cell r="H1858">
            <v>1100</v>
          </cell>
          <cell r="I1858">
            <v>300</v>
          </cell>
          <cell r="M1858">
            <v>0</v>
          </cell>
        </row>
        <row r="1859">
          <cell r="C1859" t="str">
            <v>EXPENDITURE</v>
          </cell>
          <cell r="H1859">
            <v>1100</v>
          </cell>
          <cell r="I1859">
            <v>300</v>
          </cell>
          <cell r="M1859">
            <v>0</v>
          </cell>
        </row>
        <row r="1860">
          <cell r="C1860" t="str">
            <v>EXPENDITURE</v>
          </cell>
          <cell r="H1860">
            <v>1100</v>
          </cell>
          <cell r="I1860">
            <v>300</v>
          </cell>
          <cell r="M1860">
            <v>0</v>
          </cell>
        </row>
        <row r="1861">
          <cell r="C1861" t="str">
            <v>EXPENDITURE</v>
          </cell>
          <cell r="H1861">
            <v>1100</v>
          </cell>
          <cell r="I1861">
            <v>300</v>
          </cell>
          <cell r="M1861">
            <v>0</v>
          </cell>
        </row>
        <row r="1862">
          <cell r="C1862" t="str">
            <v>EXPENDITURE</v>
          </cell>
          <cell r="H1862">
            <v>1100</v>
          </cell>
          <cell r="I1862">
            <v>300</v>
          </cell>
          <cell r="M1862">
            <v>136</v>
          </cell>
        </row>
        <row r="1863">
          <cell r="C1863" t="str">
            <v>EXPENDITURE</v>
          </cell>
          <cell r="H1863">
            <v>1100</v>
          </cell>
          <cell r="I1863">
            <v>300</v>
          </cell>
          <cell r="M1863">
            <v>450</v>
          </cell>
        </row>
        <row r="1864">
          <cell r="C1864" t="str">
            <v>EXPENDITURE</v>
          </cell>
          <cell r="H1864">
            <v>1100</v>
          </cell>
          <cell r="I1864">
            <v>300</v>
          </cell>
          <cell r="M1864">
            <v>21350</v>
          </cell>
        </row>
        <row r="1865">
          <cell r="C1865" t="str">
            <v>EXPENDITURE</v>
          </cell>
          <cell r="H1865">
            <v>1100</v>
          </cell>
          <cell r="I1865">
            <v>300</v>
          </cell>
          <cell r="M1865">
            <v>4505</v>
          </cell>
        </row>
        <row r="1866">
          <cell r="C1866" t="str">
            <v>EXPENDITURE</v>
          </cell>
          <cell r="H1866">
            <v>1100</v>
          </cell>
          <cell r="I1866">
            <v>300</v>
          </cell>
          <cell r="M1866">
            <v>11827</v>
          </cell>
        </row>
        <row r="1867">
          <cell r="C1867" t="str">
            <v>EXPENDITURE</v>
          </cell>
          <cell r="H1867">
            <v>1100</v>
          </cell>
          <cell r="I1867">
            <v>300</v>
          </cell>
          <cell r="M1867">
            <v>3600</v>
          </cell>
        </row>
        <row r="1868">
          <cell r="C1868" t="str">
            <v>EXPENDITURE</v>
          </cell>
          <cell r="H1868">
            <v>1100</v>
          </cell>
          <cell r="I1868">
            <v>300</v>
          </cell>
          <cell r="M1868">
            <v>5023</v>
          </cell>
        </row>
        <row r="1869">
          <cell r="C1869" t="str">
            <v>EXPENDITURE</v>
          </cell>
          <cell r="H1869">
            <v>1100</v>
          </cell>
          <cell r="I1869">
            <v>300</v>
          </cell>
          <cell r="M1869">
            <v>3918</v>
          </cell>
        </row>
        <row r="1870">
          <cell r="C1870" t="str">
            <v>EXPENDITURE</v>
          </cell>
          <cell r="H1870">
            <v>1100</v>
          </cell>
          <cell r="I1870">
            <v>300</v>
          </cell>
          <cell r="M1870">
            <v>5222</v>
          </cell>
        </row>
        <row r="1871">
          <cell r="C1871" t="str">
            <v>EXPENDITURE</v>
          </cell>
          <cell r="H1871">
            <v>1100</v>
          </cell>
          <cell r="I1871">
            <v>300</v>
          </cell>
          <cell r="M1871">
            <v>7345</v>
          </cell>
        </row>
        <row r="1872">
          <cell r="C1872" t="str">
            <v>EXPENDITURE</v>
          </cell>
          <cell r="H1872">
            <v>1100</v>
          </cell>
          <cell r="I1872">
            <v>300</v>
          </cell>
          <cell r="M1872">
            <v>4544</v>
          </cell>
        </row>
        <row r="1873">
          <cell r="C1873" t="str">
            <v>EXPENDITURE</v>
          </cell>
          <cell r="H1873">
            <v>1100</v>
          </cell>
          <cell r="I1873">
            <v>300</v>
          </cell>
          <cell r="M1873">
            <v>1378</v>
          </cell>
        </row>
        <row r="1874">
          <cell r="C1874" t="str">
            <v>EXPENDITURE</v>
          </cell>
          <cell r="H1874">
            <v>1100</v>
          </cell>
          <cell r="I1874">
            <v>300</v>
          </cell>
          <cell r="M1874">
            <v>3075</v>
          </cell>
        </row>
        <row r="1875">
          <cell r="C1875" t="str">
            <v>EXPENDITURE</v>
          </cell>
          <cell r="H1875">
            <v>1100</v>
          </cell>
          <cell r="I1875">
            <v>300</v>
          </cell>
          <cell r="M1875">
            <v>6391</v>
          </cell>
        </row>
        <row r="1876">
          <cell r="C1876" t="str">
            <v>EXPENDITURE</v>
          </cell>
          <cell r="H1876">
            <v>1100</v>
          </cell>
          <cell r="I1876">
            <v>300</v>
          </cell>
          <cell r="M1876">
            <v>3594</v>
          </cell>
        </row>
        <row r="1877">
          <cell r="C1877" t="str">
            <v>EXPENDITURE</v>
          </cell>
          <cell r="H1877">
            <v>1100</v>
          </cell>
          <cell r="I1877">
            <v>300</v>
          </cell>
          <cell r="M1877">
            <v>13657</v>
          </cell>
        </row>
        <row r="1878">
          <cell r="C1878" t="str">
            <v>EXPENDITURE</v>
          </cell>
          <cell r="H1878">
            <v>1100</v>
          </cell>
          <cell r="I1878">
            <v>300</v>
          </cell>
          <cell r="M1878">
            <v>4770</v>
          </cell>
        </row>
        <row r="1879">
          <cell r="C1879" t="str">
            <v>EXPENDITURE</v>
          </cell>
          <cell r="H1879">
            <v>1100</v>
          </cell>
          <cell r="I1879">
            <v>300</v>
          </cell>
          <cell r="M1879">
            <v>0</v>
          </cell>
        </row>
        <row r="1880">
          <cell r="C1880" t="str">
            <v>EXPENDITURE</v>
          </cell>
          <cell r="H1880">
            <v>1100</v>
          </cell>
          <cell r="I1880">
            <v>300</v>
          </cell>
          <cell r="M1880">
            <v>3929</v>
          </cell>
        </row>
        <row r="1881">
          <cell r="C1881" t="str">
            <v>EXPENDITURE</v>
          </cell>
          <cell r="H1881">
            <v>1100</v>
          </cell>
          <cell r="I1881">
            <v>300</v>
          </cell>
          <cell r="M1881">
            <v>8094</v>
          </cell>
        </row>
        <row r="1882">
          <cell r="C1882" t="str">
            <v>EXPENDITURE</v>
          </cell>
          <cell r="H1882">
            <v>1100</v>
          </cell>
          <cell r="I1882">
            <v>300</v>
          </cell>
          <cell r="M1882">
            <v>7043</v>
          </cell>
        </row>
        <row r="1883">
          <cell r="C1883" t="str">
            <v>EXPENDITURE</v>
          </cell>
          <cell r="H1883">
            <v>1100</v>
          </cell>
          <cell r="I1883">
            <v>300</v>
          </cell>
          <cell r="M1883">
            <v>4210</v>
          </cell>
        </row>
        <row r="1884">
          <cell r="C1884" t="str">
            <v>EXPENDITURE</v>
          </cell>
          <cell r="H1884">
            <v>1100</v>
          </cell>
          <cell r="I1884">
            <v>300</v>
          </cell>
          <cell r="M1884">
            <v>7105</v>
          </cell>
        </row>
        <row r="1885">
          <cell r="C1885" t="str">
            <v>EXPENDITURE</v>
          </cell>
          <cell r="H1885">
            <v>1100</v>
          </cell>
          <cell r="I1885">
            <v>300</v>
          </cell>
          <cell r="M1885">
            <v>6509</v>
          </cell>
        </row>
        <row r="1886">
          <cell r="C1886" t="str">
            <v>EXPENDITURE</v>
          </cell>
          <cell r="H1886">
            <v>1100</v>
          </cell>
          <cell r="I1886">
            <v>300</v>
          </cell>
          <cell r="M1886">
            <v>4309</v>
          </cell>
        </row>
        <row r="1887">
          <cell r="C1887" t="str">
            <v>EXPENDITURE</v>
          </cell>
          <cell r="H1887">
            <v>1100</v>
          </cell>
          <cell r="I1887">
            <v>300</v>
          </cell>
          <cell r="M1887">
            <v>4707</v>
          </cell>
        </row>
        <row r="1888">
          <cell r="C1888" t="str">
            <v>EXPENDITURE</v>
          </cell>
          <cell r="H1888">
            <v>1100</v>
          </cell>
          <cell r="I1888">
            <v>300</v>
          </cell>
          <cell r="M1888">
            <v>10121</v>
          </cell>
        </row>
        <row r="1889">
          <cell r="C1889" t="str">
            <v>EXPENDITURE</v>
          </cell>
          <cell r="H1889">
            <v>1100</v>
          </cell>
          <cell r="I1889">
            <v>300</v>
          </cell>
          <cell r="M1889">
            <v>4844</v>
          </cell>
        </row>
        <row r="1890">
          <cell r="C1890" t="str">
            <v>EXPENDITURE</v>
          </cell>
          <cell r="H1890">
            <v>1100</v>
          </cell>
          <cell r="I1890">
            <v>300</v>
          </cell>
          <cell r="M1890">
            <v>3478</v>
          </cell>
        </row>
        <row r="1891">
          <cell r="C1891" t="str">
            <v>EXPENDITURE</v>
          </cell>
          <cell r="H1891">
            <v>1100</v>
          </cell>
          <cell r="I1891">
            <v>300</v>
          </cell>
          <cell r="M1891">
            <v>5152</v>
          </cell>
        </row>
        <row r="1892">
          <cell r="C1892" t="str">
            <v>EXPENDITURE</v>
          </cell>
          <cell r="H1892">
            <v>1100</v>
          </cell>
          <cell r="I1892">
            <v>300</v>
          </cell>
          <cell r="M1892">
            <v>1739</v>
          </cell>
        </row>
        <row r="1893">
          <cell r="C1893" t="str">
            <v>EXPENDITURE</v>
          </cell>
          <cell r="H1893">
            <v>1100</v>
          </cell>
          <cell r="I1893">
            <v>300</v>
          </cell>
          <cell r="M1893">
            <v>10100</v>
          </cell>
        </row>
        <row r="1894">
          <cell r="C1894" t="str">
            <v>EXPENDITURE</v>
          </cell>
          <cell r="H1894">
            <v>1100</v>
          </cell>
          <cell r="I1894">
            <v>300</v>
          </cell>
          <cell r="M1894">
            <v>6762</v>
          </cell>
        </row>
        <row r="1895">
          <cell r="C1895" t="str">
            <v>EXPENDITURE</v>
          </cell>
          <cell r="H1895">
            <v>1100</v>
          </cell>
          <cell r="I1895">
            <v>300</v>
          </cell>
          <cell r="M1895">
            <v>3701</v>
          </cell>
        </row>
        <row r="1896">
          <cell r="C1896" t="str">
            <v>EXPENDITURE</v>
          </cell>
          <cell r="H1896">
            <v>1100</v>
          </cell>
          <cell r="I1896">
            <v>300</v>
          </cell>
          <cell r="M1896">
            <v>5975</v>
          </cell>
        </row>
        <row r="1897">
          <cell r="C1897" t="str">
            <v>EXPENDITURE</v>
          </cell>
          <cell r="H1897">
            <v>1100</v>
          </cell>
          <cell r="I1897">
            <v>300</v>
          </cell>
          <cell r="M1897">
            <v>7566</v>
          </cell>
        </row>
        <row r="1898">
          <cell r="C1898" t="str">
            <v>EXPENDITURE</v>
          </cell>
          <cell r="H1898">
            <v>1100</v>
          </cell>
          <cell r="I1898">
            <v>300</v>
          </cell>
          <cell r="M1898">
            <v>5976</v>
          </cell>
        </row>
        <row r="1899">
          <cell r="C1899" t="str">
            <v>EXPENDITURE</v>
          </cell>
          <cell r="H1899">
            <v>1100</v>
          </cell>
          <cell r="I1899">
            <v>300</v>
          </cell>
          <cell r="M1899">
            <v>4761</v>
          </cell>
        </row>
        <row r="1900">
          <cell r="C1900" t="str">
            <v>EXPENDITURE</v>
          </cell>
          <cell r="H1900">
            <v>1100</v>
          </cell>
          <cell r="I1900">
            <v>300</v>
          </cell>
          <cell r="M1900">
            <v>5258</v>
          </cell>
        </row>
        <row r="1901">
          <cell r="C1901" t="str">
            <v>EXPENDITURE</v>
          </cell>
          <cell r="H1901">
            <v>1100</v>
          </cell>
          <cell r="I1901">
            <v>300</v>
          </cell>
          <cell r="M1901">
            <v>5240</v>
          </cell>
        </row>
        <row r="1902">
          <cell r="C1902" t="str">
            <v>EXPENDITURE</v>
          </cell>
          <cell r="H1902">
            <v>1100</v>
          </cell>
          <cell r="I1902">
            <v>300</v>
          </cell>
          <cell r="M1902">
            <v>3733</v>
          </cell>
        </row>
        <row r="1903">
          <cell r="C1903" t="str">
            <v>EXPENDITURE</v>
          </cell>
          <cell r="H1903">
            <v>1100</v>
          </cell>
          <cell r="I1903">
            <v>300</v>
          </cell>
          <cell r="M1903">
            <v>3088</v>
          </cell>
        </row>
        <row r="1904">
          <cell r="C1904" t="str">
            <v>EXPENDITURE</v>
          </cell>
          <cell r="H1904">
            <v>1100</v>
          </cell>
          <cell r="I1904">
            <v>300</v>
          </cell>
          <cell r="M1904">
            <v>3884</v>
          </cell>
        </row>
        <row r="1905">
          <cell r="C1905" t="str">
            <v>EXPENDITURE</v>
          </cell>
          <cell r="H1905">
            <v>1100</v>
          </cell>
          <cell r="I1905">
            <v>300</v>
          </cell>
          <cell r="M1905">
            <v>318</v>
          </cell>
        </row>
        <row r="1906">
          <cell r="C1906" t="str">
            <v>EXPENDITURE</v>
          </cell>
          <cell r="H1906">
            <v>1100</v>
          </cell>
          <cell r="I1906">
            <v>300</v>
          </cell>
          <cell r="M1906">
            <v>89386</v>
          </cell>
        </row>
        <row r="1907">
          <cell r="C1907" t="str">
            <v>EXPENDITURE</v>
          </cell>
          <cell r="H1907">
            <v>1100</v>
          </cell>
          <cell r="I1907">
            <v>300</v>
          </cell>
          <cell r="M1907">
            <v>0</v>
          </cell>
        </row>
        <row r="1908">
          <cell r="C1908" t="str">
            <v>EXPENDITURE</v>
          </cell>
          <cell r="H1908">
            <v>1100</v>
          </cell>
          <cell r="I1908">
            <v>400</v>
          </cell>
          <cell r="M1908">
            <v>10823</v>
          </cell>
        </row>
        <row r="1909">
          <cell r="C1909" t="str">
            <v>EXPENDITURE</v>
          </cell>
          <cell r="H1909">
            <v>1100</v>
          </cell>
          <cell r="I1909">
            <v>400</v>
          </cell>
          <cell r="M1909">
            <v>12813</v>
          </cell>
        </row>
        <row r="1910">
          <cell r="C1910" t="str">
            <v>EXPENDITURE</v>
          </cell>
          <cell r="H1910">
            <v>1100</v>
          </cell>
          <cell r="I1910">
            <v>400</v>
          </cell>
          <cell r="M1910">
            <v>11566</v>
          </cell>
        </row>
        <row r="1911">
          <cell r="C1911" t="str">
            <v>EXPENDITURE</v>
          </cell>
          <cell r="H1911">
            <v>1100</v>
          </cell>
          <cell r="I1911">
            <v>400</v>
          </cell>
          <cell r="M1911">
            <v>10337</v>
          </cell>
        </row>
        <row r="1912">
          <cell r="C1912" t="str">
            <v>EXPENDITURE</v>
          </cell>
          <cell r="H1912">
            <v>1100</v>
          </cell>
          <cell r="I1912">
            <v>400</v>
          </cell>
          <cell r="M1912">
            <v>16945</v>
          </cell>
        </row>
        <row r="1913">
          <cell r="C1913" t="str">
            <v>EXPENDITURE</v>
          </cell>
          <cell r="H1913">
            <v>1100</v>
          </cell>
          <cell r="I1913">
            <v>400</v>
          </cell>
          <cell r="M1913">
            <v>9961</v>
          </cell>
        </row>
        <row r="1914">
          <cell r="C1914" t="str">
            <v>EXPENDITURE</v>
          </cell>
          <cell r="H1914">
            <v>1100</v>
          </cell>
          <cell r="I1914">
            <v>400</v>
          </cell>
          <cell r="M1914">
            <v>9583</v>
          </cell>
        </row>
        <row r="1915">
          <cell r="C1915" t="str">
            <v>EXPENDITURE</v>
          </cell>
          <cell r="H1915">
            <v>1100</v>
          </cell>
          <cell r="I1915">
            <v>400</v>
          </cell>
          <cell r="M1915">
            <v>23034</v>
          </cell>
        </row>
        <row r="1916">
          <cell r="C1916" t="str">
            <v>EXPENDITURE</v>
          </cell>
          <cell r="H1916">
            <v>1100</v>
          </cell>
          <cell r="I1916">
            <v>400</v>
          </cell>
          <cell r="M1916">
            <v>14003</v>
          </cell>
        </row>
        <row r="1917">
          <cell r="C1917" t="str">
            <v>EXPENDITURE</v>
          </cell>
          <cell r="H1917">
            <v>1100</v>
          </cell>
          <cell r="I1917">
            <v>400</v>
          </cell>
          <cell r="M1917">
            <v>9216</v>
          </cell>
        </row>
        <row r="1918">
          <cell r="C1918" t="str">
            <v>EXPENDITURE</v>
          </cell>
          <cell r="H1918">
            <v>1100</v>
          </cell>
          <cell r="I1918">
            <v>400</v>
          </cell>
          <cell r="M1918">
            <v>6164</v>
          </cell>
        </row>
        <row r="1919">
          <cell r="C1919" t="str">
            <v>EXPENDITURE</v>
          </cell>
          <cell r="H1919">
            <v>1100</v>
          </cell>
          <cell r="I1919">
            <v>400</v>
          </cell>
          <cell r="M1919">
            <v>9796</v>
          </cell>
        </row>
        <row r="1920">
          <cell r="C1920" t="str">
            <v>EXPENDITURE</v>
          </cell>
          <cell r="H1920">
            <v>1100</v>
          </cell>
          <cell r="I1920">
            <v>400</v>
          </cell>
          <cell r="M1920">
            <v>0</v>
          </cell>
        </row>
        <row r="1921">
          <cell r="C1921" t="str">
            <v>EXPENDITURE</v>
          </cell>
          <cell r="H1921">
            <v>1100</v>
          </cell>
          <cell r="I1921">
            <v>400</v>
          </cell>
          <cell r="M1921">
            <v>12897</v>
          </cell>
        </row>
        <row r="1922">
          <cell r="C1922" t="str">
            <v>EXPENDITURE</v>
          </cell>
          <cell r="H1922">
            <v>1100</v>
          </cell>
          <cell r="I1922">
            <v>400</v>
          </cell>
          <cell r="M1922">
            <v>12367</v>
          </cell>
        </row>
        <row r="1923">
          <cell r="C1923" t="str">
            <v>EXPENDITURE</v>
          </cell>
          <cell r="H1923">
            <v>1100</v>
          </cell>
          <cell r="I1923">
            <v>400</v>
          </cell>
          <cell r="M1923">
            <v>14161</v>
          </cell>
        </row>
        <row r="1924">
          <cell r="C1924" t="str">
            <v>EXPENDITURE</v>
          </cell>
          <cell r="H1924">
            <v>1100</v>
          </cell>
          <cell r="I1924">
            <v>400</v>
          </cell>
          <cell r="M1924">
            <v>4092</v>
          </cell>
        </row>
        <row r="1925">
          <cell r="C1925" t="str">
            <v>EXPENDITURE</v>
          </cell>
          <cell r="H1925">
            <v>1100</v>
          </cell>
          <cell r="I1925">
            <v>400</v>
          </cell>
          <cell r="M1925">
            <v>8576</v>
          </cell>
        </row>
        <row r="1926">
          <cell r="C1926" t="str">
            <v>EXPENDITURE</v>
          </cell>
          <cell r="H1926">
            <v>1100</v>
          </cell>
          <cell r="I1926">
            <v>400</v>
          </cell>
          <cell r="M1926">
            <v>21175</v>
          </cell>
        </row>
        <row r="1927">
          <cell r="C1927" t="str">
            <v>EXPENDITURE</v>
          </cell>
          <cell r="H1927">
            <v>1100</v>
          </cell>
          <cell r="I1927">
            <v>400</v>
          </cell>
          <cell r="M1927">
            <v>8945</v>
          </cell>
        </row>
        <row r="1928">
          <cell r="C1928" t="str">
            <v>EXPENDITURE</v>
          </cell>
          <cell r="H1928">
            <v>1100</v>
          </cell>
          <cell r="I1928">
            <v>400</v>
          </cell>
          <cell r="M1928">
            <v>11127</v>
          </cell>
        </row>
        <row r="1929">
          <cell r="C1929" t="str">
            <v>EXPENDITURE</v>
          </cell>
          <cell r="H1929">
            <v>1100</v>
          </cell>
          <cell r="I1929">
            <v>400</v>
          </cell>
          <cell r="M1929">
            <v>25200</v>
          </cell>
        </row>
        <row r="1930">
          <cell r="C1930" t="str">
            <v>EXPENDITURE</v>
          </cell>
          <cell r="H1930">
            <v>1100</v>
          </cell>
          <cell r="I1930">
            <v>400</v>
          </cell>
          <cell r="M1930">
            <v>5948</v>
          </cell>
        </row>
        <row r="1931">
          <cell r="C1931" t="str">
            <v>EXPENDITURE</v>
          </cell>
          <cell r="H1931">
            <v>1100</v>
          </cell>
          <cell r="I1931">
            <v>400</v>
          </cell>
          <cell r="M1931">
            <v>18585</v>
          </cell>
        </row>
        <row r="1932">
          <cell r="C1932" t="str">
            <v>EXPENDITURE</v>
          </cell>
          <cell r="H1932">
            <v>1100</v>
          </cell>
          <cell r="I1932">
            <v>400</v>
          </cell>
          <cell r="M1932">
            <v>18960</v>
          </cell>
        </row>
        <row r="1933">
          <cell r="C1933" t="str">
            <v>EXPENDITURE</v>
          </cell>
          <cell r="H1933">
            <v>1100</v>
          </cell>
          <cell r="I1933">
            <v>400</v>
          </cell>
          <cell r="M1933">
            <v>8163</v>
          </cell>
        </row>
        <row r="1934">
          <cell r="C1934" t="str">
            <v>EXPENDITURE</v>
          </cell>
          <cell r="H1934">
            <v>1100</v>
          </cell>
          <cell r="I1934">
            <v>400</v>
          </cell>
          <cell r="M1934">
            <v>15603</v>
          </cell>
        </row>
        <row r="1935">
          <cell r="C1935" t="str">
            <v>EXPENDITURE</v>
          </cell>
          <cell r="H1935">
            <v>1100</v>
          </cell>
          <cell r="I1935">
            <v>400</v>
          </cell>
          <cell r="M1935">
            <v>15826</v>
          </cell>
        </row>
        <row r="1936">
          <cell r="C1936" t="str">
            <v>EXPENDITURE</v>
          </cell>
          <cell r="H1936">
            <v>1100</v>
          </cell>
          <cell r="I1936">
            <v>400</v>
          </cell>
          <cell r="M1936">
            <v>13197</v>
          </cell>
        </row>
        <row r="1937">
          <cell r="C1937" t="str">
            <v>EXPENDITURE</v>
          </cell>
          <cell r="H1937">
            <v>1100</v>
          </cell>
          <cell r="I1937">
            <v>400</v>
          </cell>
          <cell r="M1937">
            <v>2806</v>
          </cell>
        </row>
        <row r="1938">
          <cell r="C1938" t="str">
            <v>EXPENDITURE</v>
          </cell>
          <cell r="H1938">
            <v>1100</v>
          </cell>
          <cell r="I1938">
            <v>400</v>
          </cell>
          <cell r="M1938">
            <v>20078</v>
          </cell>
        </row>
        <row r="1939">
          <cell r="C1939" t="str">
            <v>EXPENDITURE</v>
          </cell>
          <cell r="H1939">
            <v>1100</v>
          </cell>
          <cell r="I1939">
            <v>400</v>
          </cell>
          <cell r="M1939">
            <v>17706</v>
          </cell>
        </row>
        <row r="1940">
          <cell r="C1940" t="str">
            <v>EXPENDITURE</v>
          </cell>
          <cell r="H1940">
            <v>1100</v>
          </cell>
          <cell r="I1940">
            <v>400</v>
          </cell>
          <cell r="M1940">
            <v>9056</v>
          </cell>
        </row>
        <row r="1941">
          <cell r="C1941" t="str">
            <v>EXPENDITURE</v>
          </cell>
          <cell r="H1941">
            <v>1100</v>
          </cell>
          <cell r="I1941">
            <v>400</v>
          </cell>
          <cell r="M1941">
            <v>5572</v>
          </cell>
        </row>
        <row r="1942">
          <cell r="C1942" t="str">
            <v>EXPENDITURE</v>
          </cell>
          <cell r="H1942">
            <v>1100</v>
          </cell>
          <cell r="I1942">
            <v>400</v>
          </cell>
          <cell r="M1942">
            <v>15649</v>
          </cell>
        </row>
        <row r="1943">
          <cell r="C1943" t="str">
            <v>EXPENDITURE</v>
          </cell>
          <cell r="H1943">
            <v>1100</v>
          </cell>
          <cell r="I1943">
            <v>400</v>
          </cell>
          <cell r="M1943">
            <v>19217</v>
          </cell>
        </row>
        <row r="1944">
          <cell r="C1944" t="str">
            <v>EXPENDITURE</v>
          </cell>
          <cell r="H1944">
            <v>1100</v>
          </cell>
          <cell r="I1944">
            <v>400</v>
          </cell>
          <cell r="M1944">
            <v>8311</v>
          </cell>
        </row>
        <row r="1945">
          <cell r="C1945" t="str">
            <v>EXPENDITURE</v>
          </cell>
          <cell r="H1945">
            <v>1100</v>
          </cell>
          <cell r="I1945">
            <v>400</v>
          </cell>
          <cell r="M1945">
            <v>13999</v>
          </cell>
        </row>
        <row r="1946">
          <cell r="C1946" t="str">
            <v>EXPENDITURE</v>
          </cell>
          <cell r="H1946">
            <v>1100</v>
          </cell>
          <cell r="I1946">
            <v>400</v>
          </cell>
          <cell r="M1946">
            <v>15079</v>
          </cell>
        </row>
        <row r="1947">
          <cell r="C1947" t="str">
            <v>EXPENDITURE</v>
          </cell>
          <cell r="H1947">
            <v>1100</v>
          </cell>
          <cell r="I1947">
            <v>400</v>
          </cell>
          <cell r="M1947">
            <v>11997</v>
          </cell>
        </row>
        <row r="1948">
          <cell r="C1948" t="str">
            <v>EXPENDITURE</v>
          </cell>
          <cell r="H1948">
            <v>1100</v>
          </cell>
          <cell r="I1948">
            <v>400</v>
          </cell>
          <cell r="M1948">
            <v>9175</v>
          </cell>
        </row>
        <row r="1949">
          <cell r="C1949" t="str">
            <v>EXPENDITURE</v>
          </cell>
          <cell r="H1949">
            <v>1100</v>
          </cell>
          <cell r="I1949">
            <v>400</v>
          </cell>
          <cell r="M1949">
            <v>4053</v>
          </cell>
        </row>
        <row r="1950">
          <cell r="C1950" t="str">
            <v>EXPENDITURE</v>
          </cell>
          <cell r="H1950">
            <v>1100</v>
          </cell>
          <cell r="I1950">
            <v>400</v>
          </cell>
          <cell r="M1950">
            <v>10177</v>
          </cell>
        </row>
        <row r="1951">
          <cell r="C1951" t="str">
            <v>EXPENDITURE</v>
          </cell>
          <cell r="H1951">
            <v>1100</v>
          </cell>
          <cell r="I1951">
            <v>400</v>
          </cell>
          <cell r="M1951">
            <v>31848</v>
          </cell>
        </row>
        <row r="1952">
          <cell r="C1952" t="str">
            <v>EXPENDITURE</v>
          </cell>
          <cell r="H1952">
            <v>1100</v>
          </cell>
          <cell r="I1952">
            <v>400</v>
          </cell>
          <cell r="M1952">
            <v>15139</v>
          </cell>
        </row>
        <row r="1953">
          <cell r="C1953" t="str">
            <v>EXPENDITURE</v>
          </cell>
          <cell r="H1953">
            <v>1100</v>
          </cell>
          <cell r="I1953">
            <v>400</v>
          </cell>
          <cell r="M1953">
            <v>14405</v>
          </cell>
        </row>
        <row r="1954">
          <cell r="C1954" t="str">
            <v>EXPENDITURE</v>
          </cell>
          <cell r="H1954">
            <v>1100</v>
          </cell>
          <cell r="I1954">
            <v>400</v>
          </cell>
          <cell r="M1954">
            <v>8</v>
          </cell>
        </row>
        <row r="1955">
          <cell r="C1955" t="str">
            <v>EXPENDITURE</v>
          </cell>
          <cell r="H1955">
            <v>1100</v>
          </cell>
          <cell r="I1955">
            <v>400</v>
          </cell>
          <cell r="M1955">
            <v>0</v>
          </cell>
        </row>
        <row r="1956">
          <cell r="C1956" t="str">
            <v>EXPENDITURE</v>
          </cell>
          <cell r="H1956">
            <v>1100</v>
          </cell>
          <cell r="I1956">
            <v>400</v>
          </cell>
          <cell r="M1956">
            <v>0</v>
          </cell>
        </row>
        <row r="1957">
          <cell r="C1957" t="str">
            <v>EXPENDITURE</v>
          </cell>
          <cell r="H1957">
            <v>1100</v>
          </cell>
          <cell r="I1957">
            <v>400</v>
          </cell>
          <cell r="M1957">
            <v>0</v>
          </cell>
        </row>
        <row r="1958">
          <cell r="C1958" t="str">
            <v>EXPENDITURE</v>
          </cell>
          <cell r="H1958">
            <v>1100</v>
          </cell>
          <cell r="I1958">
            <v>400</v>
          </cell>
          <cell r="M1958">
            <v>0</v>
          </cell>
        </row>
        <row r="1959">
          <cell r="C1959" t="str">
            <v>EXPENDITURE</v>
          </cell>
          <cell r="H1959">
            <v>1100</v>
          </cell>
          <cell r="I1959">
            <v>400</v>
          </cell>
          <cell r="M1959">
            <v>0</v>
          </cell>
        </row>
        <row r="1960">
          <cell r="C1960" t="str">
            <v>EXPENDITURE</v>
          </cell>
          <cell r="H1960">
            <v>1100</v>
          </cell>
          <cell r="I1960">
            <v>400</v>
          </cell>
          <cell r="M1960">
            <v>0</v>
          </cell>
        </row>
        <row r="1961">
          <cell r="C1961" t="str">
            <v>EXPENDITURE</v>
          </cell>
          <cell r="H1961">
            <v>1100</v>
          </cell>
          <cell r="I1961">
            <v>400</v>
          </cell>
          <cell r="M1961">
            <v>0</v>
          </cell>
        </row>
        <row r="1962">
          <cell r="C1962" t="str">
            <v>EXPENDITURE</v>
          </cell>
          <cell r="H1962">
            <v>1100</v>
          </cell>
          <cell r="I1962">
            <v>400</v>
          </cell>
          <cell r="M1962">
            <v>0</v>
          </cell>
        </row>
        <row r="1963">
          <cell r="C1963" t="str">
            <v>EXPENDITURE</v>
          </cell>
          <cell r="H1963">
            <v>1100</v>
          </cell>
          <cell r="I1963">
            <v>400</v>
          </cell>
          <cell r="M1963">
            <v>0</v>
          </cell>
        </row>
        <row r="1964">
          <cell r="C1964" t="str">
            <v>EXPENDITURE</v>
          </cell>
          <cell r="H1964">
            <v>1100</v>
          </cell>
          <cell r="I1964">
            <v>400</v>
          </cell>
          <cell r="M1964">
            <v>0</v>
          </cell>
        </row>
        <row r="1965">
          <cell r="C1965" t="str">
            <v>EXPENDITURE</v>
          </cell>
          <cell r="H1965">
            <v>1100</v>
          </cell>
          <cell r="I1965">
            <v>400</v>
          </cell>
          <cell r="M1965">
            <v>0</v>
          </cell>
        </row>
        <row r="1966">
          <cell r="C1966" t="str">
            <v>EXPENDITURE</v>
          </cell>
          <cell r="H1966">
            <v>1100</v>
          </cell>
          <cell r="I1966">
            <v>400</v>
          </cell>
          <cell r="M1966">
            <v>0</v>
          </cell>
        </row>
        <row r="1967">
          <cell r="C1967" t="str">
            <v>EXPENDITURE</v>
          </cell>
          <cell r="H1967">
            <v>1100</v>
          </cell>
          <cell r="I1967">
            <v>400</v>
          </cell>
          <cell r="M1967">
            <v>0</v>
          </cell>
        </row>
        <row r="1968">
          <cell r="C1968" t="str">
            <v>EXPENDITURE</v>
          </cell>
          <cell r="H1968">
            <v>1100</v>
          </cell>
          <cell r="I1968">
            <v>400</v>
          </cell>
          <cell r="M1968">
            <v>0</v>
          </cell>
        </row>
        <row r="1969">
          <cell r="C1969" t="str">
            <v>EXPENDITURE</v>
          </cell>
          <cell r="H1969">
            <v>1100</v>
          </cell>
          <cell r="I1969">
            <v>400</v>
          </cell>
          <cell r="M1969">
            <v>0</v>
          </cell>
        </row>
        <row r="1970">
          <cell r="C1970" t="str">
            <v>EXPENDITURE</v>
          </cell>
          <cell r="H1970">
            <v>1100</v>
          </cell>
          <cell r="I1970">
            <v>400</v>
          </cell>
          <cell r="M1970">
            <v>0</v>
          </cell>
        </row>
        <row r="1971">
          <cell r="C1971" t="str">
            <v>EXPENDITURE</v>
          </cell>
          <cell r="H1971">
            <v>1100</v>
          </cell>
          <cell r="I1971">
            <v>400</v>
          </cell>
          <cell r="M1971">
            <v>0</v>
          </cell>
        </row>
        <row r="1972">
          <cell r="C1972" t="str">
            <v>EXPENDITURE</v>
          </cell>
          <cell r="H1972">
            <v>1100</v>
          </cell>
          <cell r="I1972">
            <v>400</v>
          </cell>
          <cell r="M1972">
            <v>0</v>
          </cell>
        </row>
        <row r="1973">
          <cell r="C1973" t="str">
            <v>EXPENDITURE</v>
          </cell>
          <cell r="H1973">
            <v>1100</v>
          </cell>
          <cell r="I1973">
            <v>400</v>
          </cell>
          <cell r="M1973">
            <v>0</v>
          </cell>
        </row>
        <row r="1974">
          <cell r="C1974" t="str">
            <v>EXPENDITURE</v>
          </cell>
          <cell r="H1974">
            <v>1100</v>
          </cell>
          <cell r="I1974">
            <v>400</v>
          </cell>
          <cell r="M1974">
            <v>0</v>
          </cell>
        </row>
        <row r="1975">
          <cell r="C1975" t="str">
            <v>EXPENDITURE</v>
          </cell>
          <cell r="H1975">
            <v>1100</v>
          </cell>
          <cell r="I1975">
            <v>400</v>
          </cell>
          <cell r="M1975">
            <v>0</v>
          </cell>
        </row>
        <row r="1976">
          <cell r="C1976" t="str">
            <v>EXPENDITURE</v>
          </cell>
          <cell r="H1976">
            <v>1100</v>
          </cell>
          <cell r="I1976">
            <v>400</v>
          </cell>
          <cell r="M1976">
            <v>0</v>
          </cell>
        </row>
        <row r="1977">
          <cell r="C1977" t="str">
            <v>EXPENDITURE</v>
          </cell>
          <cell r="H1977">
            <v>1100</v>
          </cell>
          <cell r="I1977">
            <v>400</v>
          </cell>
          <cell r="M1977">
            <v>0</v>
          </cell>
        </row>
        <row r="1978">
          <cell r="C1978" t="str">
            <v>EXPENDITURE</v>
          </cell>
          <cell r="H1978">
            <v>1100</v>
          </cell>
          <cell r="I1978">
            <v>400</v>
          </cell>
          <cell r="M1978">
            <v>0</v>
          </cell>
        </row>
        <row r="1979">
          <cell r="C1979" t="str">
            <v>EXPENDITURE</v>
          </cell>
          <cell r="H1979">
            <v>1100</v>
          </cell>
          <cell r="I1979">
            <v>400</v>
          </cell>
          <cell r="M1979">
            <v>0</v>
          </cell>
        </row>
        <row r="1980">
          <cell r="C1980" t="str">
            <v>EXPENDITURE</v>
          </cell>
          <cell r="H1980">
            <v>1100</v>
          </cell>
          <cell r="I1980">
            <v>400</v>
          </cell>
          <cell r="M1980">
            <v>0</v>
          </cell>
        </row>
        <row r="1981">
          <cell r="C1981" t="str">
            <v>EXPENDITURE</v>
          </cell>
          <cell r="H1981">
            <v>1100</v>
          </cell>
          <cell r="I1981">
            <v>400</v>
          </cell>
          <cell r="M1981">
            <v>0</v>
          </cell>
        </row>
        <row r="1982">
          <cell r="C1982" t="str">
            <v>EXPENDITURE</v>
          </cell>
          <cell r="H1982">
            <v>1100</v>
          </cell>
          <cell r="I1982">
            <v>400</v>
          </cell>
          <cell r="M1982">
            <v>0</v>
          </cell>
        </row>
        <row r="1983">
          <cell r="C1983" t="str">
            <v>EXPENDITURE</v>
          </cell>
          <cell r="H1983">
            <v>1100</v>
          </cell>
          <cell r="I1983">
            <v>400</v>
          </cell>
          <cell r="M1983">
            <v>0</v>
          </cell>
        </row>
        <row r="1984">
          <cell r="C1984" t="str">
            <v>EXPENDITURE</v>
          </cell>
          <cell r="H1984">
            <v>1100</v>
          </cell>
          <cell r="I1984">
            <v>400</v>
          </cell>
          <cell r="M1984">
            <v>0</v>
          </cell>
        </row>
        <row r="1985">
          <cell r="C1985" t="str">
            <v>EXPENDITURE</v>
          </cell>
          <cell r="H1985">
            <v>1100</v>
          </cell>
          <cell r="I1985">
            <v>400</v>
          </cell>
          <cell r="M1985">
            <v>0</v>
          </cell>
        </row>
        <row r="1986">
          <cell r="C1986" t="str">
            <v>EXPENDITURE</v>
          </cell>
          <cell r="H1986">
            <v>1100</v>
          </cell>
          <cell r="I1986">
            <v>400</v>
          </cell>
          <cell r="M1986">
            <v>0</v>
          </cell>
        </row>
        <row r="1987">
          <cell r="C1987" t="str">
            <v>EXPENDITURE</v>
          </cell>
          <cell r="H1987">
            <v>1100</v>
          </cell>
          <cell r="I1987">
            <v>400</v>
          </cell>
          <cell r="M1987">
            <v>0</v>
          </cell>
        </row>
        <row r="1988">
          <cell r="C1988" t="str">
            <v>EXPENDITURE</v>
          </cell>
          <cell r="H1988">
            <v>1100</v>
          </cell>
          <cell r="I1988">
            <v>400</v>
          </cell>
          <cell r="M1988">
            <v>0</v>
          </cell>
        </row>
        <row r="1989">
          <cell r="C1989" t="str">
            <v>EXPENDITURE</v>
          </cell>
          <cell r="H1989">
            <v>1100</v>
          </cell>
          <cell r="I1989">
            <v>400</v>
          </cell>
          <cell r="M1989">
            <v>0</v>
          </cell>
        </row>
        <row r="1990">
          <cell r="C1990" t="str">
            <v>EXPENDITURE</v>
          </cell>
          <cell r="H1990">
            <v>1100</v>
          </cell>
          <cell r="I1990">
            <v>400</v>
          </cell>
          <cell r="M1990">
            <v>0</v>
          </cell>
        </row>
        <row r="1991">
          <cell r="C1991" t="str">
            <v>EXPENDITURE</v>
          </cell>
          <cell r="H1991">
            <v>1100</v>
          </cell>
          <cell r="I1991">
            <v>400</v>
          </cell>
          <cell r="M1991">
            <v>0</v>
          </cell>
        </row>
        <row r="1992">
          <cell r="C1992" t="str">
            <v>EXPENDITURE</v>
          </cell>
          <cell r="H1992">
            <v>1100</v>
          </cell>
          <cell r="I1992">
            <v>400</v>
          </cell>
          <cell r="M1992">
            <v>0</v>
          </cell>
        </row>
        <row r="1993">
          <cell r="C1993" t="str">
            <v>EXPENDITURE</v>
          </cell>
          <cell r="H1993">
            <v>1100</v>
          </cell>
          <cell r="I1993">
            <v>400</v>
          </cell>
          <cell r="M1993">
            <v>0</v>
          </cell>
        </row>
        <row r="1994">
          <cell r="C1994" t="str">
            <v>EXPENDITURE</v>
          </cell>
          <cell r="H1994">
            <v>1100</v>
          </cell>
          <cell r="I1994">
            <v>400</v>
          </cell>
          <cell r="M1994">
            <v>0</v>
          </cell>
        </row>
        <row r="1995">
          <cell r="C1995" t="str">
            <v>EXPENDITURE</v>
          </cell>
          <cell r="H1995">
            <v>1100</v>
          </cell>
          <cell r="I1995">
            <v>400</v>
          </cell>
          <cell r="M1995">
            <v>0</v>
          </cell>
        </row>
        <row r="1996">
          <cell r="C1996" t="str">
            <v>EXPENDITURE</v>
          </cell>
          <cell r="H1996">
            <v>1100</v>
          </cell>
          <cell r="I1996">
            <v>400</v>
          </cell>
          <cell r="M1996">
            <v>0</v>
          </cell>
        </row>
        <row r="1997">
          <cell r="C1997" t="str">
            <v>EXPENDITURE</v>
          </cell>
          <cell r="H1997">
            <v>1100</v>
          </cell>
          <cell r="I1997">
            <v>400</v>
          </cell>
          <cell r="M1997">
            <v>0</v>
          </cell>
        </row>
        <row r="1998">
          <cell r="C1998" t="str">
            <v>EXPENDITURE</v>
          </cell>
          <cell r="H1998">
            <v>1100</v>
          </cell>
          <cell r="I1998">
            <v>400</v>
          </cell>
          <cell r="M1998">
            <v>0</v>
          </cell>
        </row>
        <row r="1999">
          <cell r="C1999" t="str">
            <v>EXPENDITURE</v>
          </cell>
          <cell r="H1999">
            <v>1100</v>
          </cell>
          <cell r="I1999">
            <v>400</v>
          </cell>
          <cell r="M1999">
            <v>0</v>
          </cell>
        </row>
        <row r="2000">
          <cell r="C2000" t="str">
            <v>EXPENDITURE</v>
          </cell>
          <cell r="H2000">
            <v>1100</v>
          </cell>
          <cell r="I2000">
            <v>400</v>
          </cell>
          <cell r="M2000">
            <v>0</v>
          </cell>
        </row>
        <row r="2001">
          <cell r="C2001" t="str">
            <v>EXPENDITURE</v>
          </cell>
          <cell r="H2001">
            <v>1100</v>
          </cell>
          <cell r="I2001">
            <v>400</v>
          </cell>
          <cell r="M2001">
            <v>0</v>
          </cell>
        </row>
        <row r="2002">
          <cell r="C2002" t="str">
            <v>EXPENDITURE</v>
          </cell>
          <cell r="H2002">
            <v>1100</v>
          </cell>
          <cell r="I2002">
            <v>400</v>
          </cell>
          <cell r="M2002">
            <v>0</v>
          </cell>
        </row>
        <row r="2003">
          <cell r="C2003" t="str">
            <v>EXPENDITURE</v>
          </cell>
          <cell r="H2003">
            <v>1100</v>
          </cell>
          <cell r="I2003">
            <v>400</v>
          </cell>
          <cell r="M2003">
            <v>0</v>
          </cell>
        </row>
        <row r="2004">
          <cell r="C2004" t="str">
            <v>EXPENDITURE</v>
          </cell>
          <cell r="H2004">
            <v>1100</v>
          </cell>
          <cell r="I2004">
            <v>400</v>
          </cell>
          <cell r="M2004">
            <v>0</v>
          </cell>
        </row>
        <row r="2005">
          <cell r="C2005" t="str">
            <v>EXPENDITURE</v>
          </cell>
          <cell r="H2005">
            <v>1100</v>
          </cell>
          <cell r="I2005">
            <v>400</v>
          </cell>
          <cell r="M2005">
            <v>2018</v>
          </cell>
        </row>
        <row r="2006">
          <cell r="C2006" t="str">
            <v>EXPENDITURE</v>
          </cell>
          <cell r="H2006">
            <v>1100</v>
          </cell>
          <cell r="I2006">
            <v>400</v>
          </cell>
          <cell r="M2006">
            <v>1101</v>
          </cell>
        </row>
        <row r="2007">
          <cell r="C2007" t="str">
            <v>EXPENDITURE</v>
          </cell>
          <cell r="H2007">
            <v>1100</v>
          </cell>
          <cell r="I2007">
            <v>400</v>
          </cell>
          <cell r="M2007">
            <v>0</v>
          </cell>
        </row>
        <row r="2008">
          <cell r="C2008" t="str">
            <v>EXPENDITURE</v>
          </cell>
          <cell r="H2008">
            <v>1100</v>
          </cell>
          <cell r="I2008">
            <v>400</v>
          </cell>
          <cell r="M2008">
            <v>0</v>
          </cell>
        </row>
        <row r="2009">
          <cell r="C2009" t="str">
            <v>EXPENDITURE</v>
          </cell>
          <cell r="H2009">
            <v>1100</v>
          </cell>
          <cell r="I2009">
            <v>400</v>
          </cell>
          <cell r="M2009">
            <v>0</v>
          </cell>
        </row>
        <row r="2010">
          <cell r="C2010" t="str">
            <v>EXPENDITURE</v>
          </cell>
          <cell r="H2010">
            <v>1100</v>
          </cell>
          <cell r="I2010">
            <v>400</v>
          </cell>
          <cell r="M2010">
            <v>0</v>
          </cell>
        </row>
        <row r="2011">
          <cell r="C2011" t="str">
            <v>EXPENDITURE</v>
          </cell>
          <cell r="H2011">
            <v>1100</v>
          </cell>
          <cell r="I2011">
            <v>400</v>
          </cell>
          <cell r="M2011">
            <v>6944</v>
          </cell>
        </row>
        <row r="2012">
          <cell r="C2012" t="str">
            <v>EXPENDITURE</v>
          </cell>
          <cell r="H2012">
            <v>1100</v>
          </cell>
          <cell r="I2012">
            <v>400</v>
          </cell>
          <cell r="M2012">
            <v>0</v>
          </cell>
        </row>
        <row r="2013">
          <cell r="C2013" t="str">
            <v>EXPENDITURE</v>
          </cell>
          <cell r="H2013">
            <v>1100</v>
          </cell>
          <cell r="I2013">
            <v>400</v>
          </cell>
          <cell r="M2013">
            <v>0</v>
          </cell>
        </row>
        <row r="2014">
          <cell r="C2014" t="str">
            <v>EXPENDITURE</v>
          </cell>
          <cell r="H2014">
            <v>1100</v>
          </cell>
          <cell r="I2014">
            <v>400</v>
          </cell>
          <cell r="M2014">
            <v>0</v>
          </cell>
        </row>
        <row r="2015">
          <cell r="C2015" t="str">
            <v>EXPENDITURE</v>
          </cell>
          <cell r="H2015">
            <v>1100</v>
          </cell>
          <cell r="I2015">
            <v>400</v>
          </cell>
          <cell r="M2015">
            <v>0</v>
          </cell>
        </row>
        <row r="2016">
          <cell r="C2016" t="str">
            <v>EXPENDITURE</v>
          </cell>
          <cell r="H2016">
            <v>1100</v>
          </cell>
          <cell r="I2016">
            <v>400</v>
          </cell>
          <cell r="M2016">
            <v>0</v>
          </cell>
        </row>
        <row r="2017">
          <cell r="C2017" t="str">
            <v>EXPENDITURE</v>
          </cell>
          <cell r="H2017">
            <v>1100</v>
          </cell>
          <cell r="I2017">
            <v>400</v>
          </cell>
          <cell r="M2017">
            <v>0</v>
          </cell>
        </row>
        <row r="2018">
          <cell r="C2018" t="str">
            <v>EXPENDITURE</v>
          </cell>
          <cell r="H2018">
            <v>1100</v>
          </cell>
          <cell r="I2018">
            <v>400</v>
          </cell>
          <cell r="M2018">
            <v>0</v>
          </cell>
        </row>
        <row r="2019">
          <cell r="C2019" t="str">
            <v>EXPENDITURE</v>
          </cell>
          <cell r="H2019">
            <v>1100</v>
          </cell>
          <cell r="I2019" t="str">
            <v>400</v>
          </cell>
          <cell r="M2019">
            <v>-4428</v>
          </cell>
        </row>
        <row r="2020">
          <cell r="C2020" t="str">
            <v>EXPENDITURE</v>
          </cell>
          <cell r="H2020">
            <v>1100</v>
          </cell>
          <cell r="I2020" t="str">
            <v>400</v>
          </cell>
          <cell r="M2020">
            <v>4680</v>
          </cell>
        </row>
        <row r="2021">
          <cell r="C2021" t="str">
            <v>EXPENDITURE</v>
          </cell>
          <cell r="H2021">
            <v>1100</v>
          </cell>
          <cell r="I2021">
            <v>400</v>
          </cell>
          <cell r="M2021">
            <v>0</v>
          </cell>
        </row>
        <row r="2022">
          <cell r="C2022" t="str">
            <v>EXPENDITURE</v>
          </cell>
          <cell r="H2022">
            <v>1100</v>
          </cell>
          <cell r="I2022">
            <v>400</v>
          </cell>
          <cell r="M2022">
            <v>1854</v>
          </cell>
        </row>
        <row r="2023">
          <cell r="C2023" t="str">
            <v>EXPENDITURE</v>
          </cell>
          <cell r="H2023">
            <v>1100</v>
          </cell>
          <cell r="I2023">
            <v>400</v>
          </cell>
          <cell r="M2023">
            <v>1006</v>
          </cell>
        </row>
        <row r="2024">
          <cell r="C2024" t="str">
            <v>EXPENDITURE</v>
          </cell>
          <cell r="H2024">
            <v>1100</v>
          </cell>
          <cell r="I2024">
            <v>400</v>
          </cell>
          <cell r="M2024">
            <v>582</v>
          </cell>
        </row>
        <row r="2025">
          <cell r="C2025" t="str">
            <v>EXPENDITURE</v>
          </cell>
          <cell r="H2025">
            <v>1100</v>
          </cell>
          <cell r="I2025">
            <v>400</v>
          </cell>
          <cell r="M2025">
            <v>515</v>
          </cell>
        </row>
        <row r="2026">
          <cell r="C2026" t="str">
            <v>EXPENDITURE</v>
          </cell>
          <cell r="H2026">
            <v>1100</v>
          </cell>
          <cell r="I2026">
            <v>400</v>
          </cell>
          <cell r="M2026">
            <v>3044</v>
          </cell>
        </row>
        <row r="2027">
          <cell r="C2027" t="str">
            <v>EXPENDITURE</v>
          </cell>
          <cell r="H2027">
            <v>1100</v>
          </cell>
          <cell r="I2027">
            <v>400</v>
          </cell>
          <cell r="M2027">
            <v>3512</v>
          </cell>
        </row>
        <row r="2028">
          <cell r="C2028" t="str">
            <v>EXPENDITURE</v>
          </cell>
          <cell r="H2028">
            <v>1100</v>
          </cell>
          <cell r="I2028">
            <v>400</v>
          </cell>
          <cell r="M2028">
            <v>192</v>
          </cell>
        </row>
        <row r="2029">
          <cell r="C2029" t="str">
            <v>EXPENDITURE</v>
          </cell>
          <cell r="H2029">
            <v>1100</v>
          </cell>
          <cell r="I2029">
            <v>400</v>
          </cell>
          <cell r="M2029">
            <v>763</v>
          </cell>
        </row>
        <row r="2030">
          <cell r="C2030" t="str">
            <v>EXPENDITURE</v>
          </cell>
          <cell r="H2030">
            <v>1100</v>
          </cell>
          <cell r="I2030">
            <v>400</v>
          </cell>
          <cell r="M2030">
            <v>2269</v>
          </cell>
        </row>
        <row r="2031">
          <cell r="C2031" t="str">
            <v>EXPENDITURE</v>
          </cell>
          <cell r="H2031">
            <v>1100</v>
          </cell>
          <cell r="I2031">
            <v>400</v>
          </cell>
          <cell r="M2031">
            <v>841</v>
          </cell>
        </row>
        <row r="2032">
          <cell r="C2032" t="str">
            <v>EXPENDITURE</v>
          </cell>
          <cell r="H2032">
            <v>1100</v>
          </cell>
          <cell r="I2032">
            <v>400</v>
          </cell>
          <cell r="M2032">
            <v>685</v>
          </cell>
        </row>
        <row r="2033">
          <cell r="C2033" t="str">
            <v>EXPENDITURE</v>
          </cell>
          <cell r="H2033">
            <v>1100</v>
          </cell>
          <cell r="I2033" t="str">
            <v>400</v>
          </cell>
          <cell r="M2033">
            <v>1238</v>
          </cell>
        </row>
        <row r="2034">
          <cell r="C2034" t="str">
            <v>EXPENDITURE</v>
          </cell>
          <cell r="H2034">
            <v>1100</v>
          </cell>
          <cell r="I2034">
            <v>400</v>
          </cell>
          <cell r="M2034">
            <v>5245</v>
          </cell>
        </row>
        <row r="2035">
          <cell r="C2035" t="str">
            <v>EXPENDITURE</v>
          </cell>
          <cell r="H2035">
            <v>1100</v>
          </cell>
          <cell r="I2035">
            <v>400</v>
          </cell>
          <cell r="M2035">
            <v>3257</v>
          </cell>
        </row>
        <row r="2036">
          <cell r="C2036" t="str">
            <v>EXPENDITURE</v>
          </cell>
          <cell r="H2036">
            <v>1100</v>
          </cell>
          <cell r="I2036">
            <v>400</v>
          </cell>
          <cell r="M2036">
            <v>4455</v>
          </cell>
        </row>
        <row r="2037">
          <cell r="C2037" t="str">
            <v>EXPENDITURE</v>
          </cell>
          <cell r="H2037">
            <v>1100</v>
          </cell>
          <cell r="I2037">
            <v>400</v>
          </cell>
          <cell r="M2037">
            <v>2872</v>
          </cell>
        </row>
        <row r="2038">
          <cell r="C2038" t="str">
            <v>EXPENDITURE</v>
          </cell>
          <cell r="H2038">
            <v>1100</v>
          </cell>
          <cell r="I2038">
            <v>400</v>
          </cell>
          <cell r="M2038">
            <v>0</v>
          </cell>
        </row>
        <row r="2039">
          <cell r="C2039" t="str">
            <v>EXPENDITURE</v>
          </cell>
          <cell r="H2039">
            <v>1100</v>
          </cell>
          <cell r="I2039">
            <v>400</v>
          </cell>
          <cell r="M2039">
            <v>2364</v>
          </cell>
        </row>
        <row r="2040">
          <cell r="C2040" t="str">
            <v>EXPENDITURE</v>
          </cell>
          <cell r="H2040">
            <v>1100</v>
          </cell>
          <cell r="I2040">
            <v>400</v>
          </cell>
          <cell r="M2040">
            <v>5057</v>
          </cell>
        </row>
        <row r="2041">
          <cell r="C2041" t="str">
            <v>EXPENDITURE</v>
          </cell>
          <cell r="H2041">
            <v>1100</v>
          </cell>
          <cell r="I2041">
            <v>400</v>
          </cell>
          <cell r="M2041">
            <v>0</v>
          </cell>
        </row>
        <row r="2042">
          <cell r="C2042" t="str">
            <v>EXPENDITURE</v>
          </cell>
          <cell r="H2042">
            <v>1100</v>
          </cell>
          <cell r="I2042">
            <v>400</v>
          </cell>
          <cell r="M2042">
            <v>3454</v>
          </cell>
        </row>
        <row r="2043">
          <cell r="C2043" t="str">
            <v>EXPENDITURE</v>
          </cell>
          <cell r="H2043">
            <v>1100</v>
          </cell>
          <cell r="I2043">
            <v>400</v>
          </cell>
          <cell r="M2043">
            <v>3713</v>
          </cell>
        </row>
        <row r="2044">
          <cell r="C2044" t="str">
            <v>EXPENDITURE</v>
          </cell>
          <cell r="H2044">
            <v>1100</v>
          </cell>
          <cell r="I2044">
            <v>400</v>
          </cell>
          <cell r="M2044">
            <v>5177</v>
          </cell>
        </row>
        <row r="2045">
          <cell r="C2045" t="str">
            <v>EXPENDITURE</v>
          </cell>
          <cell r="H2045">
            <v>1100</v>
          </cell>
          <cell r="I2045">
            <v>400</v>
          </cell>
          <cell r="M2045">
            <v>2970</v>
          </cell>
        </row>
        <row r="2046">
          <cell r="C2046" t="str">
            <v>EXPENDITURE</v>
          </cell>
          <cell r="H2046">
            <v>1100</v>
          </cell>
          <cell r="I2046">
            <v>400</v>
          </cell>
          <cell r="M2046">
            <v>4565</v>
          </cell>
        </row>
        <row r="2047">
          <cell r="C2047" t="str">
            <v>EXPENDITURE</v>
          </cell>
          <cell r="H2047">
            <v>1100</v>
          </cell>
          <cell r="I2047">
            <v>400</v>
          </cell>
          <cell r="M2047">
            <v>6511</v>
          </cell>
        </row>
        <row r="2048">
          <cell r="C2048" t="str">
            <v>EXPENDITURE</v>
          </cell>
          <cell r="H2048">
            <v>1100</v>
          </cell>
          <cell r="I2048">
            <v>400</v>
          </cell>
          <cell r="M2048">
            <v>7631</v>
          </cell>
        </row>
        <row r="2049">
          <cell r="C2049" t="str">
            <v>EXPENDITURE</v>
          </cell>
          <cell r="H2049">
            <v>1100</v>
          </cell>
          <cell r="I2049">
            <v>400</v>
          </cell>
          <cell r="M2049">
            <v>2475</v>
          </cell>
        </row>
        <row r="2050">
          <cell r="C2050" t="str">
            <v>EXPENDITURE</v>
          </cell>
          <cell r="H2050">
            <v>1100</v>
          </cell>
          <cell r="I2050">
            <v>400</v>
          </cell>
          <cell r="M2050">
            <v>4158</v>
          </cell>
        </row>
        <row r="2051">
          <cell r="C2051" t="str">
            <v>EXPENDITURE</v>
          </cell>
          <cell r="H2051">
            <v>1100</v>
          </cell>
          <cell r="I2051">
            <v>400</v>
          </cell>
          <cell r="M2051">
            <v>5184</v>
          </cell>
        </row>
        <row r="2052">
          <cell r="C2052" t="str">
            <v>EXPENDITURE</v>
          </cell>
          <cell r="H2052">
            <v>1100</v>
          </cell>
          <cell r="I2052">
            <v>400</v>
          </cell>
          <cell r="M2052">
            <v>1238</v>
          </cell>
        </row>
        <row r="2053">
          <cell r="C2053" t="str">
            <v>EXPENDITURE</v>
          </cell>
          <cell r="H2053">
            <v>1100</v>
          </cell>
          <cell r="I2053">
            <v>400</v>
          </cell>
          <cell r="M2053">
            <v>2494</v>
          </cell>
        </row>
        <row r="2054">
          <cell r="C2054" t="str">
            <v>EXPENDITURE</v>
          </cell>
          <cell r="H2054">
            <v>1100</v>
          </cell>
          <cell r="I2054">
            <v>400</v>
          </cell>
          <cell r="M2054">
            <v>5982</v>
          </cell>
        </row>
        <row r="2055">
          <cell r="C2055" t="str">
            <v>EXPENDITURE</v>
          </cell>
          <cell r="H2055">
            <v>1100</v>
          </cell>
          <cell r="I2055">
            <v>400</v>
          </cell>
          <cell r="M2055">
            <v>1341</v>
          </cell>
        </row>
        <row r="2056">
          <cell r="C2056" t="str">
            <v>EXPENDITURE</v>
          </cell>
          <cell r="H2056">
            <v>1100</v>
          </cell>
          <cell r="I2056">
            <v>400</v>
          </cell>
          <cell r="M2056">
            <v>2741</v>
          </cell>
        </row>
        <row r="2057">
          <cell r="C2057" t="str">
            <v>EXPENDITURE</v>
          </cell>
          <cell r="H2057">
            <v>1100</v>
          </cell>
          <cell r="I2057">
            <v>400</v>
          </cell>
          <cell r="M2057">
            <v>3159</v>
          </cell>
        </row>
        <row r="2058">
          <cell r="C2058" t="str">
            <v>EXPENDITURE</v>
          </cell>
          <cell r="H2058">
            <v>1100</v>
          </cell>
          <cell r="I2058">
            <v>400</v>
          </cell>
          <cell r="M2058">
            <v>2549</v>
          </cell>
        </row>
        <row r="2059">
          <cell r="C2059" t="str">
            <v>EXPENDITURE</v>
          </cell>
          <cell r="H2059">
            <v>1100</v>
          </cell>
          <cell r="I2059" t="str">
            <v>400</v>
          </cell>
          <cell r="M2059">
            <v>743</v>
          </cell>
        </row>
        <row r="2060">
          <cell r="C2060" t="str">
            <v>EXPENDITURE</v>
          </cell>
          <cell r="H2060">
            <v>1100</v>
          </cell>
          <cell r="I2060" t="str">
            <v>400</v>
          </cell>
          <cell r="M2060">
            <v>619</v>
          </cell>
        </row>
        <row r="2061">
          <cell r="C2061" t="str">
            <v>EXPENDITURE</v>
          </cell>
          <cell r="H2061">
            <v>1100</v>
          </cell>
          <cell r="I2061">
            <v>400</v>
          </cell>
          <cell r="M2061">
            <v>2421946</v>
          </cell>
        </row>
        <row r="2062">
          <cell r="C2062" t="str">
            <v>EXPENDITURE</v>
          </cell>
          <cell r="H2062">
            <v>1100</v>
          </cell>
          <cell r="I2062">
            <v>400</v>
          </cell>
          <cell r="M2062">
            <v>2909</v>
          </cell>
        </row>
        <row r="2063">
          <cell r="C2063" t="str">
            <v>EXPENDITURE</v>
          </cell>
          <cell r="H2063">
            <v>1100</v>
          </cell>
          <cell r="I2063">
            <v>400</v>
          </cell>
          <cell r="M2063">
            <v>0</v>
          </cell>
        </row>
        <row r="2064">
          <cell r="C2064" t="str">
            <v>EXPENDITURE</v>
          </cell>
          <cell r="H2064">
            <v>1100</v>
          </cell>
          <cell r="I2064">
            <v>400</v>
          </cell>
          <cell r="M2064">
            <v>0</v>
          </cell>
        </row>
        <row r="2065">
          <cell r="C2065" t="str">
            <v>EXPENDITURE</v>
          </cell>
          <cell r="H2065">
            <v>1100</v>
          </cell>
          <cell r="I2065">
            <v>400</v>
          </cell>
          <cell r="M2065">
            <v>2102</v>
          </cell>
        </row>
        <row r="2066">
          <cell r="C2066" t="str">
            <v>EXPENDITURE</v>
          </cell>
          <cell r="H2066">
            <v>1100</v>
          </cell>
          <cell r="I2066">
            <v>400</v>
          </cell>
          <cell r="M2066">
            <v>0</v>
          </cell>
        </row>
        <row r="2067">
          <cell r="C2067" t="str">
            <v>EXPENDITURE</v>
          </cell>
          <cell r="H2067">
            <v>1100</v>
          </cell>
          <cell r="I2067">
            <v>400</v>
          </cell>
          <cell r="M2067">
            <v>0</v>
          </cell>
        </row>
        <row r="2068">
          <cell r="C2068" t="str">
            <v>EXPENDITURE</v>
          </cell>
          <cell r="H2068">
            <v>1100</v>
          </cell>
          <cell r="I2068">
            <v>500</v>
          </cell>
          <cell r="M2068">
            <v>0</v>
          </cell>
        </row>
        <row r="2069">
          <cell r="C2069" t="str">
            <v>EXPENDITURE</v>
          </cell>
          <cell r="H2069">
            <v>1100</v>
          </cell>
          <cell r="I2069">
            <v>500</v>
          </cell>
          <cell r="M2069">
            <v>0</v>
          </cell>
        </row>
        <row r="2070">
          <cell r="C2070" t="str">
            <v>EXPENDITURE</v>
          </cell>
          <cell r="H2070">
            <v>1100</v>
          </cell>
          <cell r="I2070">
            <v>500</v>
          </cell>
          <cell r="M2070">
            <v>0</v>
          </cell>
        </row>
        <row r="2071">
          <cell r="C2071" t="str">
            <v>EXPENDITURE</v>
          </cell>
          <cell r="H2071">
            <v>1100</v>
          </cell>
          <cell r="I2071">
            <v>500</v>
          </cell>
          <cell r="M2071">
            <v>0</v>
          </cell>
        </row>
        <row r="2072">
          <cell r="C2072" t="str">
            <v>EXPENDITURE</v>
          </cell>
          <cell r="H2072">
            <v>1100</v>
          </cell>
          <cell r="I2072">
            <v>500</v>
          </cell>
          <cell r="M2072">
            <v>0</v>
          </cell>
        </row>
        <row r="2073">
          <cell r="C2073" t="str">
            <v>EXPENDITURE</v>
          </cell>
          <cell r="H2073">
            <v>1100</v>
          </cell>
          <cell r="I2073">
            <v>500</v>
          </cell>
          <cell r="M2073">
            <v>1455550</v>
          </cell>
        </row>
        <row r="2074">
          <cell r="C2074" t="str">
            <v>EXPENDITURE</v>
          </cell>
          <cell r="H2074">
            <v>1100</v>
          </cell>
          <cell r="I2074">
            <v>500</v>
          </cell>
          <cell r="M2074">
            <v>0</v>
          </cell>
        </row>
        <row r="2075">
          <cell r="C2075" t="str">
            <v>EXPENDITURE</v>
          </cell>
          <cell r="H2075">
            <v>1100</v>
          </cell>
          <cell r="I2075">
            <v>500</v>
          </cell>
          <cell r="M2075">
            <v>0</v>
          </cell>
        </row>
        <row r="2076">
          <cell r="C2076" t="str">
            <v>EXPENDITURE</v>
          </cell>
          <cell r="H2076">
            <v>1100</v>
          </cell>
          <cell r="I2076">
            <v>500</v>
          </cell>
          <cell r="M2076">
            <v>0</v>
          </cell>
        </row>
        <row r="2077">
          <cell r="C2077" t="str">
            <v>EXPENDITURE</v>
          </cell>
          <cell r="H2077">
            <v>1100</v>
          </cell>
          <cell r="I2077">
            <v>500</v>
          </cell>
          <cell r="M2077">
            <v>0</v>
          </cell>
        </row>
        <row r="2078">
          <cell r="C2078" t="str">
            <v>EXPENDITURE</v>
          </cell>
          <cell r="H2078">
            <v>1100</v>
          </cell>
          <cell r="I2078">
            <v>500</v>
          </cell>
          <cell r="M2078">
            <v>500</v>
          </cell>
        </row>
        <row r="2079">
          <cell r="C2079" t="str">
            <v>EXPENDITURE</v>
          </cell>
          <cell r="H2079">
            <v>1100</v>
          </cell>
          <cell r="I2079">
            <v>500</v>
          </cell>
          <cell r="M2079">
            <v>0</v>
          </cell>
        </row>
        <row r="2080">
          <cell r="C2080" t="str">
            <v>EXPENDITURE</v>
          </cell>
          <cell r="H2080">
            <v>1100</v>
          </cell>
          <cell r="I2080">
            <v>500</v>
          </cell>
          <cell r="M2080">
            <v>0</v>
          </cell>
        </row>
        <row r="2081">
          <cell r="C2081" t="str">
            <v>EXPENDITURE</v>
          </cell>
          <cell r="H2081">
            <v>1100</v>
          </cell>
          <cell r="I2081">
            <v>500</v>
          </cell>
          <cell r="M2081">
            <v>0</v>
          </cell>
        </row>
        <row r="2082">
          <cell r="C2082" t="str">
            <v>EXPENDITURE</v>
          </cell>
          <cell r="H2082">
            <v>1100</v>
          </cell>
          <cell r="I2082">
            <v>500</v>
          </cell>
          <cell r="M2082">
            <v>0</v>
          </cell>
        </row>
        <row r="2083">
          <cell r="C2083" t="str">
            <v>EXPENDITURE</v>
          </cell>
          <cell r="H2083">
            <v>1100</v>
          </cell>
          <cell r="I2083">
            <v>500</v>
          </cell>
          <cell r="M2083">
            <v>0</v>
          </cell>
        </row>
        <row r="2084">
          <cell r="C2084" t="str">
            <v>EXPENDITURE</v>
          </cell>
          <cell r="H2084">
            <v>1100</v>
          </cell>
          <cell r="I2084">
            <v>500</v>
          </cell>
          <cell r="M2084">
            <v>900</v>
          </cell>
        </row>
        <row r="2085">
          <cell r="C2085" t="str">
            <v>EXPENDITURE</v>
          </cell>
          <cell r="H2085">
            <v>1100</v>
          </cell>
          <cell r="I2085">
            <v>500</v>
          </cell>
          <cell r="M2085">
            <v>0</v>
          </cell>
        </row>
        <row r="2086">
          <cell r="C2086" t="str">
            <v>EXPENDITURE</v>
          </cell>
          <cell r="H2086">
            <v>1100</v>
          </cell>
          <cell r="I2086">
            <v>500</v>
          </cell>
          <cell r="M2086">
            <v>0</v>
          </cell>
        </row>
        <row r="2087">
          <cell r="C2087" t="str">
            <v>EXPENDITURE</v>
          </cell>
          <cell r="H2087">
            <v>1100</v>
          </cell>
          <cell r="I2087">
            <v>500</v>
          </cell>
          <cell r="M2087">
            <v>0</v>
          </cell>
        </row>
        <row r="2088">
          <cell r="C2088" t="str">
            <v>EXPENDITURE</v>
          </cell>
          <cell r="H2088">
            <v>1100</v>
          </cell>
          <cell r="I2088">
            <v>500</v>
          </cell>
          <cell r="M2088">
            <v>0</v>
          </cell>
        </row>
        <row r="2089">
          <cell r="C2089" t="str">
            <v>EXPENDITURE</v>
          </cell>
          <cell r="H2089">
            <v>1100</v>
          </cell>
          <cell r="I2089">
            <v>500</v>
          </cell>
          <cell r="M2089">
            <v>0</v>
          </cell>
        </row>
        <row r="2090">
          <cell r="C2090" t="str">
            <v>EXPENDITURE</v>
          </cell>
          <cell r="H2090">
            <v>1100</v>
          </cell>
          <cell r="I2090">
            <v>500</v>
          </cell>
          <cell r="M2090">
            <v>0</v>
          </cell>
        </row>
        <row r="2091">
          <cell r="C2091" t="str">
            <v>EXPENDITURE</v>
          </cell>
          <cell r="H2091">
            <v>1100</v>
          </cell>
          <cell r="I2091">
            <v>500</v>
          </cell>
          <cell r="M2091">
            <v>0</v>
          </cell>
        </row>
        <row r="2092">
          <cell r="C2092" t="str">
            <v>EXPENDITURE</v>
          </cell>
          <cell r="H2092">
            <v>1100</v>
          </cell>
          <cell r="I2092">
            <v>500</v>
          </cell>
          <cell r="M2092">
            <v>0</v>
          </cell>
        </row>
        <row r="2093">
          <cell r="C2093" t="str">
            <v>EXPENDITURE</v>
          </cell>
          <cell r="H2093">
            <v>1100</v>
          </cell>
          <cell r="I2093">
            <v>500</v>
          </cell>
          <cell r="M2093">
            <v>0</v>
          </cell>
        </row>
        <row r="2094">
          <cell r="C2094" t="str">
            <v>EXPENDITURE</v>
          </cell>
          <cell r="H2094">
            <v>1100</v>
          </cell>
          <cell r="I2094">
            <v>500</v>
          </cell>
          <cell r="M2094">
            <v>0</v>
          </cell>
        </row>
        <row r="2095">
          <cell r="C2095" t="str">
            <v>EXPENDITURE</v>
          </cell>
          <cell r="H2095">
            <v>1100</v>
          </cell>
          <cell r="I2095">
            <v>500</v>
          </cell>
          <cell r="M2095">
            <v>0</v>
          </cell>
        </row>
        <row r="2096">
          <cell r="C2096" t="str">
            <v>EXPENDITURE</v>
          </cell>
          <cell r="H2096">
            <v>1100</v>
          </cell>
          <cell r="I2096">
            <v>500</v>
          </cell>
          <cell r="M2096">
            <v>48903</v>
          </cell>
        </row>
        <row r="2097">
          <cell r="C2097" t="str">
            <v>EXPENDITURE</v>
          </cell>
          <cell r="H2097">
            <v>1100</v>
          </cell>
          <cell r="I2097">
            <v>500</v>
          </cell>
          <cell r="M2097">
            <v>4529</v>
          </cell>
        </row>
        <row r="2098">
          <cell r="C2098" t="str">
            <v>EXPENDITURE</v>
          </cell>
          <cell r="H2098">
            <v>1100</v>
          </cell>
          <cell r="I2098">
            <v>500</v>
          </cell>
          <cell r="M2098">
            <v>50358</v>
          </cell>
        </row>
        <row r="2099">
          <cell r="C2099" t="str">
            <v>ASSET</v>
          </cell>
          <cell r="H2099">
            <v>180</v>
          </cell>
          <cell r="I2099">
            <v>10</v>
          </cell>
          <cell r="M2099">
            <v>1450911</v>
          </cell>
        </row>
        <row r="2100">
          <cell r="C2100" t="str">
            <v>EXPENDITURE</v>
          </cell>
          <cell r="H2100">
            <v>1100</v>
          </cell>
          <cell r="I2100">
            <v>100</v>
          </cell>
          <cell r="M2100">
            <v>1678534</v>
          </cell>
        </row>
        <row r="2101">
          <cell r="C2101" t="str">
            <v>EXPENDITURE</v>
          </cell>
          <cell r="H2101">
            <v>1100</v>
          </cell>
          <cell r="I2101">
            <v>100</v>
          </cell>
          <cell r="M2101">
            <v>1996873</v>
          </cell>
        </row>
        <row r="2102">
          <cell r="C2102" t="str">
            <v>EXPENDITURE</v>
          </cell>
          <cell r="H2102">
            <v>1100</v>
          </cell>
          <cell r="I2102">
            <v>100</v>
          </cell>
          <cell r="M2102">
            <v>2641977</v>
          </cell>
        </row>
        <row r="2103">
          <cell r="C2103" t="str">
            <v>EXPENDITURE</v>
          </cell>
          <cell r="H2103">
            <v>1100</v>
          </cell>
          <cell r="I2103">
            <v>100</v>
          </cell>
          <cell r="M2103">
            <v>1742898</v>
          </cell>
        </row>
        <row r="2104">
          <cell r="C2104" t="str">
            <v>EXPENDITURE</v>
          </cell>
          <cell r="H2104">
            <v>1100</v>
          </cell>
          <cell r="I2104">
            <v>100</v>
          </cell>
          <cell r="M2104">
            <v>1799466</v>
          </cell>
        </row>
        <row r="2105">
          <cell r="C2105" t="str">
            <v>EXPENDITURE</v>
          </cell>
          <cell r="H2105">
            <v>1100</v>
          </cell>
          <cell r="I2105">
            <v>100</v>
          </cell>
          <cell r="M2105">
            <v>1931533</v>
          </cell>
        </row>
        <row r="2106">
          <cell r="C2106" t="str">
            <v>EXPENDITURE</v>
          </cell>
          <cell r="H2106">
            <v>1100</v>
          </cell>
          <cell r="I2106">
            <v>100</v>
          </cell>
          <cell r="M2106">
            <v>2195643</v>
          </cell>
        </row>
        <row r="2107">
          <cell r="C2107" t="str">
            <v>EXPENDITURE</v>
          </cell>
          <cell r="H2107">
            <v>1100</v>
          </cell>
          <cell r="I2107">
            <v>100</v>
          </cell>
          <cell r="M2107">
            <v>3529599</v>
          </cell>
        </row>
        <row r="2108">
          <cell r="C2108" t="str">
            <v>EXPENDITURE</v>
          </cell>
          <cell r="H2108">
            <v>1100</v>
          </cell>
          <cell r="I2108">
            <v>100</v>
          </cell>
          <cell r="M2108">
            <v>49924</v>
          </cell>
        </row>
        <row r="2109">
          <cell r="C2109" t="str">
            <v>EXPENDITURE</v>
          </cell>
          <cell r="H2109">
            <v>1100</v>
          </cell>
          <cell r="I2109">
            <v>100</v>
          </cell>
          <cell r="M2109">
            <v>97476</v>
          </cell>
        </row>
        <row r="2110">
          <cell r="C2110" t="str">
            <v>EXPENDITURE</v>
          </cell>
          <cell r="H2110">
            <v>1100</v>
          </cell>
          <cell r="I2110">
            <v>100</v>
          </cell>
          <cell r="M2110">
            <v>80120</v>
          </cell>
        </row>
        <row r="2111">
          <cell r="C2111" t="str">
            <v>EXPENDITURE</v>
          </cell>
          <cell r="H2111">
            <v>1100</v>
          </cell>
          <cell r="I2111">
            <v>100</v>
          </cell>
          <cell r="M2111">
            <v>88601</v>
          </cell>
        </row>
        <row r="2112">
          <cell r="C2112" t="str">
            <v>EXPENDITURE</v>
          </cell>
          <cell r="H2112">
            <v>1100</v>
          </cell>
          <cell r="I2112">
            <v>100</v>
          </cell>
          <cell r="M2112">
            <v>111869</v>
          </cell>
        </row>
        <row r="2113">
          <cell r="C2113" t="str">
            <v>EXPENDITURE</v>
          </cell>
          <cell r="H2113">
            <v>1100</v>
          </cell>
          <cell r="I2113">
            <v>100</v>
          </cell>
          <cell r="M2113">
            <v>38461</v>
          </cell>
        </row>
        <row r="2114">
          <cell r="C2114" t="str">
            <v>EXPENDITURE</v>
          </cell>
          <cell r="H2114">
            <v>1100</v>
          </cell>
          <cell r="I2114">
            <v>100</v>
          </cell>
          <cell r="M2114">
            <v>86187</v>
          </cell>
        </row>
        <row r="2115">
          <cell r="C2115" t="str">
            <v>EXPENDITURE</v>
          </cell>
          <cell r="H2115">
            <v>1100</v>
          </cell>
          <cell r="I2115">
            <v>100</v>
          </cell>
          <cell r="M2115">
            <v>42063</v>
          </cell>
        </row>
        <row r="2116">
          <cell r="C2116" t="str">
            <v>EXPENDITURE</v>
          </cell>
          <cell r="H2116">
            <v>1100</v>
          </cell>
          <cell r="I2116">
            <v>100</v>
          </cell>
          <cell r="M2116">
            <v>0</v>
          </cell>
        </row>
        <row r="2117">
          <cell r="C2117" t="str">
            <v>EXPENDITURE</v>
          </cell>
          <cell r="H2117">
            <v>1100</v>
          </cell>
          <cell r="I2117">
            <v>100</v>
          </cell>
          <cell r="M2117">
            <v>0</v>
          </cell>
        </row>
        <row r="2118">
          <cell r="C2118" t="str">
            <v>EXPENDITURE</v>
          </cell>
          <cell r="H2118">
            <v>1100</v>
          </cell>
          <cell r="I2118">
            <v>100</v>
          </cell>
          <cell r="M2118">
            <v>0</v>
          </cell>
        </row>
        <row r="2119">
          <cell r="C2119" t="str">
            <v>EXPENDITURE</v>
          </cell>
          <cell r="H2119">
            <v>1100</v>
          </cell>
          <cell r="I2119">
            <v>100</v>
          </cell>
          <cell r="M2119">
            <v>0</v>
          </cell>
        </row>
        <row r="2120">
          <cell r="C2120" t="str">
            <v>EXPENDITURE</v>
          </cell>
          <cell r="H2120">
            <v>1100</v>
          </cell>
          <cell r="I2120">
            <v>100</v>
          </cell>
          <cell r="M2120">
            <v>0</v>
          </cell>
        </row>
        <row r="2121">
          <cell r="C2121" t="str">
            <v>EXPENDITURE</v>
          </cell>
          <cell r="H2121">
            <v>1100</v>
          </cell>
          <cell r="I2121">
            <v>100</v>
          </cell>
          <cell r="M2121">
            <v>0</v>
          </cell>
        </row>
        <row r="2122">
          <cell r="C2122" t="str">
            <v>EXPENDITURE</v>
          </cell>
          <cell r="H2122">
            <v>1100</v>
          </cell>
          <cell r="I2122">
            <v>100</v>
          </cell>
          <cell r="M2122">
            <v>0</v>
          </cell>
        </row>
        <row r="2123">
          <cell r="C2123" t="str">
            <v>EXPENDITURE</v>
          </cell>
          <cell r="H2123">
            <v>1100</v>
          </cell>
          <cell r="I2123">
            <v>100</v>
          </cell>
          <cell r="M2123">
            <v>0</v>
          </cell>
        </row>
        <row r="2124">
          <cell r="C2124" t="str">
            <v>EXPENDITURE</v>
          </cell>
          <cell r="H2124">
            <v>1100</v>
          </cell>
          <cell r="I2124">
            <v>100</v>
          </cell>
          <cell r="M2124">
            <v>59724</v>
          </cell>
        </row>
        <row r="2125">
          <cell r="C2125" t="str">
            <v>EXPENDITURE</v>
          </cell>
          <cell r="H2125">
            <v>1100</v>
          </cell>
          <cell r="I2125">
            <v>100</v>
          </cell>
          <cell r="M2125">
            <v>36078</v>
          </cell>
        </row>
        <row r="2126">
          <cell r="C2126" t="str">
            <v>EXPENDITURE</v>
          </cell>
          <cell r="H2126">
            <v>1100</v>
          </cell>
          <cell r="I2126">
            <v>100</v>
          </cell>
          <cell r="M2126">
            <v>61966</v>
          </cell>
        </row>
        <row r="2127">
          <cell r="C2127" t="str">
            <v>EXPENDITURE</v>
          </cell>
          <cell r="H2127">
            <v>1100</v>
          </cell>
          <cell r="I2127">
            <v>100</v>
          </cell>
          <cell r="M2127">
            <v>32270</v>
          </cell>
        </row>
        <row r="2128">
          <cell r="C2128" t="str">
            <v>EXPENDITURE</v>
          </cell>
          <cell r="H2128">
            <v>1100</v>
          </cell>
          <cell r="I2128">
            <v>100</v>
          </cell>
          <cell r="M2128">
            <v>56971</v>
          </cell>
        </row>
        <row r="2129">
          <cell r="C2129" t="str">
            <v>EXPENDITURE</v>
          </cell>
          <cell r="H2129">
            <v>1100</v>
          </cell>
          <cell r="I2129">
            <v>100</v>
          </cell>
          <cell r="M2129">
            <v>53591</v>
          </cell>
        </row>
        <row r="2130">
          <cell r="C2130" t="str">
            <v>EXPENDITURE</v>
          </cell>
          <cell r="H2130">
            <v>1100</v>
          </cell>
          <cell r="I2130">
            <v>100</v>
          </cell>
          <cell r="M2130">
            <v>41114</v>
          </cell>
        </row>
        <row r="2131">
          <cell r="C2131" t="str">
            <v>EXPENDITURE</v>
          </cell>
          <cell r="H2131">
            <v>1100</v>
          </cell>
          <cell r="I2131">
            <v>100</v>
          </cell>
          <cell r="M2131">
            <v>71429</v>
          </cell>
        </row>
        <row r="2132">
          <cell r="C2132" t="str">
            <v>EXPENDITURE</v>
          </cell>
          <cell r="H2132">
            <v>1100</v>
          </cell>
          <cell r="I2132">
            <v>100</v>
          </cell>
          <cell r="M2132">
            <v>4122</v>
          </cell>
        </row>
        <row r="2133">
          <cell r="C2133" t="str">
            <v>EXPENDITURE</v>
          </cell>
          <cell r="H2133">
            <v>1100</v>
          </cell>
          <cell r="I2133">
            <v>100</v>
          </cell>
          <cell r="M2133">
            <v>13398</v>
          </cell>
        </row>
        <row r="2134">
          <cell r="C2134" t="str">
            <v>EXPENDITURE</v>
          </cell>
          <cell r="H2134">
            <v>1100</v>
          </cell>
          <cell r="I2134">
            <v>100</v>
          </cell>
          <cell r="M2134">
            <v>4002</v>
          </cell>
        </row>
        <row r="2135">
          <cell r="C2135" t="str">
            <v>EXPENDITURE</v>
          </cell>
          <cell r="H2135">
            <v>1100</v>
          </cell>
          <cell r="I2135">
            <v>100</v>
          </cell>
          <cell r="M2135">
            <v>7460</v>
          </cell>
        </row>
        <row r="2136">
          <cell r="C2136" t="str">
            <v>EXPENDITURE</v>
          </cell>
          <cell r="H2136">
            <v>1100</v>
          </cell>
          <cell r="I2136">
            <v>100</v>
          </cell>
          <cell r="M2136">
            <v>3415</v>
          </cell>
        </row>
        <row r="2137">
          <cell r="C2137" t="str">
            <v>EXPENDITURE</v>
          </cell>
          <cell r="H2137">
            <v>1100</v>
          </cell>
          <cell r="I2137">
            <v>100</v>
          </cell>
          <cell r="M2137">
            <v>10484</v>
          </cell>
        </row>
        <row r="2138">
          <cell r="C2138" t="str">
            <v>EXPENDITURE</v>
          </cell>
          <cell r="H2138">
            <v>1100</v>
          </cell>
          <cell r="I2138">
            <v>100</v>
          </cell>
          <cell r="M2138">
            <v>15356</v>
          </cell>
        </row>
        <row r="2139">
          <cell r="C2139" t="str">
            <v>EXPENDITURE</v>
          </cell>
          <cell r="H2139">
            <v>1100</v>
          </cell>
          <cell r="I2139">
            <v>100</v>
          </cell>
          <cell r="M2139">
            <v>6124</v>
          </cell>
        </row>
        <row r="2140">
          <cell r="C2140" t="str">
            <v>EXPENDITURE</v>
          </cell>
          <cell r="H2140">
            <v>1100</v>
          </cell>
          <cell r="I2140">
            <v>100</v>
          </cell>
          <cell r="M2140">
            <v>0</v>
          </cell>
        </row>
        <row r="2141">
          <cell r="C2141" t="str">
            <v>EXPENDITURE</v>
          </cell>
          <cell r="H2141">
            <v>1100</v>
          </cell>
          <cell r="I2141">
            <v>100</v>
          </cell>
          <cell r="M2141">
            <v>0</v>
          </cell>
        </row>
        <row r="2142">
          <cell r="C2142" t="str">
            <v>EXPENDITURE</v>
          </cell>
          <cell r="H2142">
            <v>1100</v>
          </cell>
          <cell r="I2142">
            <v>100</v>
          </cell>
          <cell r="M2142">
            <v>22</v>
          </cell>
        </row>
        <row r="2143">
          <cell r="C2143" t="str">
            <v>EXPENDITURE</v>
          </cell>
          <cell r="H2143">
            <v>1100</v>
          </cell>
          <cell r="I2143">
            <v>100</v>
          </cell>
          <cell r="M2143">
            <v>283</v>
          </cell>
        </row>
        <row r="2144">
          <cell r="C2144" t="str">
            <v>EXPENDITURE</v>
          </cell>
          <cell r="H2144">
            <v>1100</v>
          </cell>
          <cell r="I2144">
            <v>100</v>
          </cell>
          <cell r="M2144">
            <v>0</v>
          </cell>
        </row>
        <row r="2145">
          <cell r="C2145" t="str">
            <v>EXPENDITURE</v>
          </cell>
          <cell r="H2145">
            <v>1100</v>
          </cell>
          <cell r="I2145">
            <v>100</v>
          </cell>
          <cell r="M2145">
            <v>305</v>
          </cell>
        </row>
        <row r="2146">
          <cell r="C2146" t="str">
            <v>EXPENDITURE</v>
          </cell>
          <cell r="H2146">
            <v>1100</v>
          </cell>
          <cell r="I2146">
            <v>100</v>
          </cell>
          <cell r="M2146">
            <v>0</v>
          </cell>
        </row>
        <row r="2147">
          <cell r="C2147" t="str">
            <v>EXPENDITURE</v>
          </cell>
          <cell r="H2147">
            <v>1100</v>
          </cell>
          <cell r="I2147">
            <v>100</v>
          </cell>
          <cell r="M2147">
            <v>109</v>
          </cell>
        </row>
        <row r="2148">
          <cell r="C2148" t="str">
            <v>EXPENDITURE</v>
          </cell>
          <cell r="H2148">
            <v>1100</v>
          </cell>
          <cell r="I2148">
            <v>100</v>
          </cell>
          <cell r="M2148">
            <v>0</v>
          </cell>
        </row>
        <row r="2149">
          <cell r="C2149" t="str">
            <v>EXPENDITURE</v>
          </cell>
          <cell r="H2149">
            <v>1100</v>
          </cell>
          <cell r="I2149">
            <v>100</v>
          </cell>
          <cell r="M2149">
            <v>0</v>
          </cell>
        </row>
        <row r="2150">
          <cell r="C2150" t="str">
            <v>EXPENDITURE</v>
          </cell>
          <cell r="H2150">
            <v>1100</v>
          </cell>
          <cell r="I2150" t="str">
            <v>100</v>
          </cell>
          <cell r="M2150">
            <v>87</v>
          </cell>
        </row>
        <row r="2151">
          <cell r="C2151" t="str">
            <v>EXPENDITURE</v>
          </cell>
          <cell r="H2151">
            <v>1100</v>
          </cell>
          <cell r="I2151">
            <v>100</v>
          </cell>
          <cell r="M2151">
            <v>10171</v>
          </cell>
        </row>
        <row r="2152">
          <cell r="C2152" t="str">
            <v>EXPENDITURE</v>
          </cell>
          <cell r="H2152">
            <v>1100</v>
          </cell>
          <cell r="I2152">
            <v>100</v>
          </cell>
          <cell r="M2152">
            <v>3172</v>
          </cell>
        </row>
        <row r="2153">
          <cell r="C2153" t="str">
            <v>EXPENDITURE</v>
          </cell>
          <cell r="H2153">
            <v>1100</v>
          </cell>
          <cell r="I2153">
            <v>100</v>
          </cell>
          <cell r="M2153">
            <v>3952</v>
          </cell>
        </row>
        <row r="2154">
          <cell r="C2154" t="str">
            <v>EXPENDITURE</v>
          </cell>
          <cell r="H2154">
            <v>1100</v>
          </cell>
          <cell r="I2154">
            <v>100</v>
          </cell>
          <cell r="M2154">
            <v>82</v>
          </cell>
        </row>
        <row r="2155">
          <cell r="C2155" t="str">
            <v>EXPENDITURE</v>
          </cell>
          <cell r="H2155">
            <v>1100</v>
          </cell>
          <cell r="I2155">
            <v>100</v>
          </cell>
          <cell r="M2155">
            <v>10900</v>
          </cell>
        </row>
        <row r="2156">
          <cell r="C2156" t="str">
            <v>EXPENDITURE</v>
          </cell>
          <cell r="H2156">
            <v>1100</v>
          </cell>
          <cell r="I2156">
            <v>100</v>
          </cell>
          <cell r="M2156">
            <v>2479</v>
          </cell>
        </row>
        <row r="2157">
          <cell r="C2157" t="str">
            <v>EXPENDITURE</v>
          </cell>
          <cell r="H2157">
            <v>1100</v>
          </cell>
          <cell r="I2157">
            <v>100</v>
          </cell>
          <cell r="M2157">
            <v>1085</v>
          </cell>
        </row>
        <row r="2158">
          <cell r="C2158" t="str">
            <v>EXPENDITURE</v>
          </cell>
          <cell r="H2158">
            <v>1100</v>
          </cell>
          <cell r="I2158">
            <v>100</v>
          </cell>
          <cell r="M2158">
            <v>5471</v>
          </cell>
        </row>
        <row r="2159">
          <cell r="C2159" t="str">
            <v>EXPENDITURE</v>
          </cell>
          <cell r="H2159">
            <v>1100</v>
          </cell>
          <cell r="I2159">
            <v>100</v>
          </cell>
          <cell r="M2159">
            <v>4657</v>
          </cell>
        </row>
        <row r="2160">
          <cell r="C2160" t="str">
            <v>EXPENDITURE</v>
          </cell>
          <cell r="H2160">
            <v>1100</v>
          </cell>
          <cell r="I2160">
            <v>100</v>
          </cell>
          <cell r="M2160">
            <v>0</v>
          </cell>
        </row>
        <row r="2161">
          <cell r="C2161" t="str">
            <v>EXPENDITURE</v>
          </cell>
          <cell r="H2161">
            <v>1100</v>
          </cell>
          <cell r="I2161">
            <v>100</v>
          </cell>
          <cell r="M2161">
            <v>5219</v>
          </cell>
        </row>
        <row r="2162">
          <cell r="C2162" t="str">
            <v>EXPENDITURE</v>
          </cell>
          <cell r="H2162">
            <v>1100</v>
          </cell>
          <cell r="I2162">
            <v>100</v>
          </cell>
          <cell r="M2162">
            <v>382</v>
          </cell>
        </row>
        <row r="2163">
          <cell r="C2163" t="str">
            <v>EXPENDITURE</v>
          </cell>
          <cell r="H2163">
            <v>1100</v>
          </cell>
          <cell r="I2163">
            <v>100</v>
          </cell>
          <cell r="M2163">
            <v>266</v>
          </cell>
        </row>
        <row r="2164">
          <cell r="C2164" t="str">
            <v>EXPENDITURE</v>
          </cell>
          <cell r="H2164">
            <v>1100</v>
          </cell>
          <cell r="I2164">
            <v>100</v>
          </cell>
          <cell r="M2164">
            <v>0</v>
          </cell>
        </row>
        <row r="2165">
          <cell r="C2165" t="str">
            <v>EXPENDITURE</v>
          </cell>
          <cell r="H2165">
            <v>1100</v>
          </cell>
          <cell r="I2165">
            <v>100</v>
          </cell>
          <cell r="M2165">
            <v>302</v>
          </cell>
        </row>
        <row r="2166">
          <cell r="C2166" t="str">
            <v>EXPENDITURE</v>
          </cell>
          <cell r="H2166">
            <v>1100</v>
          </cell>
          <cell r="I2166">
            <v>100</v>
          </cell>
          <cell r="M2166">
            <v>2423</v>
          </cell>
        </row>
        <row r="2167">
          <cell r="C2167" t="str">
            <v>EXPENDITURE</v>
          </cell>
          <cell r="H2167">
            <v>1100</v>
          </cell>
          <cell r="I2167">
            <v>100</v>
          </cell>
          <cell r="M2167">
            <v>111</v>
          </cell>
        </row>
        <row r="2168">
          <cell r="C2168" t="str">
            <v>EXPENDITURE</v>
          </cell>
          <cell r="H2168">
            <v>1100</v>
          </cell>
          <cell r="I2168">
            <v>100</v>
          </cell>
          <cell r="M2168">
            <v>0</v>
          </cell>
        </row>
        <row r="2169">
          <cell r="C2169" t="str">
            <v>EXPENDITURE</v>
          </cell>
          <cell r="H2169">
            <v>1100</v>
          </cell>
          <cell r="I2169">
            <v>100</v>
          </cell>
          <cell r="M2169">
            <v>0</v>
          </cell>
        </row>
        <row r="2170">
          <cell r="C2170" t="str">
            <v>EXPENDITURE</v>
          </cell>
          <cell r="H2170">
            <v>1100</v>
          </cell>
          <cell r="I2170">
            <v>100</v>
          </cell>
          <cell r="M2170">
            <v>18278</v>
          </cell>
        </row>
        <row r="2171">
          <cell r="C2171" t="str">
            <v>EXPENDITURE</v>
          </cell>
          <cell r="H2171">
            <v>1100</v>
          </cell>
          <cell r="I2171">
            <v>100</v>
          </cell>
          <cell r="M2171">
            <v>13347</v>
          </cell>
        </row>
        <row r="2172">
          <cell r="C2172" t="str">
            <v>EXPENDITURE</v>
          </cell>
          <cell r="H2172">
            <v>1100</v>
          </cell>
          <cell r="I2172">
            <v>100</v>
          </cell>
          <cell r="M2172">
            <v>19098</v>
          </cell>
        </row>
        <row r="2173">
          <cell r="C2173" t="str">
            <v>EXPENDITURE</v>
          </cell>
          <cell r="H2173">
            <v>1100</v>
          </cell>
          <cell r="I2173">
            <v>100</v>
          </cell>
          <cell r="M2173">
            <v>20579</v>
          </cell>
        </row>
        <row r="2174">
          <cell r="C2174" t="str">
            <v>EXPENDITURE</v>
          </cell>
          <cell r="H2174">
            <v>1100</v>
          </cell>
          <cell r="I2174">
            <v>100</v>
          </cell>
          <cell r="M2174">
            <v>15902</v>
          </cell>
        </row>
        <row r="2175">
          <cell r="C2175" t="str">
            <v>EXPENDITURE</v>
          </cell>
          <cell r="H2175">
            <v>1100</v>
          </cell>
          <cell r="I2175">
            <v>100</v>
          </cell>
          <cell r="M2175">
            <v>6683</v>
          </cell>
        </row>
        <row r="2176">
          <cell r="C2176" t="str">
            <v>EXPENDITURE</v>
          </cell>
          <cell r="H2176">
            <v>1100</v>
          </cell>
          <cell r="I2176">
            <v>100</v>
          </cell>
          <cell r="M2176">
            <v>15753</v>
          </cell>
        </row>
        <row r="2177">
          <cell r="C2177" t="str">
            <v>EXPENDITURE</v>
          </cell>
          <cell r="H2177">
            <v>1100</v>
          </cell>
          <cell r="I2177">
            <v>100</v>
          </cell>
          <cell r="M2177">
            <v>15172</v>
          </cell>
        </row>
        <row r="2178">
          <cell r="C2178" t="str">
            <v>EXPENDITURE</v>
          </cell>
          <cell r="H2178">
            <v>1100</v>
          </cell>
          <cell r="I2178">
            <v>100</v>
          </cell>
          <cell r="M2178">
            <v>0</v>
          </cell>
        </row>
        <row r="2179">
          <cell r="C2179" t="str">
            <v>EXPENDITURE</v>
          </cell>
          <cell r="H2179">
            <v>1100</v>
          </cell>
          <cell r="I2179">
            <v>100</v>
          </cell>
          <cell r="M2179">
            <v>0</v>
          </cell>
        </row>
        <row r="2180">
          <cell r="C2180" t="str">
            <v>EXPENDITURE</v>
          </cell>
          <cell r="H2180">
            <v>1100</v>
          </cell>
          <cell r="I2180">
            <v>100</v>
          </cell>
          <cell r="M2180">
            <v>0</v>
          </cell>
        </row>
        <row r="2181">
          <cell r="C2181" t="str">
            <v>EXPENDITURE</v>
          </cell>
          <cell r="H2181">
            <v>1100</v>
          </cell>
          <cell r="I2181">
            <v>100</v>
          </cell>
          <cell r="M2181">
            <v>0</v>
          </cell>
        </row>
        <row r="2182">
          <cell r="C2182" t="str">
            <v>EXPENDITURE</v>
          </cell>
          <cell r="H2182">
            <v>1100</v>
          </cell>
          <cell r="I2182">
            <v>100</v>
          </cell>
          <cell r="M2182">
            <v>0</v>
          </cell>
        </row>
        <row r="2183">
          <cell r="C2183" t="str">
            <v>EXPENDITURE</v>
          </cell>
          <cell r="H2183">
            <v>1100</v>
          </cell>
          <cell r="I2183">
            <v>100</v>
          </cell>
          <cell r="M2183">
            <v>0</v>
          </cell>
        </row>
        <row r="2184">
          <cell r="C2184" t="str">
            <v>EXPENDITURE</v>
          </cell>
          <cell r="H2184">
            <v>1100</v>
          </cell>
          <cell r="I2184">
            <v>100</v>
          </cell>
          <cell r="M2184">
            <v>0</v>
          </cell>
        </row>
        <row r="2185">
          <cell r="C2185" t="str">
            <v>EXPENDITURE</v>
          </cell>
          <cell r="H2185">
            <v>1100</v>
          </cell>
          <cell r="I2185">
            <v>100</v>
          </cell>
          <cell r="M2185">
            <v>0</v>
          </cell>
        </row>
        <row r="2186">
          <cell r="C2186" t="str">
            <v>EXPENDITURE</v>
          </cell>
          <cell r="H2186">
            <v>1100</v>
          </cell>
          <cell r="I2186">
            <v>100</v>
          </cell>
          <cell r="M2186">
            <v>0</v>
          </cell>
        </row>
        <row r="2187">
          <cell r="C2187" t="str">
            <v>EXPENDITURE</v>
          </cell>
          <cell r="H2187">
            <v>1100</v>
          </cell>
          <cell r="I2187">
            <v>100</v>
          </cell>
          <cell r="M2187">
            <v>3895</v>
          </cell>
        </row>
        <row r="2188">
          <cell r="C2188" t="str">
            <v>EXPENDITURE</v>
          </cell>
          <cell r="H2188">
            <v>1100</v>
          </cell>
          <cell r="I2188">
            <v>100</v>
          </cell>
          <cell r="M2188">
            <v>0</v>
          </cell>
        </row>
        <row r="2189">
          <cell r="C2189" t="str">
            <v>EXPENDITURE</v>
          </cell>
          <cell r="H2189">
            <v>1100</v>
          </cell>
          <cell r="I2189">
            <v>100</v>
          </cell>
          <cell r="M2189">
            <v>67</v>
          </cell>
        </row>
        <row r="2190">
          <cell r="C2190" t="str">
            <v>EXPENDITURE</v>
          </cell>
          <cell r="H2190">
            <v>1100</v>
          </cell>
          <cell r="I2190">
            <v>100</v>
          </cell>
          <cell r="M2190">
            <v>0</v>
          </cell>
        </row>
        <row r="2191">
          <cell r="C2191" t="str">
            <v>EXPENDITURE</v>
          </cell>
          <cell r="H2191">
            <v>1100</v>
          </cell>
          <cell r="I2191">
            <v>100</v>
          </cell>
          <cell r="M2191">
            <v>1237</v>
          </cell>
        </row>
        <row r="2192">
          <cell r="C2192" t="str">
            <v>EXPENDITURE</v>
          </cell>
          <cell r="H2192">
            <v>1100</v>
          </cell>
          <cell r="I2192">
            <v>100</v>
          </cell>
          <cell r="M2192">
            <v>0</v>
          </cell>
        </row>
        <row r="2193">
          <cell r="C2193" t="str">
            <v>EXPENDITURE</v>
          </cell>
          <cell r="H2193">
            <v>1100</v>
          </cell>
          <cell r="I2193">
            <v>100</v>
          </cell>
          <cell r="M2193">
            <v>0</v>
          </cell>
        </row>
        <row r="2194">
          <cell r="C2194" t="str">
            <v>EXPENDITURE</v>
          </cell>
          <cell r="H2194">
            <v>1100</v>
          </cell>
          <cell r="I2194" t="str">
            <v>100</v>
          </cell>
          <cell r="M2194">
            <v>67</v>
          </cell>
        </row>
        <row r="2195">
          <cell r="C2195" t="str">
            <v>EXPENDITURE</v>
          </cell>
          <cell r="H2195">
            <v>1100</v>
          </cell>
          <cell r="I2195">
            <v>100</v>
          </cell>
          <cell r="M2195">
            <v>28855</v>
          </cell>
        </row>
        <row r="2196">
          <cell r="C2196" t="str">
            <v>EXPENDITURE</v>
          </cell>
          <cell r="H2196">
            <v>1100</v>
          </cell>
          <cell r="I2196">
            <v>100</v>
          </cell>
          <cell r="M2196">
            <v>39959</v>
          </cell>
        </row>
        <row r="2197">
          <cell r="C2197" t="str">
            <v>EXPENDITURE</v>
          </cell>
          <cell r="H2197">
            <v>1100</v>
          </cell>
          <cell r="I2197">
            <v>100</v>
          </cell>
          <cell r="M2197">
            <v>34746</v>
          </cell>
        </row>
        <row r="2198">
          <cell r="C2198" t="str">
            <v>EXPENDITURE</v>
          </cell>
          <cell r="H2198">
            <v>1100</v>
          </cell>
          <cell r="I2198">
            <v>100</v>
          </cell>
          <cell r="M2198">
            <v>31733</v>
          </cell>
        </row>
        <row r="2199">
          <cell r="C2199" t="str">
            <v>EXPENDITURE</v>
          </cell>
          <cell r="H2199">
            <v>1100</v>
          </cell>
          <cell r="I2199">
            <v>100</v>
          </cell>
          <cell r="M2199">
            <v>29291</v>
          </cell>
        </row>
        <row r="2200">
          <cell r="C2200" t="str">
            <v>EXPENDITURE</v>
          </cell>
          <cell r="H2200">
            <v>1100</v>
          </cell>
          <cell r="I2200">
            <v>100</v>
          </cell>
          <cell r="M2200">
            <v>25683</v>
          </cell>
        </row>
        <row r="2201">
          <cell r="C2201" t="str">
            <v>EXPENDITURE</v>
          </cell>
          <cell r="H2201">
            <v>1100</v>
          </cell>
          <cell r="I2201">
            <v>100</v>
          </cell>
          <cell r="M2201">
            <v>49627</v>
          </cell>
        </row>
        <row r="2202">
          <cell r="C2202" t="str">
            <v>EXPENDITURE</v>
          </cell>
          <cell r="H2202">
            <v>1100</v>
          </cell>
          <cell r="I2202">
            <v>100</v>
          </cell>
          <cell r="M2202">
            <v>50206</v>
          </cell>
        </row>
        <row r="2203">
          <cell r="C2203" t="str">
            <v>EXPENDITURE</v>
          </cell>
          <cell r="H2203">
            <v>1100</v>
          </cell>
          <cell r="I2203">
            <v>100</v>
          </cell>
          <cell r="M2203">
            <v>4104</v>
          </cell>
        </row>
        <row r="2204">
          <cell r="C2204" t="str">
            <v>EXPENDITURE</v>
          </cell>
          <cell r="H2204">
            <v>1100</v>
          </cell>
          <cell r="I2204">
            <v>100</v>
          </cell>
          <cell r="M2204">
            <v>0</v>
          </cell>
        </row>
        <row r="2205">
          <cell r="C2205" t="str">
            <v>EXPENDITURE</v>
          </cell>
          <cell r="H2205">
            <v>1100</v>
          </cell>
          <cell r="I2205">
            <v>100</v>
          </cell>
          <cell r="M2205">
            <v>0</v>
          </cell>
        </row>
        <row r="2206">
          <cell r="C2206" t="str">
            <v>EXPENDITURE</v>
          </cell>
          <cell r="H2206">
            <v>1100</v>
          </cell>
          <cell r="I2206">
            <v>100</v>
          </cell>
          <cell r="M2206">
            <v>0</v>
          </cell>
        </row>
        <row r="2207">
          <cell r="C2207" t="str">
            <v>EXPENDITURE</v>
          </cell>
          <cell r="H2207">
            <v>1100</v>
          </cell>
          <cell r="I2207">
            <v>100</v>
          </cell>
          <cell r="M2207">
            <v>0</v>
          </cell>
        </row>
        <row r="2208">
          <cell r="C2208" t="str">
            <v>EXPENDITURE</v>
          </cell>
          <cell r="H2208">
            <v>1100</v>
          </cell>
          <cell r="I2208">
            <v>100</v>
          </cell>
          <cell r="M2208">
            <v>0</v>
          </cell>
        </row>
        <row r="2209">
          <cell r="C2209" t="str">
            <v>EXPENDITURE</v>
          </cell>
          <cell r="H2209">
            <v>1100</v>
          </cell>
          <cell r="I2209">
            <v>100</v>
          </cell>
          <cell r="M2209">
            <v>0</v>
          </cell>
        </row>
        <row r="2210">
          <cell r="C2210" t="str">
            <v>EXPENDITURE</v>
          </cell>
          <cell r="H2210">
            <v>1100</v>
          </cell>
          <cell r="I2210">
            <v>100</v>
          </cell>
          <cell r="M2210">
            <v>0</v>
          </cell>
        </row>
        <row r="2211">
          <cell r="C2211" t="str">
            <v>EXPENDITURE</v>
          </cell>
          <cell r="H2211">
            <v>1100</v>
          </cell>
          <cell r="I2211">
            <v>100</v>
          </cell>
          <cell r="M2211">
            <v>0</v>
          </cell>
        </row>
        <row r="2212">
          <cell r="C2212" t="str">
            <v>EXPENDITURE</v>
          </cell>
          <cell r="H2212">
            <v>1100</v>
          </cell>
          <cell r="I2212">
            <v>100</v>
          </cell>
          <cell r="M2212">
            <v>0</v>
          </cell>
        </row>
        <row r="2213">
          <cell r="C2213" t="str">
            <v>EXPENDITURE</v>
          </cell>
          <cell r="H2213">
            <v>1100</v>
          </cell>
          <cell r="I2213">
            <v>100</v>
          </cell>
          <cell r="M2213">
            <v>0</v>
          </cell>
        </row>
        <row r="2214">
          <cell r="C2214" t="str">
            <v>EXPENDITURE</v>
          </cell>
          <cell r="H2214">
            <v>1100</v>
          </cell>
          <cell r="I2214">
            <v>100</v>
          </cell>
          <cell r="M2214">
            <v>0</v>
          </cell>
        </row>
        <row r="2215">
          <cell r="C2215" t="str">
            <v>EXPENDITURE</v>
          </cell>
          <cell r="H2215">
            <v>1100</v>
          </cell>
          <cell r="I2215">
            <v>100</v>
          </cell>
          <cell r="M2215">
            <v>0</v>
          </cell>
        </row>
        <row r="2216">
          <cell r="C2216" t="str">
            <v>EXPENDITURE</v>
          </cell>
          <cell r="H2216">
            <v>1100</v>
          </cell>
          <cell r="I2216">
            <v>100</v>
          </cell>
          <cell r="M2216">
            <v>0</v>
          </cell>
        </row>
        <row r="2217">
          <cell r="C2217" t="str">
            <v>EXPENDITURE</v>
          </cell>
          <cell r="H2217">
            <v>1100</v>
          </cell>
          <cell r="I2217">
            <v>100</v>
          </cell>
          <cell r="M2217">
            <v>0</v>
          </cell>
        </row>
        <row r="2218">
          <cell r="C2218" t="str">
            <v>EXPENDITURE</v>
          </cell>
          <cell r="H2218">
            <v>1100</v>
          </cell>
          <cell r="I2218">
            <v>100</v>
          </cell>
          <cell r="M2218">
            <v>0</v>
          </cell>
        </row>
        <row r="2219">
          <cell r="C2219" t="str">
            <v>EXPENDITURE</v>
          </cell>
          <cell r="H2219">
            <v>1100</v>
          </cell>
          <cell r="I2219">
            <v>100</v>
          </cell>
          <cell r="M2219">
            <v>0</v>
          </cell>
        </row>
        <row r="2220">
          <cell r="C2220" t="str">
            <v>EXPENDITURE</v>
          </cell>
          <cell r="H2220">
            <v>1100</v>
          </cell>
          <cell r="I2220">
            <v>100</v>
          </cell>
          <cell r="M2220">
            <v>0</v>
          </cell>
        </row>
        <row r="2221">
          <cell r="C2221" t="str">
            <v>EXPENDITURE</v>
          </cell>
          <cell r="H2221">
            <v>1100</v>
          </cell>
          <cell r="I2221">
            <v>100</v>
          </cell>
          <cell r="M2221">
            <v>0</v>
          </cell>
        </row>
        <row r="2222">
          <cell r="C2222" t="str">
            <v>EXPENDITURE</v>
          </cell>
          <cell r="H2222">
            <v>1100</v>
          </cell>
          <cell r="I2222">
            <v>100</v>
          </cell>
          <cell r="M2222">
            <v>0</v>
          </cell>
        </row>
        <row r="2223">
          <cell r="C2223" t="str">
            <v>EXPENDITURE</v>
          </cell>
          <cell r="H2223">
            <v>1100</v>
          </cell>
          <cell r="I2223">
            <v>100</v>
          </cell>
          <cell r="M2223">
            <v>0</v>
          </cell>
        </row>
        <row r="2224">
          <cell r="C2224" t="str">
            <v>EXPENDITURE</v>
          </cell>
          <cell r="H2224">
            <v>1100</v>
          </cell>
          <cell r="I2224" t="str">
            <v>100</v>
          </cell>
          <cell r="M2224">
            <v>488</v>
          </cell>
        </row>
        <row r="2225">
          <cell r="C2225" t="str">
            <v>EXPENDITURE</v>
          </cell>
          <cell r="H2225">
            <v>1100</v>
          </cell>
          <cell r="I2225">
            <v>200</v>
          </cell>
          <cell r="M2225">
            <v>209234</v>
          </cell>
        </row>
        <row r="2226">
          <cell r="C2226" t="str">
            <v>EXPENDITURE</v>
          </cell>
          <cell r="H2226">
            <v>1100</v>
          </cell>
          <cell r="I2226">
            <v>200</v>
          </cell>
          <cell r="M2226">
            <v>249565</v>
          </cell>
        </row>
        <row r="2227">
          <cell r="C2227" t="str">
            <v>EXPENDITURE</v>
          </cell>
          <cell r="H2227">
            <v>1100</v>
          </cell>
          <cell r="I2227">
            <v>200</v>
          </cell>
          <cell r="M2227">
            <v>326318</v>
          </cell>
        </row>
        <row r="2228">
          <cell r="C2228" t="str">
            <v>EXPENDITURE</v>
          </cell>
          <cell r="H2228">
            <v>1100</v>
          </cell>
          <cell r="I2228">
            <v>200</v>
          </cell>
          <cell r="M2228">
            <v>217288</v>
          </cell>
        </row>
        <row r="2229">
          <cell r="C2229" t="str">
            <v>EXPENDITURE</v>
          </cell>
          <cell r="H2229">
            <v>1100</v>
          </cell>
          <cell r="I2229">
            <v>200</v>
          </cell>
          <cell r="M2229">
            <v>222692</v>
          </cell>
        </row>
        <row r="2230">
          <cell r="C2230" t="str">
            <v>EXPENDITURE</v>
          </cell>
          <cell r="H2230">
            <v>1100</v>
          </cell>
          <cell r="I2230">
            <v>200</v>
          </cell>
          <cell r="M2230">
            <v>239002</v>
          </cell>
        </row>
        <row r="2231">
          <cell r="C2231" t="str">
            <v>EXPENDITURE</v>
          </cell>
          <cell r="H2231">
            <v>1100</v>
          </cell>
          <cell r="I2231">
            <v>200</v>
          </cell>
          <cell r="M2231">
            <v>274902</v>
          </cell>
        </row>
        <row r="2232">
          <cell r="C2232" t="str">
            <v>EXPENDITURE</v>
          </cell>
          <cell r="H2232">
            <v>1100</v>
          </cell>
          <cell r="I2232">
            <v>200</v>
          </cell>
          <cell r="M2232">
            <v>436362</v>
          </cell>
        </row>
        <row r="2233">
          <cell r="C2233" t="str">
            <v>EXPENDITURE</v>
          </cell>
          <cell r="H2233">
            <v>1100</v>
          </cell>
          <cell r="I2233">
            <v>200</v>
          </cell>
          <cell r="M2233">
            <v>180</v>
          </cell>
        </row>
        <row r="2234">
          <cell r="C2234" t="str">
            <v>EXPENDITURE</v>
          </cell>
          <cell r="H2234">
            <v>1100</v>
          </cell>
          <cell r="I2234">
            <v>200</v>
          </cell>
          <cell r="M2234">
            <v>1061</v>
          </cell>
        </row>
        <row r="2235">
          <cell r="C2235" t="str">
            <v>EXPENDITURE</v>
          </cell>
          <cell r="H2235">
            <v>1100</v>
          </cell>
          <cell r="I2235">
            <v>200</v>
          </cell>
          <cell r="M2235">
            <v>0</v>
          </cell>
        </row>
        <row r="2236">
          <cell r="C2236" t="str">
            <v>EXPENDITURE</v>
          </cell>
          <cell r="H2236">
            <v>1100</v>
          </cell>
          <cell r="I2236">
            <v>200</v>
          </cell>
          <cell r="M2236">
            <v>285</v>
          </cell>
        </row>
        <row r="2237">
          <cell r="C2237" t="str">
            <v>EXPENDITURE</v>
          </cell>
          <cell r="H2237">
            <v>1100</v>
          </cell>
          <cell r="I2237">
            <v>200</v>
          </cell>
          <cell r="M2237">
            <v>0</v>
          </cell>
        </row>
        <row r="2238">
          <cell r="C2238" t="str">
            <v>EXPENDITURE</v>
          </cell>
          <cell r="H2238">
            <v>1100</v>
          </cell>
          <cell r="I2238">
            <v>200</v>
          </cell>
          <cell r="M2238">
            <v>0</v>
          </cell>
        </row>
        <row r="2239">
          <cell r="C2239" t="str">
            <v>EXPENDITURE</v>
          </cell>
          <cell r="H2239">
            <v>1100</v>
          </cell>
          <cell r="I2239">
            <v>200</v>
          </cell>
          <cell r="M2239">
            <v>0</v>
          </cell>
        </row>
        <row r="2240">
          <cell r="C2240" t="str">
            <v>EXPENDITURE</v>
          </cell>
          <cell r="H2240">
            <v>1100</v>
          </cell>
          <cell r="I2240">
            <v>200</v>
          </cell>
          <cell r="M2240">
            <v>0</v>
          </cell>
        </row>
        <row r="2241">
          <cell r="C2241" t="str">
            <v>EXPENDITURE</v>
          </cell>
          <cell r="H2241">
            <v>1100</v>
          </cell>
          <cell r="I2241">
            <v>200</v>
          </cell>
          <cell r="M2241">
            <v>182</v>
          </cell>
        </row>
        <row r="2242">
          <cell r="C2242" t="str">
            <v>EXPENDITURE</v>
          </cell>
          <cell r="H2242">
            <v>1100</v>
          </cell>
          <cell r="I2242">
            <v>200</v>
          </cell>
          <cell r="M2242">
            <v>0</v>
          </cell>
        </row>
        <row r="2243">
          <cell r="C2243" t="str">
            <v>EXPENDITURE</v>
          </cell>
          <cell r="H2243">
            <v>1100</v>
          </cell>
          <cell r="I2243">
            <v>200</v>
          </cell>
          <cell r="M2243">
            <v>0</v>
          </cell>
        </row>
        <row r="2244">
          <cell r="C2244" t="str">
            <v>EXPENDITURE</v>
          </cell>
          <cell r="H2244">
            <v>1100</v>
          </cell>
          <cell r="I2244">
            <v>200</v>
          </cell>
          <cell r="M2244">
            <v>6088</v>
          </cell>
        </row>
        <row r="2245">
          <cell r="C2245" t="str">
            <v>EXPENDITURE</v>
          </cell>
          <cell r="H2245">
            <v>1100</v>
          </cell>
          <cell r="I2245">
            <v>200</v>
          </cell>
          <cell r="M2245">
            <v>11996</v>
          </cell>
        </row>
        <row r="2246">
          <cell r="C2246" t="str">
            <v>EXPENDITURE</v>
          </cell>
          <cell r="H2246">
            <v>1100</v>
          </cell>
          <cell r="I2246">
            <v>200</v>
          </cell>
          <cell r="M2246">
            <v>9766</v>
          </cell>
        </row>
        <row r="2247">
          <cell r="C2247" t="str">
            <v>EXPENDITURE</v>
          </cell>
          <cell r="H2247">
            <v>1100</v>
          </cell>
          <cell r="I2247">
            <v>200</v>
          </cell>
          <cell r="M2247">
            <v>10917</v>
          </cell>
        </row>
        <row r="2248">
          <cell r="C2248" t="str">
            <v>EXPENDITURE</v>
          </cell>
          <cell r="H2248">
            <v>1100</v>
          </cell>
          <cell r="I2248">
            <v>200</v>
          </cell>
          <cell r="M2248">
            <v>13636</v>
          </cell>
        </row>
        <row r="2249">
          <cell r="C2249" t="str">
            <v>EXPENDITURE</v>
          </cell>
          <cell r="H2249">
            <v>1100</v>
          </cell>
          <cell r="I2249">
            <v>200</v>
          </cell>
          <cell r="M2249">
            <v>4688</v>
          </cell>
        </row>
        <row r="2250">
          <cell r="C2250" t="str">
            <v>EXPENDITURE</v>
          </cell>
          <cell r="H2250">
            <v>1100</v>
          </cell>
          <cell r="I2250">
            <v>200</v>
          </cell>
          <cell r="M2250">
            <v>10958</v>
          </cell>
        </row>
        <row r="2251">
          <cell r="C2251" t="str">
            <v>EXPENDITURE</v>
          </cell>
          <cell r="H2251">
            <v>1100</v>
          </cell>
          <cell r="I2251">
            <v>200</v>
          </cell>
          <cell r="M2251">
            <v>5140</v>
          </cell>
        </row>
        <row r="2252">
          <cell r="C2252" t="str">
            <v>EXPENDITURE</v>
          </cell>
          <cell r="H2252">
            <v>1100</v>
          </cell>
          <cell r="I2252">
            <v>200</v>
          </cell>
          <cell r="M2252">
            <v>0</v>
          </cell>
        </row>
        <row r="2253">
          <cell r="C2253" t="str">
            <v>EXPENDITURE</v>
          </cell>
          <cell r="H2253">
            <v>1100</v>
          </cell>
          <cell r="I2253">
            <v>200</v>
          </cell>
          <cell r="M2253">
            <v>0</v>
          </cell>
        </row>
        <row r="2254">
          <cell r="C2254" t="str">
            <v>EXPENDITURE</v>
          </cell>
          <cell r="H2254">
            <v>1100</v>
          </cell>
          <cell r="I2254">
            <v>200</v>
          </cell>
          <cell r="M2254">
            <v>0</v>
          </cell>
        </row>
        <row r="2255">
          <cell r="C2255" t="str">
            <v>EXPENDITURE</v>
          </cell>
          <cell r="H2255">
            <v>1100</v>
          </cell>
          <cell r="I2255">
            <v>200</v>
          </cell>
          <cell r="M2255">
            <v>0</v>
          </cell>
        </row>
        <row r="2256">
          <cell r="C2256" t="str">
            <v>EXPENDITURE</v>
          </cell>
          <cell r="H2256">
            <v>1100</v>
          </cell>
          <cell r="I2256">
            <v>200</v>
          </cell>
          <cell r="M2256">
            <v>0</v>
          </cell>
        </row>
        <row r="2257">
          <cell r="C2257" t="str">
            <v>EXPENDITURE</v>
          </cell>
          <cell r="H2257">
            <v>1100</v>
          </cell>
          <cell r="I2257">
            <v>200</v>
          </cell>
          <cell r="M2257">
            <v>0</v>
          </cell>
        </row>
        <row r="2258">
          <cell r="C2258" t="str">
            <v>EXPENDITURE</v>
          </cell>
          <cell r="H2258">
            <v>1100</v>
          </cell>
          <cell r="I2258">
            <v>200</v>
          </cell>
          <cell r="M2258">
            <v>0</v>
          </cell>
        </row>
        <row r="2259">
          <cell r="C2259" t="str">
            <v>EXPENDITURE</v>
          </cell>
          <cell r="H2259">
            <v>1100</v>
          </cell>
          <cell r="I2259">
            <v>200</v>
          </cell>
          <cell r="M2259">
            <v>0</v>
          </cell>
        </row>
        <row r="2260">
          <cell r="C2260" t="str">
            <v>EXPENDITURE</v>
          </cell>
          <cell r="H2260">
            <v>1100</v>
          </cell>
          <cell r="I2260">
            <v>200</v>
          </cell>
          <cell r="M2260">
            <v>0</v>
          </cell>
        </row>
        <row r="2261">
          <cell r="C2261" t="str">
            <v>EXPENDITURE</v>
          </cell>
          <cell r="H2261">
            <v>1100</v>
          </cell>
          <cell r="I2261">
            <v>200</v>
          </cell>
          <cell r="M2261">
            <v>0</v>
          </cell>
        </row>
        <row r="2262">
          <cell r="C2262" t="str">
            <v>EXPENDITURE</v>
          </cell>
          <cell r="H2262">
            <v>1100</v>
          </cell>
          <cell r="I2262">
            <v>200</v>
          </cell>
          <cell r="M2262">
            <v>0</v>
          </cell>
        </row>
        <row r="2263">
          <cell r="C2263" t="str">
            <v>EXPENDITURE</v>
          </cell>
          <cell r="H2263">
            <v>1100</v>
          </cell>
          <cell r="I2263">
            <v>200</v>
          </cell>
          <cell r="M2263">
            <v>546</v>
          </cell>
        </row>
        <row r="2264">
          <cell r="C2264" t="str">
            <v>EXPENDITURE</v>
          </cell>
          <cell r="H2264">
            <v>1100</v>
          </cell>
          <cell r="I2264" t="str">
            <v>200</v>
          </cell>
          <cell r="M2264">
            <v>91</v>
          </cell>
        </row>
        <row r="2265">
          <cell r="C2265" t="str">
            <v>EXPENDITURE</v>
          </cell>
          <cell r="H2265">
            <v>1100</v>
          </cell>
          <cell r="I2265">
            <v>200</v>
          </cell>
          <cell r="M2265">
            <v>350</v>
          </cell>
        </row>
        <row r="2266">
          <cell r="C2266" t="str">
            <v>EXPENDITURE</v>
          </cell>
          <cell r="H2266">
            <v>1100</v>
          </cell>
          <cell r="I2266">
            <v>200</v>
          </cell>
          <cell r="M2266">
            <v>5</v>
          </cell>
        </row>
        <row r="2267">
          <cell r="C2267" t="str">
            <v>EXPENDITURE</v>
          </cell>
          <cell r="H2267">
            <v>1100</v>
          </cell>
          <cell r="I2267">
            <v>200</v>
          </cell>
          <cell r="M2267">
            <v>293</v>
          </cell>
        </row>
        <row r="2268">
          <cell r="C2268" t="str">
            <v>EXPENDITURE</v>
          </cell>
          <cell r="H2268">
            <v>1100</v>
          </cell>
          <cell r="I2268">
            <v>200</v>
          </cell>
          <cell r="M2268">
            <v>0</v>
          </cell>
        </row>
        <row r="2269">
          <cell r="C2269" t="str">
            <v>EXPENDITURE</v>
          </cell>
          <cell r="H2269">
            <v>1100</v>
          </cell>
          <cell r="I2269">
            <v>200</v>
          </cell>
          <cell r="M2269">
            <v>1399</v>
          </cell>
        </row>
        <row r="2270">
          <cell r="C2270" t="str">
            <v>EXPENDITURE</v>
          </cell>
          <cell r="H2270">
            <v>1100</v>
          </cell>
          <cell r="I2270">
            <v>200</v>
          </cell>
          <cell r="M2270">
            <v>67</v>
          </cell>
        </row>
        <row r="2271">
          <cell r="C2271" t="str">
            <v>EXPENDITURE</v>
          </cell>
          <cell r="H2271">
            <v>1100</v>
          </cell>
          <cell r="I2271">
            <v>200</v>
          </cell>
          <cell r="M2271">
            <v>549</v>
          </cell>
        </row>
        <row r="2272">
          <cell r="C2272" t="str">
            <v>EXPENDITURE</v>
          </cell>
          <cell r="H2272">
            <v>1100</v>
          </cell>
          <cell r="I2272">
            <v>200</v>
          </cell>
          <cell r="M2272">
            <v>0</v>
          </cell>
        </row>
        <row r="2273">
          <cell r="C2273" t="str">
            <v>EXPENDITURE</v>
          </cell>
          <cell r="H2273">
            <v>1100</v>
          </cell>
          <cell r="I2273">
            <v>200</v>
          </cell>
          <cell r="M2273">
            <v>316</v>
          </cell>
        </row>
        <row r="2274">
          <cell r="C2274" t="str">
            <v>EXPENDITURE</v>
          </cell>
          <cell r="H2274">
            <v>1100</v>
          </cell>
          <cell r="I2274">
            <v>200</v>
          </cell>
          <cell r="M2274">
            <v>45</v>
          </cell>
        </row>
        <row r="2275">
          <cell r="C2275" t="str">
            <v>EXPENDITURE</v>
          </cell>
          <cell r="H2275">
            <v>1100</v>
          </cell>
          <cell r="I2275">
            <v>200</v>
          </cell>
          <cell r="M2275">
            <v>0</v>
          </cell>
        </row>
        <row r="2276">
          <cell r="C2276" t="str">
            <v>EXPENDITURE</v>
          </cell>
          <cell r="H2276">
            <v>1100</v>
          </cell>
          <cell r="I2276">
            <v>200</v>
          </cell>
          <cell r="M2276">
            <v>13</v>
          </cell>
        </row>
        <row r="2277">
          <cell r="C2277" t="str">
            <v>EXPENDITURE</v>
          </cell>
          <cell r="H2277">
            <v>1100</v>
          </cell>
          <cell r="I2277">
            <v>200</v>
          </cell>
          <cell r="M2277">
            <v>110</v>
          </cell>
        </row>
        <row r="2278">
          <cell r="C2278" t="str">
            <v>EXPENDITURE</v>
          </cell>
          <cell r="H2278">
            <v>1100</v>
          </cell>
          <cell r="I2278">
            <v>200</v>
          </cell>
          <cell r="M2278">
            <v>13</v>
          </cell>
        </row>
        <row r="2279">
          <cell r="C2279" t="str">
            <v>EXPENDITURE</v>
          </cell>
          <cell r="H2279">
            <v>1100</v>
          </cell>
          <cell r="I2279">
            <v>200</v>
          </cell>
          <cell r="M2279">
            <v>0</v>
          </cell>
        </row>
        <row r="2280">
          <cell r="C2280" t="str">
            <v>EXPENDITURE</v>
          </cell>
          <cell r="H2280">
            <v>1100</v>
          </cell>
          <cell r="I2280">
            <v>200</v>
          </cell>
          <cell r="M2280">
            <v>0</v>
          </cell>
        </row>
        <row r="2281">
          <cell r="C2281" t="str">
            <v>EXPENDITURE</v>
          </cell>
          <cell r="H2281">
            <v>1100</v>
          </cell>
          <cell r="I2281">
            <v>200</v>
          </cell>
          <cell r="M2281">
            <v>0</v>
          </cell>
        </row>
        <row r="2282">
          <cell r="C2282" t="str">
            <v>EXPENDITURE</v>
          </cell>
          <cell r="H2282">
            <v>1100</v>
          </cell>
          <cell r="I2282">
            <v>200</v>
          </cell>
          <cell r="M2282">
            <v>0</v>
          </cell>
        </row>
        <row r="2283">
          <cell r="C2283" t="str">
            <v>EXPENDITURE</v>
          </cell>
          <cell r="H2283">
            <v>1100</v>
          </cell>
          <cell r="I2283">
            <v>200</v>
          </cell>
          <cell r="M2283">
            <v>46</v>
          </cell>
        </row>
        <row r="2284">
          <cell r="C2284" t="str">
            <v>EXPENDITURE</v>
          </cell>
          <cell r="H2284">
            <v>1100</v>
          </cell>
          <cell r="I2284">
            <v>200</v>
          </cell>
          <cell r="M2284">
            <v>0</v>
          </cell>
        </row>
        <row r="2285">
          <cell r="C2285" t="str">
            <v>EXPENDITURE</v>
          </cell>
          <cell r="H2285">
            <v>1100</v>
          </cell>
          <cell r="I2285">
            <v>200</v>
          </cell>
          <cell r="M2285">
            <v>0</v>
          </cell>
        </row>
        <row r="2286">
          <cell r="C2286" t="str">
            <v>EXPENDITURE</v>
          </cell>
          <cell r="H2286">
            <v>1100</v>
          </cell>
          <cell r="I2286">
            <v>200</v>
          </cell>
          <cell r="M2286">
            <v>0</v>
          </cell>
        </row>
        <row r="2287">
          <cell r="C2287" t="str">
            <v>EXPENDITURE</v>
          </cell>
          <cell r="H2287">
            <v>1100</v>
          </cell>
          <cell r="I2287" t="str">
            <v>200</v>
          </cell>
          <cell r="M2287">
            <v>155</v>
          </cell>
        </row>
        <row r="2288">
          <cell r="C2288" t="str">
            <v>EXPENDITURE</v>
          </cell>
          <cell r="H2288">
            <v>1100</v>
          </cell>
          <cell r="I2288" t="str">
            <v>200</v>
          </cell>
          <cell r="M2288">
            <v>21</v>
          </cell>
        </row>
        <row r="2289">
          <cell r="C2289" t="str">
            <v>EXPENDITURE</v>
          </cell>
          <cell r="H2289">
            <v>1100</v>
          </cell>
          <cell r="I2289">
            <v>200</v>
          </cell>
          <cell r="M2289">
            <v>198</v>
          </cell>
        </row>
        <row r="2290">
          <cell r="C2290" t="str">
            <v>EXPENDITURE</v>
          </cell>
          <cell r="H2290">
            <v>1100</v>
          </cell>
          <cell r="I2290">
            <v>200</v>
          </cell>
          <cell r="M2290">
            <v>3</v>
          </cell>
        </row>
        <row r="2291">
          <cell r="C2291" t="str">
            <v>EXPENDITURE</v>
          </cell>
          <cell r="H2291">
            <v>1100</v>
          </cell>
          <cell r="I2291">
            <v>200</v>
          </cell>
          <cell r="M2291">
            <v>161</v>
          </cell>
        </row>
        <row r="2292">
          <cell r="C2292" t="str">
            <v>EXPENDITURE</v>
          </cell>
          <cell r="H2292">
            <v>1100</v>
          </cell>
          <cell r="I2292">
            <v>200</v>
          </cell>
          <cell r="M2292">
            <v>0</v>
          </cell>
        </row>
        <row r="2293">
          <cell r="C2293" t="str">
            <v>EXPENDITURE</v>
          </cell>
          <cell r="H2293">
            <v>1100</v>
          </cell>
          <cell r="I2293">
            <v>200</v>
          </cell>
          <cell r="M2293">
            <v>733</v>
          </cell>
        </row>
        <row r="2294">
          <cell r="C2294" t="str">
            <v>EXPENDITURE</v>
          </cell>
          <cell r="H2294">
            <v>1100</v>
          </cell>
          <cell r="I2294">
            <v>200</v>
          </cell>
          <cell r="M2294">
            <v>36</v>
          </cell>
        </row>
        <row r="2295">
          <cell r="C2295" t="str">
            <v>EXPENDITURE</v>
          </cell>
          <cell r="H2295">
            <v>1100</v>
          </cell>
          <cell r="I2295">
            <v>200</v>
          </cell>
          <cell r="M2295">
            <v>81</v>
          </cell>
        </row>
        <row r="2296">
          <cell r="C2296" t="str">
            <v>EXPENDITURE</v>
          </cell>
          <cell r="H2296">
            <v>1100</v>
          </cell>
          <cell r="I2296">
            <v>200</v>
          </cell>
          <cell r="M2296">
            <v>280</v>
          </cell>
        </row>
        <row r="2297">
          <cell r="C2297" t="str">
            <v>EXPENDITURE</v>
          </cell>
          <cell r="H2297">
            <v>1100</v>
          </cell>
          <cell r="I2297">
            <v>200</v>
          </cell>
          <cell r="M2297">
            <v>0</v>
          </cell>
        </row>
        <row r="2298">
          <cell r="C2298" t="str">
            <v>EXPENDITURE</v>
          </cell>
          <cell r="H2298">
            <v>1100</v>
          </cell>
          <cell r="I2298">
            <v>200</v>
          </cell>
          <cell r="M2298">
            <v>165</v>
          </cell>
        </row>
        <row r="2299">
          <cell r="C2299" t="str">
            <v>EXPENDITURE</v>
          </cell>
          <cell r="H2299">
            <v>1100</v>
          </cell>
          <cell r="I2299">
            <v>200</v>
          </cell>
          <cell r="M2299">
            <v>24</v>
          </cell>
        </row>
        <row r="2300">
          <cell r="C2300" t="str">
            <v>EXPENDITURE</v>
          </cell>
          <cell r="H2300">
            <v>1100</v>
          </cell>
          <cell r="I2300">
            <v>200</v>
          </cell>
          <cell r="M2300">
            <v>0</v>
          </cell>
        </row>
        <row r="2301">
          <cell r="C2301" t="str">
            <v>EXPENDITURE</v>
          </cell>
          <cell r="H2301">
            <v>1100</v>
          </cell>
          <cell r="I2301">
            <v>200</v>
          </cell>
          <cell r="M2301">
            <v>7</v>
          </cell>
        </row>
        <row r="2302">
          <cell r="C2302" t="str">
            <v>EXPENDITURE</v>
          </cell>
          <cell r="H2302">
            <v>1100</v>
          </cell>
          <cell r="I2302">
            <v>200</v>
          </cell>
          <cell r="M2302">
            <v>54</v>
          </cell>
        </row>
        <row r="2303">
          <cell r="C2303" t="str">
            <v>EXPENDITURE</v>
          </cell>
          <cell r="H2303">
            <v>1100</v>
          </cell>
          <cell r="I2303">
            <v>200</v>
          </cell>
          <cell r="M2303">
            <v>7</v>
          </cell>
        </row>
        <row r="2304">
          <cell r="C2304" t="str">
            <v>EXPENDITURE</v>
          </cell>
          <cell r="H2304">
            <v>1100</v>
          </cell>
          <cell r="I2304">
            <v>200</v>
          </cell>
          <cell r="M2304">
            <v>0</v>
          </cell>
        </row>
        <row r="2305">
          <cell r="C2305" t="str">
            <v>EXPENDITURE</v>
          </cell>
          <cell r="H2305">
            <v>1100</v>
          </cell>
          <cell r="I2305">
            <v>200</v>
          </cell>
          <cell r="M2305">
            <v>0</v>
          </cell>
        </row>
        <row r="2306">
          <cell r="C2306" t="str">
            <v>EXPENDITURE</v>
          </cell>
          <cell r="H2306">
            <v>1100</v>
          </cell>
          <cell r="I2306">
            <v>200</v>
          </cell>
          <cell r="M2306">
            <v>1133</v>
          </cell>
        </row>
        <row r="2307">
          <cell r="C2307" t="str">
            <v>EXPENDITURE</v>
          </cell>
          <cell r="H2307">
            <v>1100</v>
          </cell>
          <cell r="I2307">
            <v>200</v>
          </cell>
          <cell r="M2307">
            <v>828</v>
          </cell>
        </row>
        <row r="2308">
          <cell r="C2308" t="str">
            <v>EXPENDITURE</v>
          </cell>
          <cell r="H2308">
            <v>1100</v>
          </cell>
          <cell r="I2308">
            <v>200</v>
          </cell>
          <cell r="M2308">
            <v>1184</v>
          </cell>
        </row>
        <row r="2309">
          <cell r="C2309" t="str">
            <v>EXPENDITURE</v>
          </cell>
          <cell r="H2309">
            <v>1100</v>
          </cell>
          <cell r="I2309">
            <v>200</v>
          </cell>
          <cell r="M2309">
            <v>1276</v>
          </cell>
        </row>
        <row r="2310">
          <cell r="C2310" t="str">
            <v>EXPENDITURE</v>
          </cell>
          <cell r="H2310">
            <v>1100</v>
          </cell>
          <cell r="I2310">
            <v>200</v>
          </cell>
          <cell r="M2310">
            <v>986</v>
          </cell>
        </row>
        <row r="2311">
          <cell r="C2311" t="str">
            <v>EXPENDITURE</v>
          </cell>
          <cell r="H2311">
            <v>1100</v>
          </cell>
          <cell r="I2311">
            <v>200</v>
          </cell>
          <cell r="M2311">
            <v>414</v>
          </cell>
        </row>
        <row r="2312">
          <cell r="C2312" t="str">
            <v>EXPENDITURE</v>
          </cell>
          <cell r="H2312">
            <v>1100</v>
          </cell>
          <cell r="I2312">
            <v>200</v>
          </cell>
          <cell r="M2312">
            <v>752</v>
          </cell>
        </row>
        <row r="2313">
          <cell r="C2313" t="str">
            <v>EXPENDITURE</v>
          </cell>
          <cell r="H2313">
            <v>1100</v>
          </cell>
          <cell r="I2313">
            <v>200</v>
          </cell>
          <cell r="M2313">
            <v>941</v>
          </cell>
        </row>
        <row r="2314">
          <cell r="C2314" t="str">
            <v>EXPENDITURE</v>
          </cell>
          <cell r="H2314">
            <v>1100</v>
          </cell>
          <cell r="I2314">
            <v>200</v>
          </cell>
          <cell r="M2314">
            <v>0</v>
          </cell>
        </row>
        <row r="2315">
          <cell r="C2315" t="str">
            <v>EXPENDITURE</v>
          </cell>
          <cell r="H2315">
            <v>1100</v>
          </cell>
          <cell r="I2315">
            <v>200</v>
          </cell>
          <cell r="M2315">
            <v>0</v>
          </cell>
        </row>
        <row r="2316">
          <cell r="C2316" t="str">
            <v>EXPENDITURE</v>
          </cell>
          <cell r="H2316">
            <v>1100</v>
          </cell>
          <cell r="I2316">
            <v>200</v>
          </cell>
          <cell r="M2316">
            <v>0</v>
          </cell>
        </row>
        <row r="2317">
          <cell r="C2317" t="str">
            <v>EXPENDITURE</v>
          </cell>
          <cell r="H2317">
            <v>1100</v>
          </cell>
          <cell r="I2317">
            <v>200</v>
          </cell>
          <cell r="M2317">
            <v>0</v>
          </cell>
        </row>
        <row r="2318">
          <cell r="C2318" t="str">
            <v>EXPENDITURE</v>
          </cell>
          <cell r="H2318">
            <v>1100</v>
          </cell>
          <cell r="I2318">
            <v>200</v>
          </cell>
          <cell r="M2318">
            <v>0</v>
          </cell>
        </row>
        <row r="2319">
          <cell r="C2319" t="str">
            <v>EXPENDITURE</v>
          </cell>
          <cell r="H2319">
            <v>1100</v>
          </cell>
          <cell r="I2319">
            <v>200</v>
          </cell>
          <cell r="M2319">
            <v>0</v>
          </cell>
        </row>
        <row r="2320">
          <cell r="C2320" t="str">
            <v>EXPENDITURE</v>
          </cell>
          <cell r="H2320">
            <v>1100</v>
          </cell>
          <cell r="I2320">
            <v>200</v>
          </cell>
          <cell r="M2320">
            <v>0</v>
          </cell>
        </row>
        <row r="2321">
          <cell r="C2321" t="str">
            <v>EXPENDITURE</v>
          </cell>
          <cell r="H2321">
            <v>1100</v>
          </cell>
          <cell r="I2321">
            <v>200</v>
          </cell>
          <cell r="M2321">
            <v>0</v>
          </cell>
        </row>
        <row r="2322">
          <cell r="C2322" t="str">
            <v>EXPENDITURE</v>
          </cell>
          <cell r="H2322">
            <v>1100</v>
          </cell>
          <cell r="I2322">
            <v>200</v>
          </cell>
          <cell r="M2322">
            <v>0</v>
          </cell>
        </row>
        <row r="2323">
          <cell r="C2323" t="str">
            <v>EXPENDITURE</v>
          </cell>
          <cell r="H2323">
            <v>1100</v>
          </cell>
          <cell r="I2323">
            <v>200</v>
          </cell>
          <cell r="M2323">
            <v>0</v>
          </cell>
        </row>
        <row r="2324">
          <cell r="C2324" t="str">
            <v>EXPENDITURE</v>
          </cell>
          <cell r="H2324">
            <v>1100</v>
          </cell>
          <cell r="I2324" t="str">
            <v>200</v>
          </cell>
          <cell r="M2324">
            <v>11</v>
          </cell>
        </row>
        <row r="2325">
          <cell r="C2325" t="str">
            <v>EXPENDITURE</v>
          </cell>
          <cell r="H2325">
            <v>1100</v>
          </cell>
          <cell r="I2325">
            <v>200</v>
          </cell>
          <cell r="M2325">
            <v>22983</v>
          </cell>
        </row>
        <row r="2326">
          <cell r="C2326" t="str">
            <v>EXPENDITURE</v>
          </cell>
          <cell r="H2326">
            <v>1100</v>
          </cell>
          <cell r="I2326">
            <v>200</v>
          </cell>
          <cell r="M2326">
            <v>27425</v>
          </cell>
        </row>
        <row r="2327">
          <cell r="C2327" t="str">
            <v>EXPENDITURE</v>
          </cell>
          <cell r="H2327">
            <v>1100</v>
          </cell>
          <cell r="I2327">
            <v>200</v>
          </cell>
          <cell r="M2327">
            <v>37329</v>
          </cell>
        </row>
        <row r="2328">
          <cell r="C2328" t="str">
            <v>EXPENDITURE</v>
          </cell>
          <cell r="H2328">
            <v>1100</v>
          </cell>
          <cell r="I2328">
            <v>200</v>
          </cell>
          <cell r="M2328">
            <v>23938</v>
          </cell>
        </row>
        <row r="2329">
          <cell r="C2329" t="str">
            <v>EXPENDITURE</v>
          </cell>
          <cell r="H2329">
            <v>1100</v>
          </cell>
          <cell r="I2329">
            <v>200</v>
          </cell>
          <cell r="M2329">
            <v>23535</v>
          </cell>
        </row>
        <row r="2330">
          <cell r="C2330" t="str">
            <v>EXPENDITURE</v>
          </cell>
          <cell r="H2330">
            <v>1100</v>
          </cell>
          <cell r="I2330">
            <v>200</v>
          </cell>
          <cell r="M2330">
            <v>25543</v>
          </cell>
        </row>
        <row r="2331">
          <cell r="C2331" t="str">
            <v>EXPENDITURE</v>
          </cell>
          <cell r="H2331">
            <v>1100</v>
          </cell>
          <cell r="I2331">
            <v>200</v>
          </cell>
          <cell r="M2331">
            <v>27381</v>
          </cell>
        </row>
        <row r="2332">
          <cell r="C2332" t="str">
            <v>EXPENDITURE</v>
          </cell>
          <cell r="H2332">
            <v>1100</v>
          </cell>
          <cell r="I2332">
            <v>200</v>
          </cell>
          <cell r="M2332">
            <v>46260</v>
          </cell>
        </row>
        <row r="2333">
          <cell r="C2333" t="str">
            <v>EXPENDITURE</v>
          </cell>
          <cell r="H2333">
            <v>1100</v>
          </cell>
          <cell r="I2333">
            <v>200</v>
          </cell>
          <cell r="M2333">
            <v>20</v>
          </cell>
        </row>
        <row r="2334">
          <cell r="C2334" t="str">
            <v>EXPENDITURE</v>
          </cell>
          <cell r="H2334">
            <v>1100</v>
          </cell>
          <cell r="I2334">
            <v>200</v>
          </cell>
          <cell r="M2334">
            <v>95</v>
          </cell>
        </row>
        <row r="2335">
          <cell r="C2335" t="str">
            <v>EXPENDITURE</v>
          </cell>
          <cell r="H2335">
            <v>1100</v>
          </cell>
          <cell r="I2335">
            <v>200</v>
          </cell>
          <cell r="M2335">
            <v>0</v>
          </cell>
        </row>
        <row r="2336">
          <cell r="C2336" t="str">
            <v>EXPENDITURE</v>
          </cell>
          <cell r="H2336">
            <v>1100</v>
          </cell>
          <cell r="I2336">
            <v>200</v>
          </cell>
          <cell r="M2336">
            <v>72</v>
          </cell>
        </row>
        <row r="2337">
          <cell r="C2337" t="str">
            <v>EXPENDITURE</v>
          </cell>
          <cell r="H2337">
            <v>1100</v>
          </cell>
          <cell r="I2337">
            <v>200</v>
          </cell>
          <cell r="M2337">
            <v>6</v>
          </cell>
        </row>
        <row r="2338">
          <cell r="C2338" t="str">
            <v>EXPENDITURE</v>
          </cell>
          <cell r="H2338">
            <v>1100</v>
          </cell>
          <cell r="I2338">
            <v>200</v>
          </cell>
          <cell r="M2338">
            <v>0</v>
          </cell>
        </row>
        <row r="2339">
          <cell r="C2339" t="str">
            <v>EXPENDITURE</v>
          </cell>
          <cell r="H2339">
            <v>1100</v>
          </cell>
          <cell r="I2339">
            <v>200</v>
          </cell>
          <cell r="M2339">
            <v>0</v>
          </cell>
        </row>
        <row r="2340">
          <cell r="C2340" t="str">
            <v>EXPENDITURE</v>
          </cell>
          <cell r="H2340">
            <v>1100</v>
          </cell>
          <cell r="I2340">
            <v>200</v>
          </cell>
          <cell r="M2340">
            <v>2</v>
          </cell>
        </row>
        <row r="2341">
          <cell r="C2341" t="str">
            <v>EXPENDITURE</v>
          </cell>
          <cell r="H2341">
            <v>1100</v>
          </cell>
          <cell r="I2341">
            <v>200</v>
          </cell>
          <cell r="M2341">
            <v>34</v>
          </cell>
        </row>
        <row r="2342">
          <cell r="C2342" t="str">
            <v>EXPENDITURE</v>
          </cell>
          <cell r="H2342">
            <v>1100</v>
          </cell>
          <cell r="I2342">
            <v>200</v>
          </cell>
          <cell r="M2342">
            <v>2</v>
          </cell>
        </row>
        <row r="2343">
          <cell r="C2343" t="str">
            <v>EXPENDITURE</v>
          </cell>
          <cell r="H2343">
            <v>1100</v>
          </cell>
          <cell r="I2343">
            <v>200</v>
          </cell>
          <cell r="M2343">
            <v>0</v>
          </cell>
        </row>
        <row r="2344">
          <cell r="C2344" t="str">
            <v>EXPENDITURE</v>
          </cell>
          <cell r="H2344">
            <v>1100</v>
          </cell>
          <cell r="I2344">
            <v>200</v>
          </cell>
          <cell r="M2344">
            <v>0</v>
          </cell>
        </row>
        <row r="2345">
          <cell r="C2345" t="str">
            <v>EXPENDITURE</v>
          </cell>
          <cell r="H2345">
            <v>1100</v>
          </cell>
          <cell r="I2345">
            <v>200</v>
          </cell>
          <cell r="M2345">
            <v>863</v>
          </cell>
        </row>
        <row r="2346">
          <cell r="C2346" t="str">
            <v>EXPENDITURE</v>
          </cell>
          <cell r="H2346">
            <v>1100</v>
          </cell>
          <cell r="I2346">
            <v>200</v>
          </cell>
          <cell r="M2346">
            <v>1414</v>
          </cell>
        </row>
        <row r="2347">
          <cell r="C2347" t="str">
            <v>EXPENDITURE</v>
          </cell>
          <cell r="H2347">
            <v>1100</v>
          </cell>
          <cell r="I2347">
            <v>200</v>
          </cell>
          <cell r="M2347">
            <v>1296</v>
          </cell>
        </row>
        <row r="2348">
          <cell r="C2348" t="str">
            <v>EXPENDITURE</v>
          </cell>
          <cell r="H2348">
            <v>1100</v>
          </cell>
          <cell r="I2348">
            <v>200</v>
          </cell>
          <cell r="M2348">
            <v>1443</v>
          </cell>
        </row>
        <row r="2349">
          <cell r="C2349" t="str">
            <v>EXPENDITURE</v>
          </cell>
          <cell r="H2349">
            <v>1100</v>
          </cell>
          <cell r="I2349">
            <v>200</v>
          </cell>
          <cell r="M2349">
            <v>1778</v>
          </cell>
        </row>
        <row r="2350">
          <cell r="C2350" t="str">
            <v>EXPENDITURE</v>
          </cell>
          <cell r="H2350">
            <v>1100</v>
          </cell>
          <cell r="I2350">
            <v>200</v>
          </cell>
          <cell r="M2350">
            <v>620</v>
          </cell>
        </row>
        <row r="2351">
          <cell r="C2351" t="str">
            <v>EXPENDITURE</v>
          </cell>
          <cell r="H2351">
            <v>1100</v>
          </cell>
          <cell r="I2351">
            <v>200</v>
          </cell>
          <cell r="M2351">
            <v>1446</v>
          </cell>
        </row>
        <row r="2352">
          <cell r="C2352" t="str">
            <v>EXPENDITURE</v>
          </cell>
          <cell r="H2352">
            <v>1100</v>
          </cell>
          <cell r="I2352">
            <v>200</v>
          </cell>
          <cell r="M2352">
            <v>798</v>
          </cell>
        </row>
        <row r="2353">
          <cell r="C2353" t="str">
            <v>EXPENDITURE</v>
          </cell>
          <cell r="H2353">
            <v>1100</v>
          </cell>
          <cell r="I2353">
            <v>200</v>
          </cell>
          <cell r="M2353">
            <v>0</v>
          </cell>
        </row>
        <row r="2354">
          <cell r="C2354" t="str">
            <v>EXPENDITURE</v>
          </cell>
          <cell r="H2354">
            <v>1100</v>
          </cell>
          <cell r="I2354">
            <v>200</v>
          </cell>
          <cell r="M2354">
            <v>0</v>
          </cell>
        </row>
        <row r="2355">
          <cell r="C2355" t="str">
            <v>EXPENDITURE</v>
          </cell>
          <cell r="H2355">
            <v>1100</v>
          </cell>
          <cell r="I2355">
            <v>200</v>
          </cell>
          <cell r="M2355">
            <v>0</v>
          </cell>
        </row>
        <row r="2356">
          <cell r="C2356" t="str">
            <v>EXPENDITURE</v>
          </cell>
          <cell r="H2356">
            <v>1100</v>
          </cell>
          <cell r="I2356">
            <v>200</v>
          </cell>
          <cell r="M2356">
            <v>0</v>
          </cell>
        </row>
        <row r="2357">
          <cell r="C2357" t="str">
            <v>EXPENDITURE</v>
          </cell>
          <cell r="H2357">
            <v>1100</v>
          </cell>
          <cell r="I2357">
            <v>200</v>
          </cell>
          <cell r="M2357">
            <v>0</v>
          </cell>
        </row>
        <row r="2358">
          <cell r="C2358" t="str">
            <v>EXPENDITURE</v>
          </cell>
          <cell r="H2358">
            <v>1100</v>
          </cell>
          <cell r="I2358">
            <v>200</v>
          </cell>
          <cell r="M2358">
            <v>0</v>
          </cell>
        </row>
        <row r="2359">
          <cell r="C2359" t="str">
            <v>EXPENDITURE</v>
          </cell>
          <cell r="H2359">
            <v>1100</v>
          </cell>
          <cell r="I2359">
            <v>200</v>
          </cell>
          <cell r="M2359">
            <v>0</v>
          </cell>
        </row>
        <row r="2360">
          <cell r="C2360" t="str">
            <v>EXPENDITURE</v>
          </cell>
          <cell r="H2360">
            <v>1100</v>
          </cell>
          <cell r="I2360">
            <v>200</v>
          </cell>
          <cell r="M2360">
            <v>0</v>
          </cell>
        </row>
        <row r="2361">
          <cell r="C2361" t="str">
            <v>EXPENDITURE</v>
          </cell>
          <cell r="H2361">
            <v>1100</v>
          </cell>
          <cell r="I2361">
            <v>200</v>
          </cell>
          <cell r="M2361">
            <v>0</v>
          </cell>
        </row>
        <row r="2362">
          <cell r="C2362" t="str">
            <v>EXPENDITURE</v>
          </cell>
          <cell r="H2362">
            <v>1100</v>
          </cell>
          <cell r="I2362">
            <v>200</v>
          </cell>
          <cell r="M2362">
            <v>0</v>
          </cell>
        </row>
        <row r="2363">
          <cell r="C2363" t="str">
            <v>EXPENDITURE</v>
          </cell>
          <cell r="H2363">
            <v>1100</v>
          </cell>
          <cell r="I2363">
            <v>200</v>
          </cell>
          <cell r="M2363">
            <v>0</v>
          </cell>
        </row>
        <row r="2364">
          <cell r="C2364" t="str">
            <v>EXPENDITURE</v>
          </cell>
          <cell r="H2364">
            <v>1100</v>
          </cell>
          <cell r="I2364">
            <v>200</v>
          </cell>
          <cell r="M2364">
            <v>0</v>
          </cell>
        </row>
        <row r="2365">
          <cell r="C2365" t="str">
            <v>EXPENDITURE</v>
          </cell>
          <cell r="H2365">
            <v>1100</v>
          </cell>
          <cell r="I2365">
            <v>200</v>
          </cell>
          <cell r="M2365">
            <v>23</v>
          </cell>
        </row>
        <row r="2366">
          <cell r="C2366" t="str">
            <v>EXPENDITURE</v>
          </cell>
          <cell r="H2366">
            <v>1100</v>
          </cell>
          <cell r="I2366" t="str">
            <v>200</v>
          </cell>
          <cell r="M2366">
            <v>11</v>
          </cell>
        </row>
        <row r="2367">
          <cell r="C2367" t="str">
            <v>EXPENDITURE</v>
          </cell>
          <cell r="H2367">
            <v>1100</v>
          </cell>
          <cell r="I2367">
            <v>200</v>
          </cell>
          <cell r="M2367">
            <v>2329</v>
          </cell>
        </row>
        <row r="2368">
          <cell r="C2368" t="str">
            <v>EXPENDITURE</v>
          </cell>
          <cell r="H2368">
            <v>1100</v>
          </cell>
          <cell r="I2368">
            <v>200</v>
          </cell>
          <cell r="M2368">
            <v>2158</v>
          </cell>
        </row>
        <row r="2369">
          <cell r="C2369" t="str">
            <v>EXPENDITURE</v>
          </cell>
          <cell r="H2369">
            <v>1100</v>
          </cell>
          <cell r="I2369">
            <v>200</v>
          </cell>
          <cell r="M2369">
            <v>2695</v>
          </cell>
        </row>
        <row r="2370">
          <cell r="C2370" t="str">
            <v>EXPENDITURE</v>
          </cell>
          <cell r="H2370">
            <v>1100</v>
          </cell>
          <cell r="I2370">
            <v>200</v>
          </cell>
          <cell r="M2370">
            <v>1703</v>
          </cell>
        </row>
        <row r="2371">
          <cell r="C2371" t="str">
            <v>EXPENDITURE</v>
          </cell>
          <cell r="H2371">
            <v>1100</v>
          </cell>
          <cell r="I2371">
            <v>200</v>
          </cell>
          <cell r="M2371">
            <v>2187</v>
          </cell>
        </row>
        <row r="2372">
          <cell r="C2372" t="str">
            <v>EXPENDITURE</v>
          </cell>
          <cell r="H2372">
            <v>1100</v>
          </cell>
          <cell r="I2372">
            <v>200</v>
          </cell>
          <cell r="M2372">
            <v>2414</v>
          </cell>
        </row>
        <row r="2373">
          <cell r="C2373" t="str">
            <v>EXPENDITURE</v>
          </cell>
          <cell r="H2373">
            <v>1100</v>
          </cell>
          <cell r="I2373">
            <v>200</v>
          </cell>
          <cell r="M2373">
            <v>2357</v>
          </cell>
        </row>
        <row r="2374">
          <cell r="C2374" t="str">
            <v>EXPENDITURE</v>
          </cell>
          <cell r="H2374">
            <v>1100</v>
          </cell>
          <cell r="I2374">
            <v>200</v>
          </cell>
          <cell r="M2374">
            <v>3580</v>
          </cell>
        </row>
        <row r="2375">
          <cell r="C2375" t="str">
            <v>EXPENDITURE</v>
          </cell>
          <cell r="H2375">
            <v>1100</v>
          </cell>
          <cell r="I2375">
            <v>200</v>
          </cell>
          <cell r="M2375">
            <v>85</v>
          </cell>
        </row>
        <row r="2376">
          <cell r="C2376" t="str">
            <v>EXPENDITURE</v>
          </cell>
          <cell r="H2376">
            <v>1100</v>
          </cell>
          <cell r="I2376">
            <v>200</v>
          </cell>
          <cell r="M2376">
            <v>114</v>
          </cell>
        </row>
        <row r="2377">
          <cell r="C2377" t="str">
            <v>EXPENDITURE</v>
          </cell>
          <cell r="H2377">
            <v>1100</v>
          </cell>
          <cell r="I2377">
            <v>200</v>
          </cell>
          <cell r="M2377">
            <v>171</v>
          </cell>
        </row>
        <row r="2378">
          <cell r="C2378" t="str">
            <v>EXPENDITURE</v>
          </cell>
          <cell r="H2378">
            <v>1100</v>
          </cell>
          <cell r="I2378">
            <v>200</v>
          </cell>
          <cell r="M2378">
            <v>85</v>
          </cell>
        </row>
        <row r="2379">
          <cell r="C2379" t="str">
            <v>EXPENDITURE</v>
          </cell>
          <cell r="H2379">
            <v>1100</v>
          </cell>
          <cell r="I2379">
            <v>200</v>
          </cell>
          <cell r="M2379">
            <v>114</v>
          </cell>
        </row>
        <row r="2380">
          <cell r="C2380" t="str">
            <v>EXPENDITURE</v>
          </cell>
          <cell r="H2380">
            <v>1100</v>
          </cell>
          <cell r="I2380">
            <v>200</v>
          </cell>
          <cell r="M2380">
            <v>114</v>
          </cell>
        </row>
        <row r="2381">
          <cell r="C2381" t="str">
            <v>EXPENDITURE</v>
          </cell>
          <cell r="H2381">
            <v>1100</v>
          </cell>
          <cell r="I2381">
            <v>200</v>
          </cell>
          <cell r="M2381">
            <v>85</v>
          </cell>
        </row>
        <row r="2382">
          <cell r="C2382" t="str">
            <v>EXPENDITURE</v>
          </cell>
          <cell r="H2382">
            <v>1100</v>
          </cell>
          <cell r="I2382">
            <v>200</v>
          </cell>
          <cell r="M2382">
            <v>85</v>
          </cell>
        </row>
        <row r="2383">
          <cell r="C2383" t="str">
            <v>EXPENDITURE</v>
          </cell>
          <cell r="H2383">
            <v>1100</v>
          </cell>
          <cell r="I2383">
            <v>200</v>
          </cell>
          <cell r="M2383">
            <v>0</v>
          </cell>
        </row>
        <row r="2384">
          <cell r="C2384" t="str">
            <v>EXPENDITURE</v>
          </cell>
          <cell r="H2384">
            <v>1100</v>
          </cell>
          <cell r="I2384">
            <v>200</v>
          </cell>
          <cell r="M2384">
            <v>0</v>
          </cell>
        </row>
        <row r="2385">
          <cell r="C2385" t="str">
            <v>EXPENDITURE</v>
          </cell>
          <cell r="H2385">
            <v>1100</v>
          </cell>
          <cell r="I2385">
            <v>200</v>
          </cell>
          <cell r="M2385">
            <v>0</v>
          </cell>
        </row>
        <row r="2386">
          <cell r="C2386" t="str">
            <v>EXPENDITURE</v>
          </cell>
          <cell r="H2386">
            <v>1100</v>
          </cell>
          <cell r="I2386">
            <v>200</v>
          </cell>
          <cell r="M2386">
            <v>0</v>
          </cell>
        </row>
        <row r="2387">
          <cell r="C2387" t="str">
            <v>EXPENDITURE</v>
          </cell>
          <cell r="H2387">
            <v>1100</v>
          </cell>
          <cell r="I2387">
            <v>200</v>
          </cell>
          <cell r="M2387">
            <v>0</v>
          </cell>
        </row>
        <row r="2388">
          <cell r="C2388" t="str">
            <v>EXPENDITURE</v>
          </cell>
          <cell r="H2388">
            <v>1100</v>
          </cell>
          <cell r="I2388">
            <v>200</v>
          </cell>
          <cell r="M2388">
            <v>0</v>
          </cell>
        </row>
        <row r="2389">
          <cell r="C2389" t="str">
            <v>EXPENDITURE</v>
          </cell>
          <cell r="H2389">
            <v>1100</v>
          </cell>
          <cell r="I2389">
            <v>200</v>
          </cell>
          <cell r="M2389">
            <v>0</v>
          </cell>
        </row>
        <row r="2390">
          <cell r="C2390" t="str">
            <v>EXPENDITURE</v>
          </cell>
          <cell r="H2390">
            <v>1100</v>
          </cell>
          <cell r="I2390">
            <v>200</v>
          </cell>
          <cell r="M2390">
            <v>0</v>
          </cell>
        </row>
        <row r="2391">
          <cell r="C2391" t="str">
            <v>EXPENDITURE</v>
          </cell>
          <cell r="H2391">
            <v>1100</v>
          </cell>
          <cell r="I2391">
            <v>200</v>
          </cell>
          <cell r="M2391">
            <v>0</v>
          </cell>
        </row>
        <row r="2392">
          <cell r="C2392" t="str">
            <v>EXPENDITURE</v>
          </cell>
          <cell r="H2392">
            <v>1100</v>
          </cell>
          <cell r="I2392">
            <v>200</v>
          </cell>
          <cell r="M2392">
            <v>237540</v>
          </cell>
        </row>
        <row r="2393">
          <cell r="C2393" t="str">
            <v>EXPENDITURE</v>
          </cell>
          <cell r="H2393">
            <v>1100</v>
          </cell>
          <cell r="I2393">
            <v>200</v>
          </cell>
          <cell r="M2393">
            <v>368430</v>
          </cell>
        </row>
        <row r="2394">
          <cell r="C2394" t="str">
            <v>EXPENDITURE</v>
          </cell>
          <cell r="H2394">
            <v>1100</v>
          </cell>
          <cell r="I2394">
            <v>200</v>
          </cell>
          <cell r="M2394">
            <v>363582</v>
          </cell>
        </row>
        <row r="2395">
          <cell r="C2395" t="str">
            <v>EXPENDITURE</v>
          </cell>
          <cell r="H2395">
            <v>1100</v>
          </cell>
          <cell r="I2395">
            <v>200</v>
          </cell>
          <cell r="M2395">
            <v>339344</v>
          </cell>
        </row>
        <row r="2396">
          <cell r="C2396" t="str">
            <v>EXPENDITURE</v>
          </cell>
          <cell r="H2396">
            <v>1100</v>
          </cell>
          <cell r="I2396">
            <v>200</v>
          </cell>
          <cell r="M2396">
            <v>344191</v>
          </cell>
        </row>
        <row r="2397">
          <cell r="C2397" t="str">
            <v>EXPENDITURE</v>
          </cell>
          <cell r="H2397">
            <v>1100</v>
          </cell>
          <cell r="I2397">
            <v>200</v>
          </cell>
          <cell r="M2397">
            <v>339344</v>
          </cell>
        </row>
        <row r="2398">
          <cell r="C2398" t="str">
            <v>EXPENDITURE</v>
          </cell>
          <cell r="H2398">
            <v>1100</v>
          </cell>
          <cell r="I2398">
            <v>200</v>
          </cell>
          <cell r="M2398">
            <v>436299</v>
          </cell>
        </row>
        <row r="2399">
          <cell r="C2399" t="str">
            <v>EXPENDITURE</v>
          </cell>
          <cell r="H2399">
            <v>1100</v>
          </cell>
          <cell r="I2399">
            <v>200</v>
          </cell>
          <cell r="M2399">
            <v>586580</v>
          </cell>
        </row>
        <row r="2400">
          <cell r="C2400" t="str">
            <v>EXPENDITURE</v>
          </cell>
          <cell r="H2400">
            <v>1100</v>
          </cell>
          <cell r="I2400">
            <v>200</v>
          </cell>
          <cell r="M2400">
            <v>4848</v>
          </cell>
        </row>
        <row r="2401">
          <cell r="C2401" t="str">
            <v>EXPENDITURE</v>
          </cell>
          <cell r="H2401">
            <v>1100</v>
          </cell>
          <cell r="I2401">
            <v>200</v>
          </cell>
          <cell r="M2401">
            <v>24239</v>
          </cell>
        </row>
        <row r="2402">
          <cell r="C2402" t="str">
            <v>EXPENDITURE</v>
          </cell>
          <cell r="H2402">
            <v>1100</v>
          </cell>
          <cell r="I2402">
            <v>200</v>
          </cell>
          <cell r="M2402">
            <v>19391</v>
          </cell>
        </row>
        <row r="2403">
          <cell r="C2403" t="str">
            <v>EXPENDITURE</v>
          </cell>
          <cell r="H2403">
            <v>1100</v>
          </cell>
          <cell r="I2403">
            <v>200</v>
          </cell>
          <cell r="M2403">
            <v>29087</v>
          </cell>
        </row>
        <row r="2404">
          <cell r="C2404" t="str">
            <v>EXPENDITURE</v>
          </cell>
          <cell r="H2404">
            <v>1100</v>
          </cell>
          <cell r="I2404">
            <v>200</v>
          </cell>
          <cell r="M2404">
            <v>14543</v>
          </cell>
        </row>
        <row r="2405">
          <cell r="C2405" t="str">
            <v>EXPENDITURE</v>
          </cell>
          <cell r="H2405">
            <v>1100</v>
          </cell>
          <cell r="I2405">
            <v>200</v>
          </cell>
          <cell r="M2405">
            <v>9696</v>
          </cell>
        </row>
        <row r="2406">
          <cell r="C2406" t="str">
            <v>EXPENDITURE</v>
          </cell>
          <cell r="H2406">
            <v>1100</v>
          </cell>
          <cell r="I2406">
            <v>200</v>
          </cell>
          <cell r="M2406">
            <v>0</v>
          </cell>
        </row>
        <row r="2407">
          <cell r="C2407" t="str">
            <v>EXPENDITURE</v>
          </cell>
          <cell r="H2407">
            <v>1100</v>
          </cell>
          <cell r="I2407">
            <v>200</v>
          </cell>
          <cell r="M2407">
            <v>0</v>
          </cell>
        </row>
        <row r="2408">
          <cell r="C2408" t="str">
            <v>EXPENDITURE</v>
          </cell>
          <cell r="H2408">
            <v>1100</v>
          </cell>
          <cell r="I2408">
            <v>200</v>
          </cell>
          <cell r="M2408">
            <v>0</v>
          </cell>
        </row>
        <row r="2409">
          <cell r="C2409" t="str">
            <v>EXPENDITURE</v>
          </cell>
          <cell r="H2409">
            <v>1100</v>
          </cell>
          <cell r="I2409">
            <v>200</v>
          </cell>
          <cell r="M2409">
            <v>0</v>
          </cell>
        </row>
        <row r="2410">
          <cell r="C2410" t="str">
            <v>EXPENDITURE</v>
          </cell>
          <cell r="H2410">
            <v>1100</v>
          </cell>
          <cell r="I2410">
            <v>200</v>
          </cell>
          <cell r="M2410">
            <v>0</v>
          </cell>
        </row>
        <row r="2411">
          <cell r="C2411" t="str">
            <v>EXPENDITURE</v>
          </cell>
          <cell r="H2411">
            <v>1100</v>
          </cell>
          <cell r="I2411">
            <v>200</v>
          </cell>
          <cell r="M2411">
            <v>0</v>
          </cell>
        </row>
        <row r="2412">
          <cell r="C2412" t="str">
            <v>EXPENDITURE</v>
          </cell>
          <cell r="H2412">
            <v>1100</v>
          </cell>
          <cell r="I2412" t="str">
            <v>200</v>
          </cell>
          <cell r="M2412">
            <v>9696</v>
          </cell>
        </row>
        <row r="2413">
          <cell r="C2413" t="str">
            <v>EXPENDITURE</v>
          </cell>
          <cell r="H2413">
            <v>1100</v>
          </cell>
          <cell r="I2413" t="str">
            <v>200</v>
          </cell>
          <cell r="M2413">
            <v>14543</v>
          </cell>
        </row>
        <row r="2414">
          <cell r="C2414" t="str">
            <v>EXPENDITURE</v>
          </cell>
          <cell r="H2414">
            <v>1100</v>
          </cell>
          <cell r="I2414">
            <v>200</v>
          </cell>
          <cell r="M2414">
            <v>12034</v>
          </cell>
        </row>
        <row r="2415">
          <cell r="C2415" t="str">
            <v>EXPENDITURE</v>
          </cell>
          <cell r="H2415">
            <v>1100</v>
          </cell>
          <cell r="I2415">
            <v>200</v>
          </cell>
          <cell r="M2415">
            <v>14708</v>
          </cell>
        </row>
        <row r="2416">
          <cell r="C2416" t="str">
            <v>EXPENDITURE</v>
          </cell>
          <cell r="H2416">
            <v>1100</v>
          </cell>
          <cell r="I2416">
            <v>200</v>
          </cell>
          <cell r="M2416">
            <v>18497</v>
          </cell>
        </row>
        <row r="2417">
          <cell r="C2417" t="str">
            <v>EXPENDITURE</v>
          </cell>
          <cell r="H2417">
            <v>1100</v>
          </cell>
          <cell r="I2417">
            <v>200</v>
          </cell>
          <cell r="M2417">
            <v>11588</v>
          </cell>
        </row>
        <row r="2418">
          <cell r="C2418" t="str">
            <v>EXPENDITURE</v>
          </cell>
          <cell r="H2418">
            <v>1100</v>
          </cell>
          <cell r="I2418">
            <v>200</v>
          </cell>
          <cell r="M2418">
            <v>13148</v>
          </cell>
        </row>
        <row r="2419">
          <cell r="C2419" t="str">
            <v>EXPENDITURE</v>
          </cell>
          <cell r="H2419">
            <v>1100</v>
          </cell>
          <cell r="I2419">
            <v>200</v>
          </cell>
          <cell r="M2419">
            <v>14040</v>
          </cell>
        </row>
        <row r="2420">
          <cell r="C2420" t="str">
            <v>EXPENDITURE</v>
          </cell>
          <cell r="H2420">
            <v>1100</v>
          </cell>
          <cell r="I2420">
            <v>200</v>
          </cell>
          <cell r="M2420">
            <v>16045</v>
          </cell>
        </row>
        <row r="2421">
          <cell r="C2421" t="str">
            <v>EXPENDITURE</v>
          </cell>
          <cell r="H2421">
            <v>1100</v>
          </cell>
          <cell r="I2421">
            <v>200</v>
          </cell>
          <cell r="M2421">
            <v>22731</v>
          </cell>
        </row>
        <row r="2422">
          <cell r="C2422" t="str">
            <v>EXPENDITURE</v>
          </cell>
          <cell r="H2422">
            <v>1100</v>
          </cell>
          <cell r="I2422">
            <v>200</v>
          </cell>
          <cell r="M2422">
            <v>669</v>
          </cell>
        </row>
        <row r="2423">
          <cell r="C2423" t="str">
            <v>EXPENDITURE</v>
          </cell>
          <cell r="H2423">
            <v>1100</v>
          </cell>
          <cell r="I2423">
            <v>200</v>
          </cell>
          <cell r="M2423">
            <v>446</v>
          </cell>
        </row>
        <row r="2424">
          <cell r="C2424" t="str">
            <v>EXPENDITURE</v>
          </cell>
          <cell r="H2424">
            <v>1100</v>
          </cell>
          <cell r="I2424">
            <v>200</v>
          </cell>
          <cell r="M2424">
            <v>669</v>
          </cell>
        </row>
        <row r="2425">
          <cell r="C2425" t="str">
            <v>EXPENDITURE</v>
          </cell>
          <cell r="H2425">
            <v>1100</v>
          </cell>
          <cell r="I2425">
            <v>200</v>
          </cell>
          <cell r="M2425">
            <v>891</v>
          </cell>
        </row>
        <row r="2426">
          <cell r="C2426" t="str">
            <v>EXPENDITURE</v>
          </cell>
          <cell r="H2426">
            <v>1100</v>
          </cell>
          <cell r="I2426">
            <v>200</v>
          </cell>
          <cell r="M2426">
            <v>223</v>
          </cell>
        </row>
        <row r="2427">
          <cell r="C2427" t="str">
            <v>EXPENDITURE</v>
          </cell>
          <cell r="H2427">
            <v>1100</v>
          </cell>
          <cell r="I2427">
            <v>200</v>
          </cell>
          <cell r="M2427">
            <v>446</v>
          </cell>
        </row>
        <row r="2428">
          <cell r="C2428" t="str">
            <v>EXPENDITURE</v>
          </cell>
          <cell r="H2428">
            <v>1100</v>
          </cell>
          <cell r="I2428">
            <v>200</v>
          </cell>
          <cell r="M2428">
            <v>446</v>
          </cell>
        </row>
        <row r="2429">
          <cell r="C2429" t="str">
            <v>EXPENDITURE</v>
          </cell>
          <cell r="H2429">
            <v>1100</v>
          </cell>
          <cell r="I2429">
            <v>200</v>
          </cell>
          <cell r="M2429">
            <v>0</v>
          </cell>
        </row>
        <row r="2430">
          <cell r="C2430" t="str">
            <v>EXPENDITURE</v>
          </cell>
          <cell r="H2430">
            <v>1100</v>
          </cell>
          <cell r="I2430">
            <v>200</v>
          </cell>
          <cell r="M2430">
            <v>0</v>
          </cell>
        </row>
        <row r="2431">
          <cell r="C2431" t="str">
            <v>EXPENDITURE</v>
          </cell>
          <cell r="H2431">
            <v>1100</v>
          </cell>
          <cell r="I2431">
            <v>200</v>
          </cell>
          <cell r="M2431">
            <v>0</v>
          </cell>
        </row>
        <row r="2432">
          <cell r="C2432" t="str">
            <v>EXPENDITURE</v>
          </cell>
          <cell r="H2432">
            <v>1100</v>
          </cell>
          <cell r="I2432">
            <v>200</v>
          </cell>
          <cell r="M2432">
            <v>0</v>
          </cell>
        </row>
        <row r="2433">
          <cell r="C2433" t="str">
            <v>EXPENDITURE</v>
          </cell>
          <cell r="H2433">
            <v>1100</v>
          </cell>
          <cell r="I2433">
            <v>200</v>
          </cell>
          <cell r="M2433">
            <v>0</v>
          </cell>
        </row>
        <row r="2434">
          <cell r="C2434" t="str">
            <v>EXPENDITURE</v>
          </cell>
          <cell r="H2434">
            <v>1100</v>
          </cell>
          <cell r="I2434">
            <v>200</v>
          </cell>
          <cell r="M2434">
            <v>0</v>
          </cell>
        </row>
        <row r="2435">
          <cell r="C2435" t="str">
            <v>EXPENDITURE</v>
          </cell>
          <cell r="H2435">
            <v>1100</v>
          </cell>
          <cell r="I2435">
            <v>200</v>
          </cell>
          <cell r="M2435">
            <v>0</v>
          </cell>
        </row>
        <row r="2436">
          <cell r="C2436" t="str">
            <v>EXPENDITURE</v>
          </cell>
          <cell r="H2436">
            <v>1100</v>
          </cell>
          <cell r="I2436" t="str">
            <v>200</v>
          </cell>
          <cell r="M2436">
            <v>223</v>
          </cell>
        </row>
        <row r="2437">
          <cell r="C2437" t="str">
            <v>EXPENDITURE</v>
          </cell>
          <cell r="H2437">
            <v>1100</v>
          </cell>
          <cell r="I2437">
            <v>200</v>
          </cell>
          <cell r="M2437">
            <v>3094</v>
          </cell>
        </row>
        <row r="2438">
          <cell r="C2438" t="str">
            <v>EXPENDITURE</v>
          </cell>
          <cell r="H2438">
            <v>1100</v>
          </cell>
          <cell r="I2438">
            <v>200</v>
          </cell>
          <cell r="M2438">
            <v>3602</v>
          </cell>
        </row>
        <row r="2439">
          <cell r="C2439" t="str">
            <v>EXPENDITURE</v>
          </cell>
          <cell r="H2439">
            <v>1100</v>
          </cell>
          <cell r="I2439">
            <v>200</v>
          </cell>
          <cell r="M2439">
            <v>4746</v>
          </cell>
        </row>
        <row r="2440">
          <cell r="C2440" t="str">
            <v>EXPENDITURE</v>
          </cell>
          <cell r="H2440">
            <v>1100</v>
          </cell>
          <cell r="I2440">
            <v>200</v>
          </cell>
          <cell r="M2440">
            <v>2924</v>
          </cell>
        </row>
        <row r="2441">
          <cell r="C2441" t="str">
            <v>EXPENDITURE</v>
          </cell>
          <cell r="H2441">
            <v>1100</v>
          </cell>
          <cell r="I2441">
            <v>200</v>
          </cell>
          <cell r="M2441">
            <v>3221</v>
          </cell>
        </row>
        <row r="2442">
          <cell r="C2442" t="str">
            <v>EXPENDITURE</v>
          </cell>
          <cell r="H2442">
            <v>1100</v>
          </cell>
          <cell r="I2442">
            <v>200</v>
          </cell>
          <cell r="M2442">
            <v>3645</v>
          </cell>
        </row>
        <row r="2443">
          <cell r="C2443" t="str">
            <v>EXPENDITURE</v>
          </cell>
          <cell r="H2443">
            <v>1100</v>
          </cell>
          <cell r="I2443">
            <v>200</v>
          </cell>
          <cell r="M2443">
            <v>3984</v>
          </cell>
        </row>
        <row r="2444">
          <cell r="C2444" t="str">
            <v>EXPENDITURE</v>
          </cell>
          <cell r="H2444">
            <v>1100</v>
          </cell>
          <cell r="I2444">
            <v>200</v>
          </cell>
          <cell r="M2444">
            <v>6484</v>
          </cell>
        </row>
        <row r="2445">
          <cell r="C2445" t="str">
            <v>EXPENDITURE</v>
          </cell>
          <cell r="H2445">
            <v>1100</v>
          </cell>
          <cell r="I2445">
            <v>200</v>
          </cell>
          <cell r="M2445">
            <v>0</v>
          </cell>
        </row>
        <row r="2446">
          <cell r="C2446" t="str">
            <v>EXPENDITURE</v>
          </cell>
          <cell r="H2446">
            <v>1100</v>
          </cell>
          <cell r="I2446">
            <v>200</v>
          </cell>
          <cell r="M2446">
            <v>85</v>
          </cell>
        </row>
        <row r="2447">
          <cell r="C2447" t="str">
            <v>EXPENDITURE</v>
          </cell>
          <cell r="H2447">
            <v>1100</v>
          </cell>
          <cell r="I2447">
            <v>200</v>
          </cell>
          <cell r="M2447">
            <v>85</v>
          </cell>
        </row>
        <row r="2448">
          <cell r="C2448" t="str">
            <v>EXPENDITURE</v>
          </cell>
          <cell r="H2448">
            <v>1100</v>
          </cell>
          <cell r="I2448">
            <v>200</v>
          </cell>
          <cell r="M2448">
            <v>170</v>
          </cell>
        </row>
        <row r="2449">
          <cell r="C2449" t="str">
            <v>EXPENDITURE</v>
          </cell>
          <cell r="H2449">
            <v>1100</v>
          </cell>
          <cell r="I2449">
            <v>200</v>
          </cell>
          <cell r="M2449">
            <v>170</v>
          </cell>
        </row>
        <row r="2450">
          <cell r="C2450" t="str">
            <v>EXPENDITURE</v>
          </cell>
          <cell r="H2450">
            <v>1100</v>
          </cell>
          <cell r="I2450">
            <v>200</v>
          </cell>
          <cell r="M2450">
            <v>212</v>
          </cell>
        </row>
        <row r="2451">
          <cell r="C2451" t="str">
            <v>EXPENDITURE</v>
          </cell>
          <cell r="H2451">
            <v>1100</v>
          </cell>
          <cell r="I2451">
            <v>200</v>
          </cell>
          <cell r="M2451">
            <v>85</v>
          </cell>
        </row>
        <row r="2452">
          <cell r="C2452" t="str">
            <v>EXPENDITURE</v>
          </cell>
          <cell r="H2452">
            <v>1100</v>
          </cell>
          <cell r="I2452">
            <v>200</v>
          </cell>
          <cell r="M2452">
            <v>170</v>
          </cell>
        </row>
        <row r="2453">
          <cell r="C2453" t="str">
            <v>EXPENDITURE</v>
          </cell>
          <cell r="H2453">
            <v>1100</v>
          </cell>
          <cell r="I2453">
            <v>200</v>
          </cell>
          <cell r="M2453">
            <v>85</v>
          </cell>
        </row>
        <row r="2454">
          <cell r="C2454" t="str">
            <v>EXPENDITURE</v>
          </cell>
          <cell r="H2454">
            <v>1100</v>
          </cell>
          <cell r="I2454">
            <v>200</v>
          </cell>
          <cell r="M2454">
            <v>0</v>
          </cell>
        </row>
        <row r="2455">
          <cell r="C2455" t="str">
            <v>EXPENDITURE</v>
          </cell>
          <cell r="H2455">
            <v>1100</v>
          </cell>
          <cell r="I2455">
            <v>200</v>
          </cell>
          <cell r="M2455">
            <v>0</v>
          </cell>
        </row>
        <row r="2456">
          <cell r="C2456" t="str">
            <v>EXPENDITURE</v>
          </cell>
          <cell r="H2456">
            <v>1100</v>
          </cell>
          <cell r="I2456">
            <v>200</v>
          </cell>
          <cell r="M2456">
            <v>0</v>
          </cell>
        </row>
        <row r="2457">
          <cell r="C2457" t="str">
            <v>EXPENDITURE</v>
          </cell>
          <cell r="H2457">
            <v>1100</v>
          </cell>
          <cell r="I2457">
            <v>200</v>
          </cell>
          <cell r="M2457">
            <v>0</v>
          </cell>
        </row>
        <row r="2458">
          <cell r="C2458" t="str">
            <v>EXPENDITURE</v>
          </cell>
          <cell r="H2458">
            <v>1100</v>
          </cell>
          <cell r="I2458">
            <v>200</v>
          </cell>
          <cell r="M2458">
            <v>0</v>
          </cell>
        </row>
        <row r="2459">
          <cell r="C2459" t="str">
            <v>EXPENDITURE</v>
          </cell>
          <cell r="H2459">
            <v>1100</v>
          </cell>
          <cell r="I2459">
            <v>200</v>
          </cell>
          <cell r="M2459">
            <v>0</v>
          </cell>
        </row>
        <row r="2460">
          <cell r="C2460" t="str">
            <v>EXPENDITURE</v>
          </cell>
          <cell r="H2460">
            <v>1100</v>
          </cell>
          <cell r="I2460">
            <v>200</v>
          </cell>
          <cell r="M2460">
            <v>0</v>
          </cell>
        </row>
        <row r="2461">
          <cell r="C2461" t="str">
            <v>EXPENDITURE</v>
          </cell>
          <cell r="H2461">
            <v>1100</v>
          </cell>
          <cell r="I2461">
            <v>200</v>
          </cell>
          <cell r="M2461">
            <v>0</v>
          </cell>
        </row>
        <row r="2462">
          <cell r="C2462" t="str">
            <v>EXPENDITURE</v>
          </cell>
          <cell r="H2462">
            <v>1100</v>
          </cell>
          <cell r="I2462">
            <v>300</v>
          </cell>
          <cell r="M2462">
            <v>4369</v>
          </cell>
        </row>
        <row r="2463">
          <cell r="C2463" t="str">
            <v>EXPENDITURE</v>
          </cell>
          <cell r="H2463">
            <v>1100</v>
          </cell>
          <cell r="I2463">
            <v>300</v>
          </cell>
          <cell r="M2463">
            <v>0</v>
          </cell>
        </row>
        <row r="2464">
          <cell r="C2464" t="str">
            <v>EXPENDITURE</v>
          </cell>
          <cell r="H2464">
            <v>1100</v>
          </cell>
          <cell r="I2464">
            <v>300</v>
          </cell>
          <cell r="M2464">
            <v>16972</v>
          </cell>
        </row>
        <row r="2465">
          <cell r="C2465" t="str">
            <v>EXPENDITURE</v>
          </cell>
          <cell r="H2465">
            <v>1100</v>
          </cell>
          <cell r="I2465">
            <v>300</v>
          </cell>
          <cell r="M2465">
            <v>0</v>
          </cell>
        </row>
        <row r="2466">
          <cell r="C2466" t="str">
            <v>EXPENDITURE</v>
          </cell>
          <cell r="H2466">
            <v>1100</v>
          </cell>
          <cell r="I2466">
            <v>300</v>
          </cell>
          <cell r="M2466">
            <v>3275</v>
          </cell>
        </row>
        <row r="2467">
          <cell r="C2467" t="str">
            <v>EXPENDITURE</v>
          </cell>
          <cell r="H2467">
            <v>1100</v>
          </cell>
          <cell r="I2467">
            <v>300</v>
          </cell>
          <cell r="M2467">
            <v>0</v>
          </cell>
        </row>
        <row r="2468">
          <cell r="C2468" t="str">
            <v>EXPENDITURE</v>
          </cell>
          <cell r="H2468">
            <v>1100</v>
          </cell>
          <cell r="I2468">
            <v>300</v>
          </cell>
          <cell r="M2468">
            <v>6634</v>
          </cell>
        </row>
        <row r="2469">
          <cell r="C2469" t="str">
            <v>EXPENDITURE</v>
          </cell>
          <cell r="H2469">
            <v>1100</v>
          </cell>
          <cell r="I2469">
            <v>300</v>
          </cell>
          <cell r="M2469">
            <v>86</v>
          </cell>
        </row>
        <row r="2470">
          <cell r="C2470" t="str">
            <v>EXPENDITURE</v>
          </cell>
          <cell r="H2470">
            <v>1100</v>
          </cell>
          <cell r="I2470">
            <v>300</v>
          </cell>
          <cell r="M2470">
            <v>0</v>
          </cell>
        </row>
        <row r="2471">
          <cell r="C2471" t="str">
            <v>EXPENDITURE</v>
          </cell>
          <cell r="H2471">
            <v>1100</v>
          </cell>
          <cell r="I2471">
            <v>300</v>
          </cell>
          <cell r="M2471">
            <v>0</v>
          </cell>
        </row>
        <row r="2472">
          <cell r="C2472" t="str">
            <v>EXPENDITURE</v>
          </cell>
          <cell r="H2472">
            <v>1100</v>
          </cell>
          <cell r="I2472">
            <v>300</v>
          </cell>
          <cell r="M2472">
            <v>70</v>
          </cell>
        </row>
        <row r="2473">
          <cell r="C2473" t="str">
            <v>EXPENDITURE</v>
          </cell>
          <cell r="H2473">
            <v>1100</v>
          </cell>
          <cell r="I2473">
            <v>300</v>
          </cell>
          <cell r="M2473">
            <v>616</v>
          </cell>
        </row>
        <row r="2474">
          <cell r="C2474" t="str">
            <v>EXPENDITURE</v>
          </cell>
          <cell r="H2474">
            <v>1100</v>
          </cell>
          <cell r="I2474">
            <v>300</v>
          </cell>
          <cell r="M2474">
            <v>42</v>
          </cell>
        </row>
        <row r="2475">
          <cell r="C2475" t="str">
            <v>EXPENDITURE</v>
          </cell>
          <cell r="H2475">
            <v>1100</v>
          </cell>
          <cell r="I2475">
            <v>300</v>
          </cell>
          <cell r="M2475">
            <v>170</v>
          </cell>
        </row>
        <row r="2476">
          <cell r="C2476" t="str">
            <v>EXPENDITURE</v>
          </cell>
          <cell r="H2476">
            <v>1100</v>
          </cell>
          <cell r="I2476">
            <v>300</v>
          </cell>
          <cell r="M2476">
            <v>0</v>
          </cell>
        </row>
        <row r="2477">
          <cell r="C2477" t="str">
            <v>EXPENDITURE</v>
          </cell>
          <cell r="H2477">
            <v>1100</v>
          </cell>
          <cell r="I2477">
            <v>300</v>
          </cell>
          <cell r="M2477">
            <v>123</v>
          </cell>
        </row>
        <row r="2478">
          <cell r="C2478" t="str">
            <v>EXPENDITURE</v>
          </cell>
          <cell r="H2478">
            <v>1100</v>
          </cell>
          <cell r="I2478">
            <v>300</v>
          </cell>
          <cell r="M2478">
            <v>3030</v>
          </cell>
        </row>
        <row r="2479">
          <cell r="C2479" t="str">
            <v>EXPENDITURE</v>
          </cell>
          <cell r="H2479">
            <v>1100</v>
          </cell>
          <cell r="I2479">
            <v>300</v>
          </cell>
          <cell r="M2479">
            <v>0</v>
          </cell>
        </row>
        <row r="2480">
          <cell r="C2480" t="str">
            <v>EXPENDITURE</v>
          </cell>
          <cell r="H2480">
            <v>1100</v>
          </cell>
          <cell r="I2480">
            <v>300</v>
          </cell>
          <cell r="M2480">
            <v>0</v>
          </cell>
        </row>
        <row r="2481">
          <cell r="C2481" t="str">
            <v>EXPENDITURE</v>
          </cell>
          <cell r="H2481">
            <v>1100</v>
          </cell>
          <cell r="I2481">
            <v>300</v>
          </cell>
          <cell r="M2481">
            <v>0</v>
          </cell>
        </row>
        <row r="2482">
          <cell r="C2482" t="str">
            <v>EXPENDITURE</v>
          </cell>
          <cell r="H2482">
            <v>1100</v>
          </cell>
          <cell r="I2482">
            <v>300</v>
          </cell>
          <cell r="M2482">
            <v>153</v>
          </cell>
        </row>
        <row r="2483">
          <cell r="C2483" t="str">
            <v>EXPENDITURE</v>
          </cell>
          <cell r="H2483">
            <v>1100</v>
          </cell>
          <cell r="I2483">
            <v>300</v>
          </cell>
          <cell r="M2483">
            <v>354</v>
          </cell>
        </row>
        <row r="2484">
          <cell r="C2484" t="str">
            <v>EXPENDITURE</v>
          </cell>
          <cell r="H2484">
            <v>1100</v>
          </cell>
          <cell r="I2484">
            <v>300</v>
          </cell>
          <cell r="M2484">
            <v>0</v>
          </cell>
        </row>
        <row r="2485">
          <cell r="C2485" t="str">
            <v>EXPENDITURE</v>
          </cell>
          <cell r="H2485">
            <v>1100</v>
          </cell>
          <cell r="I2485">
            <v>300</v>
          </cell>
          <cell r="M2485">
            <v>50</v>
          </cell>
        </row>
        <row r="2486">
          <cell r="C2486" t="str">
            <v>EXPENDITURE</v>
          </cell>
          <cell r="H2486">
            <v>1100</v>
          </cell>
          <cell r="I2486">
            <v>300</v>
          </cell>
          <cell r="M2486">
            <v>161</v>
          </cell>
        </row>
        <row r="2487">
          <cell r="C2487" t="str">
            <v>EXPENDITURE</v>
          </cell>
          <cell r="H2487">
            <v>1100</v>
          </cell>
          <cell r="I2487">
            <v>300</v>
          </cell>
          <cell r="M2487">
            <v>0</v>
          </cell>
        </row>
        <row r="2488">
          <cell r="C2488" t="str">
            <v>EXPENDITURE</v>
          </cell>
          <cell r="H2488">
            <v>1100</v>
          </cell>
          <cell r="I2488">
            <v>300</v>
          </cell>
          <cell r="M2488">
            <v>0</v>
          </cell>
        </row>
        <row r="2489">
          <cell r="C2489" t="str">
            <v>EXPENDITURE</v>
          </cell>
          <cell r="H2489">
            <v>1100</v>
          </cell>
          <cell r="I2489">
            <v>300</v>
          </cell>
          <cell r="M2489">
            <v>0</v>
          </cell>
        </row>
        <row r="2490">
          <cell r="C2490" t="str">
            <v>EXPENDITURE</v>
          </cell>
          <cell r="H2490">
            <v>1100</v>
          </cell>
          <cell r="I2490">
            <v>300</v>
          </cell>
          <cell r="M2490">
            <v>0</v>
          </cell>
        </row>
        <row r="2491">
          <cell r="C2491" t="str">
            <v>EXPENDITURE</v>
          </cell>
          <cell r="H2491">
            <v>1100</v>
          </cell>
          <cell r="I2491">
            <v>300</v>
          </cell>
          <cell r="M2491">
            <v>0</v>
          </cell>
        </row>
        <row r="2492">
          <cell r="C2492" t="str">
            <v>EXPENDITURE</v>
          </cell>
          <cell r="H2492">
            <v>1100</v>
          </cell>
          <cell r="I2492">
            <v>300</v>
          </cell>
          <cell r="M2492">
            <v>1036</v>
          </cell>
        </row>
        <row r="2493">
          <cell r="C2493" t="str">
            <v>EXPENDITURE</v>
          </cell>
          <cell r="H2493">
            <v>1100</v>
          </cell>
          <cell r="I2493">
            <v>300</v>
          </cell>
          <cell r="M2493">
            <v>0</v>
          </cell>
        </row>
        <row r="2494">
          <cell r="C2494" t="str">
            <v>EXPENDITURE</v>
          </cell>
          <cell r="H2494">
            <v>1100</v>
          </cell>
          <cell r="I2494">
            <v>300</v>
          </cell>
          <cell r="M2494">
            <v>342</v>
          </cell>
        </row>
        <row r="2495">
          <cell r="C2495" t="str">
            <v>EXPENDITURE</v>
          </cell>
          <cell r="H2495">
            <v>1100</v>
          </cell>
          <cell r="I2495">
            <v>300</v>
          </cell>
          <cell r="M2495">
            <v>0</v>
          </cell>
        </row>
        <row r="2496">
          <cell r="C2496" t="str">
            <v>EXPENDITURE</v>
          </cell>
          <cell r="H2496">
            <v>1100</v>
          </cell>
          <cell r="I2496">
            <v>300</v>
          </cell>
          <cell r="M2496">
            <v>0</v>
          </cell>
        </row>
        <row r="2497">
          <cell r="C2497" t="str">
            <v>EXPENDITURE</v>
          </cell>
          <cell r="H2497">
            <v>1100</v>
          </cell>
          <cell r="I2497">
            <v>300</v>
          </cell>
          <cell r="M2497">
            <v>0</v>
          </cell>
        </row>
        <row r="2498">
          <cell r="C2498" t="str">
            <v>EXPENDITURE</v>
          </cell>
          <cell r="H2498">
            <v>1100</v>
          </cell>
          <cell r="I2498">
            <v>300</v>
          </cell>
          <cell r="M2498">
            <v>0</v>
          </cell>
        </row>
        <row r="2499">
          <cell r="C2499" t="str">
            <v>EXPENDITURE</v>
          </cell>
          <cell r="H2499">
            <v>1100</v>
          </cell>
          <cell r="I2499">
            <v>300</v>
          </cell>
          <cell r="M2499">
            <v>0</v>
          </cell>
        </row>
        <row r="2500">
          <cell r="C2500" t="str">
            <v>EXPENDITURE</v>
          </cell>
          <cell r="H2500">
            <v>1100</v>
          </cell>
          <cell r="I2500">
            <v>300</v>
          </cell>
          <cell r="M2500">
            <v>0</v>
          </cell>
        </row>
        <row r="2501">
          <cell r="C2501" t="str">
            <v>EXPENDITURE</v>
          </cell>
          <cell r="H2501">
            <v>1100</v>
          </cell>
          <cell r="I2501">
            <v>300</v>
          </cell>
          <cell r="M2501">
            <v>180</v>
          </cell>
        </row>
        <row r="2502">
          <cell r="C2502" t="str">
            <v>EXPENDITURE</v>
          </cell>
          <cell r="H2502">
            <v>1100</v>
          </cell>
          <cell r="I2502">
            <v>300</v>
          </cell>
          <cell r="M2502">
            <v>158</v>
          </cell>
        </row>
        <row r="2503">
          <cell r="C2503" t="str">
            <v>EXPENDITURE</v>
          </cell>
          <cell r="H2503">
            <v>1100</v>
          </cell>
          <cell r="I2503">
            <v>300</v>
          </cell>
          <cell r="M2503">
            <v>424</v>
          </cell>
        </row>
        <row r="2504">
          <cell r="C2504" t="str">
            <v>EXPENDITURE</v>
          </cell>
          <cell r="H2504">
            <v>1100</v>
          </cell>
          <cell r="I2504">
            <v>300</v>
          </cell>
          <cell r="M2504">
            <v>185</v>
          </cell>
        </row>
        <row r="2505">
          <cell r="C2505" t="str">
            <v>EXPENDITURE</v>
          </cell>
          <cell r="H2505">
            <v>1100</v>
          </cell>
          <cell r="I2505">
            <v>300</v>
          </cell>
          <cell r="M2505">
            <v>174</v>
          </cell>
        </row>
        <row r="2506">
          <cell r="C2506" t="str">
            <v>EXPENDITURE</v>
          </cell>
          <cell r="H2506">
            <v>1100</v>
          </cell>
          <cell r="I2506">
            <v>300</v>
          </cell>
          <cell r="M2506">
            <v>331</v>
          </cell>
        </row>
        <row r="2507">
          <cell r="C2507" t="str">
            <v>EXPENDITURE</v>
          </cell>
          <cell r="H2507">
            <v>1100</v>
          </cell>
          <cell r="I2507">
            <v>300</v>
          </cell>
          <cell r="M2507">
            <v>3025</v>
          </cell>
        </row>
        <row r="2508">
          <cell r="C2508" t="str">
            <v>EXPENDITURE</v>
          </cell>
          <cell r="H2508">
            <v>1100</v>
          </cell>
          <cell r="I2508">
            <v>300</v>
          </cell>
          <cell r="M2508">
            <v>635</v>
          </cell>
        </row>
        <row r="2509">
          <cell r="C2509" t="str">
            <v>EXPENDITURE</v>
          </cell>
          <cell r="H2509">
            <v>1100</v>
          </cell>
          <cell r="I2509">
            <v>300</v>
          </cell>
          <cell r="M2509">
            <v>0</v>
          </cell>
        </row>
        <row r="2510">
          <cell r="C2510" t="str">
            <v>EXPENDITURE</v>
          </cell>
          <cell r="H2510">
            <v>1100</v>
          </cell>
          <cell r="I2510">
            <v>300</v>
          </cell>
          <cell r="M2510">
            <v>5214</v>
          </cell>
        </row>
        <row r="2511">
          <cell r="C2511" t="str">
            <v>EXPENDITURE</v>
          </cell>
          <cell r="H2511">
            <v>1100</v>
          </cell>
          <cell r="I2511">
            <v>300</v>
          </cell>
          <cell r="M2511">
            <v>0</v>
          </cell>
        </row>
        <row r="2512">
          <cell r="C2512" t="str">
            <v>EXPENDITURE</v>
          </cell>
          <cell r="H2512">
            <v>1100</v>
          </cell>
          <cell r="I2512">
            <v>300</v>
          </cell>
          <cell r="M2512">
            <v>350</v>
          </cell>
        </row>
        <row r="2513">
          <cell r="C2513" t="str">
            <v>EXPENDITURE</v>
          </cell>
          <cell r="H2513">
            <v>1100</v>
          </cell>
          <cell r="I2513">
            <v>300</v>
          </cell>
          <cell r="M2513">
            <v>495</v>
          </cell>
        </row>
        <row r="2514">
          <cell r="C2514" t="str">
            <v>EXPENDITURE</v>
          </cell>
          <cell r="H2514">
            <v>1100</v>
          </cell>
          <cell r="I2514">
            <v>300</v>
          </cell>
          <cell r="M2514">
            <v>9195</v>
          </cell>
        </row>
        <row r="2515">
          <cell r="C2515" t="str">
            <v>EXPENDITURE</v>
          </cell>
          <cell r="H2515">
            <v>1100</v>
          </cell>
          <cell r="I2515">
            <v>300</v>
          </cell>
          <cell r="M2515">
            <v>11124</v>
          </cell>
        </row>
        <row r="2516">
          <cell r="C2516" t="str">
            <v>EXPENDITURE</v>
          </cell>
          <cell r="H2516">
            <v>1100</v>
          </cell>
          <cell r="I2516">
            <v>300</v>
          </cell>
          <cell r="M2516">
            <v>6417</v>
          </cell>
        </row>
        <row r="2517">
          <cell r="C2517" t="str">
            <v>EXPENDITURE</v>
          </cell>
          <cell r="H2517">
            <v>1100</v>
          </cell>
          <cell r="I2517">
            <v>300</v>
          </cell>
          <cell r="M2517">
            <v>365</v>
          </cell>
        </row>
        <row r="2518">
          <cell r="C2518" t="str">
            <v>EXPENDITURE</v>
          </cell>
          <cell r="H2518">
            <v>1100</v>
          </cell>
          <cell r="I2518">
            <v>300</v>
          </cell>
          <cell r="M2518">
            <v>6856</v>
          </cell>
        </row>
        <row r="2519">
          <cell r="C2519" t="str">
            <v>EXPENDITURE</v>
          </cell>
          <cell r="H2519">
            <v>1100</v>
          </cell>
          <cell r="I2519">
            <v>300</v>
          </cell>
          <cell r="M2519">
            <v>10464</v>
          </cell>
        </row>
        <row r="2520">
          <cell r="C2520" t="str">
            <v>EXPENDITURE</v>
          </cell>
          <cell r="H2520">
            <v>1100</v>
          </cell>
          <cell r="I2520">
            <v>300</v>
          </cell>
          <cell r="M2520">
            <v>7291</v>
          </cell>
        </row>
        <row r="2521">
          <cell r="C2521" t="str">
            <v>EXPENDITURE</v>
          </cell>
          <cell r="H2521">
            <v>1100</v>
          </cell>
          <cell r="I2521">
            <v>300</v>
          </cell>
          <cell r="M2521">
            <v>11561</v>
          </cell>
        </row>
        <row r="2522">
          <cell r="C2522" t="str">
            <v>EXPENDITURE</v>
          </cell>
          <cell r="H2522">
            <v>1100</v>
          </cell>
          <cell r="I2522">
            <v>300</v>
          </cell>
          <cell r="M2522">
            <v>7675</v>
          </cell>
        </row>
        <row r="2523">
          <cell r="C2523" t="str">
            <v>EXPENDITURE</v>
          </cell>
          <cell r="H2523">
            <v>1100</v>
          </cell>
          <cell r="I2523">
            <v>300</v>
          </cell>
          <cell r="M2523">
            <v>8625</v>
          </cell>
        </row>
        <row r="2524">
          <cell r="C2524" t="str">
            <v>EXPENDITURE</v>
          </cell>
          <cell r="H2524">
            <v>1100</v>
          </cell>
          <cell r="I2524">
            <v>300</v>
          </cell>
          <cell r="M2524">
            <v>9640</v>
          </cell>
        </row>
        <row r="2525">
          <cell r="C2525" t="str">
            <v>EXPENDITURE</v>
          </cell>
          <cell r="H2525">
            <v>1100</v>
          </cell>
          <cell r="I2525">
            <v>300</v>
          </cell>
          <cell r="M2525">
            <v>15388</v>
          </cell>
        </row>
        <row r="2526">
          <cell r="C2526" t="str">
            <v>EXPENDITURE</v>
          </cell>
          <cell r="H2526">
            <v>1100</v>
          </cell>
          <cell r="I2526">
            <v>300</v>
          </cell>
          <cell r="M2526">
            <v>16680</v>
          </cell>
        </row>
        <row r="2527">
          <cell r="C2527" t="str">
            <v>EXPENDITURE</v>
          </cell>
          <cell r="H2527">
            <v>1100</v>
          </cell>
          <cell r="I2527">
            <v>300</v>
          </cell>
          <cell r="M2527">
            <v>1777</v>
          </cell>
        </row>
        <row r="2528">
          <cell r="C2528" t="str">
            <v>EXPENDITURE</v>
          </cell>
          <cell r="H2528">
            <v>1100</v>
          </cell>
          <cell r="I2528">
            <v>300</v>
          </cell>
          <cell r="M2528">
            <v>0</v>
          </cell>
        </row>
        <row r="2529">
          <cell r="C2529" t="str">
            <v>EXPENDITURE</v>
          </cell>
          <cell r="H2529">
            <v>1100</v>
          </cell>
          <cell r="I2529">
            <v>400</v>
          </cell>
          <cell r="M2529">
            <v>21992</v>
          </cell>
        </row>
        <row r="2530">
          <cell r="C2530" t="str">
            <v>EXPENDITURE</v>
          </cell>
          <cell r="H2530">
            <v>1100</v>
          </cell>
          <cell r="I2530">
            <v>400</v>
          </cell>
          <cell r="M2530">
            <v>14110</v>
          </cell>
        </row>
        <row r="2531">
          <cell r="C2531" t="str">
            <v>EXPENDITURE</v>
          </cell>
          <cell r="H2531">
            <v>1100</v>
          </cell>
          <cell r="I2531">
            <v>400</v>
          </cell>
          <cell r="M2531">
            <v>10481</v>
          </cell>
        </row>
        <row r="2532">
          <cell r="C2532" t="str">
            <v>EXPENDITURE</v>
          </cell>
          <cell r="H2532">
            <v>1100</v>
          </cell>
          <cell r="I2532">
            <v>400</v>
          </cell>
          <cell r="M2532">
            <v>0</v>
          </cell>
        </row>
        <row r="2533">
          <cell r="C2533" t="str">
            <v>EXPENDITURE</v>
          </cell>
          <cell r="H2533">
            <v>1100</v>
          </cell>
          <cell r="I2533">
            <v>400</v>
          </cell>
          <cell r="M2533">
            <v>0</v>
          </cell>
        </row>
        <row r="2534">
          <cell r="C2534" t="str">
            <v>EXPENDITURE</v>
          </cell>
          <cell r="H2534">
            <v>1100</v>
          </cell>
          <cell r="I2534">
            <v>400</v>
          </cell>
          <cell r="M2534">
            <v>0</v>
          </cell>
        </row>
        <row r="2535">
          <cell r="C2535" t="str">
            <v>EXPENDITURE</v>
          </cell>
          <cell r="H2535">
            <v>1100</v>
          </cell>
          <cell r="I2535">
            <v>400</v>
          </cell>
          <cell r="M2535">
            <v>0</v>
          </cell>
        </row>
        <row r="2536">
          <cell r="C2536" t="str">
            <v>EXPENDITURE</v>
          </cell>
          <cell r="H2536">
            <v>1100</v>
          </cell>
          <cell r="I2536">
            <v>400</v>
          </cell>
          <cell r="M2536">
            <v>0</v>
          </cell>
        </row>
        <row r="2537">
          <cell r="C2537" t="str">
            <v>EXPENDITURE</v>
          </cell>
          <cell r="H2537">
            <v>1100</v>
          </cell>
          <cell r="I2537">
            <v>400</v>
          </cell>
          <cell r="M2537">
            <v>0</v>
          </cell>
        </row>
        <row r="2538">
          <cell r="C2538" t="str">
            <v>EXPENDITURE</v>
          </cell>
          <cell r="H2538">
            <v>1100</v>
          </cell>
          <cell r="I2538">
            <v>400</v>
          </cell>
          <cell r="M2538">
            <v>223</v>
          </cell>
        </row>
        <row r="2539">
          <cell r="C2539" t="str">
            <v>EXPENDITURE</v>
          </cell>
          <cell r="H2539">
            <v>1100</v>
          </cell>
          <cell r="I2539">
            <v>400</v>
          </cell>
          <cell r="M2539">
            <v>6380</v>
          </cell>
        </row>
        <row r="2540">
          <cell r="C2540" t="str">
            <v>EXPENDITURE</v>
          </cell>
          <cell r="H2540">
            <v>1100</v>
          </cell>
          <cell r="I2540">
            <v>400</v>
          </cell>
          <cell r="M2540">
            <v>21130</v>
          </cell>
        </row>
        <row r="2541">
          <cell r="C2541" t="str">
            <v>EXPENDITURE</v>
          </cell>
          <cell r="H2541">
            <v>1100</v>
          </cell>
          <cell r="I2541">
            <v>400</v>
          </cell>
          <cell r="M2541">
            <v>9803</v>
          </cell>
        </row>
        <row r="2542">
          <cell r="C2542" t="str">
            <v>EXPENDITURE</v>
          </cell>
          <cell r="H2542">
            <v>1100</v>
          </cell>
          <cell r="I2542">
            <v>400</v>
          </cell>
          <cell r="M2542">
            <v>9400</v>
          </cell>
        </row>
        <row r="2543">
          <cell r="C2543" t="str">
            <v>EXPENDITURE</v>
          </cell>
          <cell r="H2543">
            <v>1100</v>
          </cell>
          <cell r="I2543">
            <v>400</v>
          </cell>
          <cell r="M2543">
            <v>0</v>
          </cell>
        </row>
        <row r="2544">
          <cell r="C2544" t="str">
            <v>EXPENDITURE</v>
          </cell>
          <cell r="H2544">
            <v>1100</v>
          </cell>
          <cell r="I2544">
            <v>400</v>
          </cell>
          <cell r="M2544">
            <v>0</v>
          </cell>
        </row>
        <row r="2545">
          <cell r="C2545" t="str">
            <v>EXPENDITURE</v>
          </cell>
          <cell r="H2545">
            <v>1100</v>
          </cell>
          <cell r="I2545">
            <v>400</v>
          </cell>
          <cell r="M2545">
            <v>0</v>
          </cell>
        </row>
        <row r="2546">
          <cell r="C2546" t="str">
            <v>EXPENDITURE</v>
          </cell>
          <cell r="H2546">
            <v>1100</v>
          </cell>
          <cell r="I2546">
            <v>400</v>
          </cell>
          <cell r="M2546">
            <v>0</v>
          </cell>
        </row>
        <row r="2547">
          <cell r="C2547" t="str">
            <v>EXPENDITURE</v>
          </cell>
          <cell r="H2547">
            <v>1100</v>
          </cell>
          <cell r="I2547">
            <v>400</v>
          </cell>
          <cell r="M2547">
            <v>0</v>
          </cell>
        </row>
        <row r="2548">
          <cell r="C2548" t="str">
            <v>EXPENDITURE</v>
          </cell>
          <cell r="H2548">
            <v>1100</v>
          </cell>
          <cell r="I2548">
            <v>400</v>
          </cell>
          <cell r="M2548">
            <v>283</v>
          </cell>
        </row>
        <row r="2549">
          <cell r="C2549" t="str">
            <v>EXPENDITURE</v>
          </cell>
          <cell r="H2549">
            <v>1100</v>
          </cell>
          <cell r="I2549">
            <v>400</v>
          </cell>
          <cell r="M2549">
            <v>209</v>
          </cell>
        </row>
        <row r="2550">
          <cell r="C2550" t="str">
            <v>EXPENDITURE</v>
          </cell>
          <cell r="H2550">
            <v>1100</v>
          </cell>
          <cell r="I2550">
            <v>400</v>
          </cell>
          <cell r="M2550">
            <v>0</v>
          </cell>
        </row>
        <row r="2551">
          <cell r="C2551" t="str">
            <v>EXPENDITURE</v>
          </cell>
          <cell r="H2551">
            <v>1100</v>
          </cell>
          <cell r="I2551">
            <v>400</v>
          </cell>
          <cell r="M2551">
            <v>1060</v>
          </cell>
        </row>
        <row r="2552">
          <cell r="C2552" t="str">
            <v>EXPENDITURE</v>
          </cell>
          <cell r="H2552">
            <v>1100</v>
          </cell>
          <cell r="I2552">
            <v>400</v>
          </cell>
          <cell r="M2552">
            <v>18589</v>
          </cell>
        </row>
        <row r="2553">
          <cell r="C2553" t="str">
            <v>EXPENDITURE</v>
          </cell>
          <cell r="H2553">
            <v>1100</v>
          </cell>
          <cell r="I2553">
            <v>400</v>
          </cell>
          <cell r="M2553">
            <v>11145</v>
          </cell>
        </row>
        <row r="2554">
          <cell r="C2554" t="str">
            <v>EXPENDITURE</v>
          </cell>
          <cell r="H2554">
            <v>1100</v>
          </cell>
          <cell r="I2554">
            <v>400</v>
          </cell>
          <cell r="M2554">
            <v>8745</v>
          </cell>
        </row>
        <row r="2555">
          <cell r="C2555" t="str">
            <v>EXPENDITURE</v>
          </cell>
          <cell r="H2555">
            <v>1100</v>
          </cell>
          <cell r="I2555">
            <v>400</v>
          </cell>
          <cell r="M2555">
            <v>42495</v>
          </cell>
        </row>
        <row r="2556">
          <cell r="C2556" t="str">
            <v>EXPENDITURE</v>
          </cell>
          <cell r="H2556">
            <v>1100</v>
          </cell>
          <cell r="I2556">
            <v>400</v>
          </cell>
          <cell r="M2556">
            <v>7461</v>
          </cell>
        </row>
        <row r="2557">
          <cell r="C2557" t="str">
            <v>EXPENDITURE</v>
          </cell>
          <cell r="H2557">
            <v>1100</v>
          </cell>
          <cell r="I2557">
            <v>400</v>
          </cell>
          <cell r="M2557">
            <v>0</v>
          </cell>
        </row>
        <row r="2558">
          <cell r="C2558" t="str">
            <v>EXPENDITURE</v>
          </cell>
          <cell r="H2558">
            <v>1100</v>
          </cell>
          <cell r="I2558">
            <v>400</v>
          </cell>
          <cell r="M2558">
            <v>249</v>
          </cell>
        </row>
        <row r="2559">
          <cell r="C2559" t="str">
            <v>EXPENDITURE</v>
          </cell>
          <cell r="H2559">
            <v>1100</v>
          </cell>
          <cell r="I2559">
            <v>400</v>
          </cell>
          <cell r="M2559">
            <v>0</v>
          </cell>
        </row>
        <row r="2560">
          <cell r="C2560" t="str">
            <v>EXPENDITURE</v>
          </cell>
          <cell r="H2560">
            <v>1100</v>
          </cell>
          <cell r="I2560">
            <v>400</v>
          </cell>
          <cell r="M2560">
            <v>478</v>
          </cell>
        </row>
        <row r="2561">
          <cell r="C2561" t="str">
            <v>EXPENDITURE</v>
          </cell>
          <cell r="H2561">
            <v>1100</v>
          </cell>
          <cell r="I2561">
            <v>400</v>
          </cell>
          <cell r="M2561">
            <v>53</v>
          </cell>
        </row>
        <row r="2562">
          <cell r="C2562" t="str">
            <v>EXPENDITURE</v>
          </cell>
          <cell r="H2562">
            <v>1100</v>
          </cell>
          <cell r="I2562">
            <v>400</v>
          </cell>
          <cell r="M2562">
            <v>0</v>
          </cell>
        </row>
        <row r="2563">
          <cell r="C2563" t="str">
            <v>EXPENDITURE</v>
          </cell>
          <cell r="H2563">
            <v>1100</v>
          </cell>
          <cell r="I2563">
            <v>400</v>
          </cell>
          <cell r="M2563">
            <v>258</v>
          </cell>
        </row>
        <row r="2564">
          <cell r="C2564" t="str">
            <v>EXPENDITURE</v>
          </cell>
          <cell r="H2564">
            <v>1100</v>
          </cell>
          <cell r="I2564">
            <v>400</v>
          </cell>
          <cell r="M2564">
            <v>0</v>
          </cell>
        </row>
        <row r="2565">
          <cell r="C2565" t="str">
            <v>EXPENDITURE</v>
          </cell>
          <cell r="H2565">
            <v>1100</v>
          </cell>
          <cell r="I2565">
            <v>400</v>
          </cell>
          <cell r="M2565">
            <v>0</v>
          </cell>
        </row>
        <row r="2566">
          <cell r="C2566" t="str">
            <v>EXPENDITURE</v>
          </cell>
          <cell r="H2566">
            <v>1100</v>
          </cell>
          <cell r="I2566">
            <v>400</v>
          </cell>
          <cell r="M2566">
            <v>728</v>
          </cell>
        </row>
        <row r="2567">
          <cell r="C2567" t="str">
            <v>EXPENDITURE</v>
          </cell>
          <cell r="H2567">
            <v>1100</v>
          </cell>
          <cell r="I2567">
            <v>400</v>
          </cell>
          <cell r="M2567">
            <v>0</v>
          </cell>
        </row>
        <row r="2568">
          <cell r="C2568" t="str">
            <v>EXPENDITURE</v>
          </cell>
          <cell r="H2568">
            <v>1100</v>
          </cell>
          <cell r="I2568">
            <v>400</v>
          </cell>
          <cell r="M2568">
            <v>0</v>
          </cell>
        </row>
        <row r="2569">
          <cell r="C2569" t="str">
            <v>EXPENDITURE</v>
          </cell>
          <cell r="H2569">
            <v>1100</v>
          </cell>
          <cell r="I2569">
            <v>400</v>
          </cell>
          <cell r="M2569">
            <v>9993</v>
          </cell>
        </row>
        <row r="2570">
          <cell r="C2570" t="str">
            <v>EXPENDITURE</v>
          </cell>
          <cell r="H2570">
            <v>1100</v>
          </cell>
          <cell r="I2570">
            <v>400</v>
          </cell>
          <cell r="M2570">
            <v>456</v>
          </cell>
        </row>
        <row r="2571">
          <cell r="C2571" t="str">
            <v>EXPENDITURE</v>
          </cell>
          <cell r="H2571">
            <v>1100</v>
          </cell>
          <cell r="I2571">
            <v>400</v>
          </cell>
          <cell r="M2571">
            <v>9445</v>
          </cell>
        </row>
        <row r="2572">
          <cell r="C2572" t="str">
            <v>EXPENDITURE</v>
          </cell>
          <cell r="H2572">
            <v>1100</v>
          </cell>
          <cell r="I2572">
            <v>400</v>
          </cell>
          <cell r="M2572">
            <v>0</v>
          </cell>
        </row>
        <row r="2573">
          <cell r="C2573" t="str">
            <v>EXPENDITURE</v>
          </cell>
          <cell r="H2573">
            <v>1100</v>
          </cell>
          <cell r="I2573">
            <v>400</v>
          </cell>
          <cell r="M2573">
            <v>0</v>
          </cell>
        </row>
        <row r="2574">
          <cell r="C2574" t="str">
            <v>EXPENDITURE</v>
          </cell>
          <cell r="H2574">
            <v>1100</v>
          </cell>
          <cell r="I2574" t="str">
            <v>400</v>
          </cell>
          <cell r="M2574">
            <v>239</v>
          </cell>
        </row>
        <row r="2575">
          <cell r="C2575" t="str">
            <v>EXPENDITURE</v>
          </cell>
          <cell r="H2575">
            <v>1100</v>
          </cell>
          <cell r="I2575">
            <v>400</v>
          </cell>
          <cell r="M2575">
            <v>364</v>
          </cell>
        </row>
        <row r="2576">
          <cell r="C2576" t="str">
            <v>EXPENDITURE</v>
          </cell>
          <cell r="H2576">
            <v>1100</v>
          </cell>
          <cell r="I2576">
            <v>400</v>
          </cell>
          <cell r="M2576">
            <v>3420</v>
          </cell>
        </row>
        <row r="2577">
          <cell r="C2577" t="str">
            <v>EXPENDITURE</v>
          </cell>
          <cell r="H2577">
            <v>1100</v>
          </cell>
          <cell r="I2577">
            <v>400</v>
          </cell>
          <cell r="M2577">
            <v>4054</v>
          </cell>
        </row>
        <row r="2578">
          <cell r="C2578" t="str">
            <v>EXPENDITURE</v>
          </cell>
          <cell r="H2578">
            <v>1100</v>
          </cell>
          <cell r="I2578">
            <v>400</v>
          </cell>
          <cell r="M2578">
            <v>3292</v>
          </cell>
        </row>
        <row r="2579">
          <cell r="C2579" t="str">
            <v>EXPENDITURE</v>
          </cell>
          <cell r="H2579">
            <v>1100</v>
          </cell>
          <cell r="I2579">
            <v>400</v>
          </cell>
          <cell r="M2579">
            <v>4565</v>
          </cell>
        </row>
        <row r="2580">
          <cell r="C2580" t="str">
            <v>EXPENDITURE</v>
          </cell>
          <cell r="H2580">
            <v>1100</v>
          </cell>
          <cell r="I2580">
            <v>400</v>
          </cell>
          <cell r="M2580">
            <v>0</v>
          </cell>
        </row>
        <row r="2581">
          <cell r="C2581" t="str">
            <v>EXPENDITURE</v>
          </cell>
          <cell r="H2581">
            <v>1100</v>
          </cell>
          <cell r="I2581">
            <v>400</v>
          </cell>
          <cell r="M2581">
            <v>416141</v>
          </cell>
        </row>
        <row r="2582">
          <cell r="C2582" t="str">
            <v>EXPENDITURE</v>
          </cell>
          <cell r="H2582">
            <v>1100</v>
          </cell>
          <cell r="I2582">
            <v>400</v>
          </cell>
          <cell r="M2582">
            <v>38971</v>
          </cell>
        </row>
        <row r="2583">
          <cell r="C2583" t="str">
            <v>EXPENDITURE</v>
          </cell>
          <cell r="H2583">
            <v>1100</v>
          </cell>
          <cell r="I2583">
            <v>500</v>
          </cell>
          <cell r="M2583">
            <v>0</v>
          </cell>
        </row>
        <row r="2584">
          <cell r="C2584" t="str">
            <v>EXPENDITURE</v>
          </cell>
          <cell r="H2584">
            <v>1100</v>
          </cell>
          <cell r="I2584">
            <v>500</v>
          </cell>
          <cell r="M2584">
            <v>0</v>
          </cell>
        </row>
        <row r="2585">
          <cell r="C2585" t="str">
            <v>EXPENDITURE</v>
          </cell>
          <cell r="H2585">
            <v>1100</v>
          </cell>
          <cell r="I2585">
            <v>500</v>
          </cell>
          <cell r="M2585">
            <v>56387</v>
          </cell>
        </row>
        <row r="2586">
          <cell r="C2586" t="str">
            <v>EXPENDITURE</v>
          </cell>
          <cell r="H2586">
            <v>1100</v>
          </cell>
          <cell r="I2586">
            <v>500</v>
          </cell>
          <cell r="M2586">
            <v>40061</v>
          </cell>
        </row>
        <row r="2587">
          <cell r="C2587" t="str">
            <v>EXPENDITURE</v>
          </cell>
          <cell r="H2587">
            <v>1125</v>
          </cell>
          <cell r="I2587">
            <v>100</v>
          </cell>
          <cell r="M2587">
            <v>-315</v>
          </cell>
        </row>
        <row r="2588">
          <cell r="C2588" t="str">
            <v>EXPENDITURE</v>
          </cell>
          <cell r="H2588">
            <v>1125</v>
          </cell>
          <cell r="I2588">
            <v>100</v>
          </cell>
          <cell r="M2588">
            <v>78</v>
          </cell>
        </row>
        <row r="2589">
          <cell r="C2589" t="str">
            <v>EXPENDITURE</v>
          </cell>
          <cell r="H2589">
            <v>1125</v>
          </cell>
          <cell r="I2589">
            <v>100</v>
          </cell>
          <cell r="M2589">
            <v>0</v>
          </cell>
        </row>
        <row r="2590">
          <cell r="C2590" t="str">
            <v>EXPENDITURE</v>
          </cell>
          <cell r="H2590">
            <v>1125</v>
          </cell>
          <cell r="I2590">
            <v>100</v>
          </cell>
          <cell r="M2590">
            <v>86187</v>
          </cell>
        </row>
        <row r="2591">
          <cell r="C2591" t="str">
            <v>EXPENDITURE</v>
          </cell>
          <cell r="H2591">
            <v>1125</v>
          </cell>
          <cell r="I2591">
            <v>100</v>
          </cell>
          <cell r="M2591">
            <v>0</v>
          </cell>
        </row>
        <row r="2592">
          <cell r="C2592" t="str">
            <v>EXPENDITURE</v>
          </cell>
          <cell r="H2592">
            <v>1125</v>
          </cell>
          <cell r="I2592">
            <v>100</v>
          </cell>
          <cell r="M2592">
            <v>0</v>
          </cell>
        </row>
        <row r="2593">
          <cell r="C2593" t="str">
            <v>EXPENDITURE</v>
          </cell>
          <cell r="H2593">
            <v>1125</v>
          </cell>
          <cell r="I2593">
            <v>100</v>
          </cell>
          <cell r="M2593">
            <v>298913</v>
          </cell>
        </row>
        <row r="2594">
          <cell r="C2594" t="str">
            <v>EXPENDITURE</v>
          </cell>
          <cell r="H2594">
            <v>1125</v>
          </cell>
          <cell r="I2594">
            <v>100</v>
          </cell>
          <cell r="M2594">
            <v>170670</v>
          </cell>
        </row>
        <row r="2595">
          <cell r="C2595" t="str">
            <v>EXPENDITURE</v>
          </cell>
          <cell r="H2595">
            <v>1125</v>
          </cell>
          <cell r="I2595">
            <v>100</v>
          </cell>
          <cell r="M2595">
            <v>59428</v>
          </cell>
        </row>
        <row r="2596">
          <cell r="C2596" t="str">
            <v>EXPENDITURE</v>
          </cell>
          <cell r="H2596">
            <v>1125</v>
          </cell>
          <cell r="I2596">
            <v>100</v>
          </cell>
          <cell r="M2596">
            <v>0</v>
          </cell>
        </row>
        <row r="2597">
          <cell r="C2597" t="str">
            <v>EXPENDITURE</v>
          </cell>
          <cell r="H2597">
            <v>1125</v>
          </cell>
          <cell r="I2597">
            <v>100</v>
          </cell>
          <cell r="M2597">
            <v>0</v>
          </cell>
        </row>
        <row r="2598">
          <cell r="C2598" t="str">
            <v>EXPENDITURE</v>
          </cell>
          <cell r="H2598">
            <v>1125</v>
          </cell>
          <cell r="I2598">
            <v>100</v>
          </cell>
          <cell r="M2598">
            <v>0</v>
          </cell>
        </row>
        <row r="2599">
          <cell r="C2599" t="str">
            <v>EXPENDITURE</v>
          </cell>
          <cell r="H2599">
            <v>1125</v>
          </cell>
          <cell r="I2599">
            <v>100</v>
          </cell>
          <cell r="M2599">
            <v>0</v>
          </cell>
        </row>
        <row r="2600">
          <cell r="C2600" t="str">
            <v>EXPENDITURE</v>
          </cell>
          <cell r="H2600">
            <v>1125</v>
          </cell>
          <cell r="I2600">
            <v>100</v>
          </cell>
          <cell r="M2600">
            <v>0</v>
          </cell>
        </row>
        <row r="2601">
          <cell r="C2601" t="str">
            <v>EXPENDITURE</v>
          </cell>
          <cell r="H2601">
            <v>1125</v>
          </cell>
          <cell r="I2601">
            <v>100</v>
          </cell>
          <cell r="M2601">
            <v>0</v>
          </cell>
        </row>
        <row r="2602">
          <cell r="C2602" t="str">
            <v>EXPENDITURE</v>
          </cell>
          <cell r="H2602">
            <v>1125</v>
          </cell>
          <cell r="I2602">
            <v>100</v>
          </cell>
          <cell r="M2602">
            <v>0</v>
          </cell>
        </row>
        <row r="2603">
          <cell r="C2603" t="str">
            <v>EXPENDITURE</v>
          </cell>
          <cell r="H2603">
            <v>1125</v>
          </cell>
          <cell r="I2603">
            <v>100</v>
          </cell>
          <cell r="M2603">
            <v>0</v>
          </cell>
        </row>
        <row r="2604">
          <cell r="C2604" t="str">
            <v>EXPENDITURE</v>
          </cell>
          <cell r="H2604">
            <v>1125</v>
          </cell>
          <cell r="I2604">
            <v>100</v>
          </cell>
          <cell r="M2604">
            <v>0</v>
          </cell>
        </row>
        <row r="2605">
          <cell r="C2605" t="str">
            <v>EXPENDITURE</v>
          </cell>
          <cell r="H2605">
            <v>1125</v>
          </cell>
          <cell r="I2605">
            <v>100</v>
          </cell>
          <cell r="M2605">
            <v>0</v>
          </cell>
        </row>
        <row r="2606">
          <cell r="C2606" t="str">
            <v>EXPENDITURE</v>
          </cell>
          <cell r="H2606">
            <v>1125</v>
          </cell>
          <cell r="I2606">
            <v>100</v>
          </cell>
          <cell r="M2606">
            <v>0</v>
          </cell>
        </row>
        <row r="2607">
          <cell r="C2607" t="str">
            <v>EXPENDITURE</v>
          </cell>
          <cell r="H2607">
            <v>1125</v>
          </cell>
          <cell r="I2607">
            <v>100</v>
          </cell>
          <cell r="M2607">
            <v>0</v>
          </cell>
        </row>
        <row r="2608">
          <cell r="C2608" t="str">
            <v>EXPENDITURE</v>
          </cell>
          <cell r="H2608">
            <v>1125</v>
          </cell>
          <cell r="I2608">
            <v>100</v>
          </cell>
          <cell r="M2608">
            <v>0</v>
          </cell>
        </row>
        <row r="2609">
          <cell r="C2609" t="str">
            <v>EXPENDITURE</v>
          </cell>
          <cell r="H2609">
            <v>1125</v>
          </cell>
          <cell r="I2609">
            <v>100</v>
          </cell>
          <cell r="M2609">
            <v>0</v>
          </cell>
        </row>
        <row r="2610">
          <cell r="C2610" t="str">
            <v>EXPENDITURE</v>
          </cell>
          <cell r="H2610">
            <v>1125</v>
          </cell>
          <cell r="I2610">
            <v>100</v>
          </cell>
          <cell r="M2610">
            <v>0</v>
          </cell>
        </row>
        <row r="2611">
          <cell r="C2611" t="str">
            <v>EXPENDITURE</v>
          </cell>
          <cell r="H2611">
            <v>1125</v>
          </cell>
          <cell r="I2611">
            <v>100</v>
          </cell>
          <cell r="M2611">
            <v>0</v>
          </cell>
        </row>
        <row r="2612">
          <cell r="C2612" t="str">
            <v>EXPENDITURE</v>
          </cell>
          <cell r="H2612">
            <v>1125</v>
          </cell>
          <cell r="I2612">
            <v>100</v>
          </cell>
          <cell r="M2612">
            <v>0</v>
          </cell>
        </row>
        <row r="2613">
          <cell r="C2613" t="str">
            <v>EXPENDITURE</v>
          </cell>
          <cell r="H2613">
            <v>1125</v>
          </cell>
          <cell r="I2613">
            <v>100</v>
          </cell>
          <cell r="M2613">
            <v>0</v>
          </cell>
        </row>
        <row r="2614">
          <cell r="C2614" t="str">
            <v>EXPENDITURE</v>
          </cell>
          <cell r="H2614">
            <v>1125</v>
          </cell>
          <cell r="I2614">
            <v>100</v>
          </cell>
          <cell r="M2614">
            <v>0</v>
          </cell>
        </row>
        <row r="2615">
          <cell r="C2615" t="str">
            <v>EXPENDITURE</v>
          </cell>
          <cell r="H2615">
            <v>1125</v>
          </cell>
          <cell r="I2615">
            <v>100</v>
          </cell>
          <cell r="M2615">
            <v>0</v>
          </cell>
        </row>
        <row r="2616">
          <cell r="C2616" t="str">
            <v>EXPENDITURE</v>
          </cell>
          <cell r="H2616">
            <v>1125</v>
          </cell>
          <cell r="I2616">
            <v>100</v>
          </cell>
          <cell r="M2616">
            <v>0</v>
          </cell>
        </row>
        <row r="2617">
          <cell r="C2617" t="str">
            <v>EXPENDITURE</v>
          </cell>
          <cell r="H2617">
            <v>1125</v>
          </cell>
          <cell r="I2617">
            <v>100</v>
          </cell>
          <cell r="M2617">
            <v>0</v>
          </cell>
        </row>
        <row r="2618">
          <cell r="C2618" t="str">
            <v>EXPENDITURE</v>
          </cell>
          <cell r="H2618">
            <v>1125</v>
          </cell>
          <cell r="I2618">
            <v>100</v>
          </cell>
          <cell r="M2618">
            <v>0</v>
          </cell>
        </row>
        <row r="2619">
          <cell r="C2619" t="str">
            <v>EXPENDITURE</v>
          </cell>
          <cell r="H2619">
            <v>1125</v>
          </cell>
          <cell r="I2619">
            <v>100</v>
          </cell>
          <cell r="M2619">
            <v>0</v>
          </cell>
        </row>
        <row r="2620">
          <cell r="C2620" t="str">
            <v>EXPENDITURE</v>
          </cell>
          <cell r="H2620">
            <v>1125</v>
          </cell>
          <cell r="I2620">
            <v>100</v>
          </cell>
          <cell r="M2620">
            <v>0</v>
          </cell>
        </row>
        <row r="2621">
          <cell r="C2621" t="str">
            <v>EXPENDITURE</v>
          </cell>
          <cell r="H2621">
            <v>1125</v>
          </cell>
          <cell r="I2621">
            <v>100</v>
          </cell>
          <cell r="M2621">
            <v>0</v>
          </cell>
        </row>
        <row r="2622">
          <cell r="C2622" t="str">
            <v>EXPENDITURE</v>
          </cell>
          <cell r="H2622">
            <v>1125</v>
          </cell>
          <cell r="I2622">
            <v>100</v>
          </cell>
          <cell r="M2622">
            <v>0</v>
          </cell>
        </row>
        <row r="2623">
          <cell r="C2623" t="str">
            <v>EXPENDITURE</v>
          </cell>
          <cell r="H2623">
            <v>1125</v>
          </cell>
          <cell r="I2623">
            <v>100</v>
          </cell>
          <cell r="M2623">
            <v>0</v>
          </cell>
        </row>
        <row r="2624">
          <cell r="C2624" t="str">
            <v>EXPENDITURE</v>
          </cell>
          <cell r="H2624">
            <v>1125</v>
          </cell>
          <cell r="I2624">
            <v>100</v>
          </cell>
          <cell r="M2624">
            <v>0</v>
          </cell>
        </row>
        <row r="2625">
          <cell r="C2625" t="str">
            <v>EXPENDITURE</v>
          </cell>
          <cell r="H2625">
            <v>1125</v>
          </cell>
          <cell r="I2625">
            <v>100</v>
          </cell>
          <cell r="M2625">
            <v>0</v>
          </cell>
        </row>
        <row r="2626">
          <cell r="C2626" t="str">
            <v>EXPENDITURE</v>
          </cell>
          <cell r="H2626">
            <v>1125</v>
          </cell>
          <cell r="I2626">
            <v>100</v>
          </cell>
          <cell r="M2626">
            <v>0</v>
          </cell>
        </row>
        <row r="2627">
          <cell r="C2627" t="str">
            <v>EXPENDITURE</v>
          </cell>
          <cell r="H2627">
            <v>1125</v>
          </cell>
          <cell r="I2627">
            <v>100</v>
          </cell>
          <cell r="M2627">
            <v>0</v>
          </cell>
        </row>
        <row r="2628">
          <cell r="C2628" t="str">
            <v>EXPENDITURE</v>
          </cell>
          <cell r="H2628">
            <v>1125</v>
          </cell>
          <cell r="I2628">
            <v>100</v>
          </cell>
          <cell r="M2628">
            <v>0</v>
          </cell>
        </row>
        <row r="2629">
          <cell r="C2629" t="str">
            <v>EXPENDITURE</v>
          </cell>
          <cell r="H2629">
            <v>1125</v>
          </cell>
          <cell r="I2629">
            <v>100</v>
          </cell>
          <cell r="M2629">
            <v>0</v>
          </cell>
        </row>
        <row r="2630">
          <cell r="C2630" t="str">
            <v>EXPENDITURE</v>
          </cell>
          <cell r="H2630">
            <v>1125</v>
          </cell>
          <cell r="I2630">
            <v>100</v>
          </cell>
          <cell r="M2630">
            <v>0</v>
          </cell>
        </row>
        <row r="2631">
          <cell r="C2631" t="str">
            <v>EXPENDITURE</v>
          </cell>
          <cell r="H2631">
            <v>1125</v>
          </cell>
          <cell r="I2631" t="str">
            <v>100</v>
          </cell>
          <cell r="M2631">
            <v>0</v>
          </cell>
        </row>
        <row r="2632">
          <cell r="C2632" t="str">
            <v>EXPENDITURE</v>
          </cell>
          <cell r="H2632">
            <v>1125</v>
          </cell>
          <cell r="I2632" t="str">
            <v>100</v>
          </cell>
          <cell r="M2632">
            <v>0</v>
          </cell>
        </row>
        <row r="2633">
          <cell r="C2633" t="str">
            <v>EXPENDITURE</v>
          </cell>
          <cell r="H2633">
            <v>1125</v>
          </cell>
          <cell r="I2633" t="str">
            <v>100</v>
          </cell>
          <cell r="M2633">
            <v>139485</v>
          </cell>
        </row>
        <row r="2634">
          <cell r="C2634" t="str">
            <v>EXPENDITURE</v>
          </cell>
          <cell r="H2634">
            <v>1125</v>
          </cell>
          <cell r="I2634" t="str">
            <v>100</v>
          </cell>
          <cell r="M2634">
            <v>108436</v>
          </cell>
        </row>
        <row r="2635">
          <cell r="C2635" t="str">
            <v>EXPENDITURE</v>
          </cell>
          <cell r="H2635">
            <v>1125</v>
          </cell>
          <cell r="I2635" t="str">
            <v>100</v>
          </cell>
          <cell r="M2635">
            <v>54219</v>
          </cell>
        </row>
        <row r="2636">
          <cell r="C2636" t="str">
            <v>EXPENDITURE</v>
          </cell>
          <cell r="H2636">
            <v>1125</v>
          </cell>
          <cell r="I2636" t="str">
            <v>100</v>
          </cell>
          <cell r="M2636">
            <v>75057</v>
          </cell>
        </row>
        <row r="2637">
          <cell r="C2637" t="str">
            <v>EXPENDITURE</v>
          </cell>
          <cell r="H2637">
            <v>1125</v>
          </cell>
          <cell r="I2637" t="str">
            <v>100</v>
          </cell>
          <cell r="M2637">
            <v>117351</v>
          </cell>
        </row>
        <row r="2638">
          <cell r="C2638" t="str">
            <v>EXPENDITURE</v>
          </cell>
          <cell r="H2638">
            <v>1125</v>
          </cell>
          <cell r="I2638" t="str">
            <v>100</v>
          </cell>
          <cell r="M2638">
            <v>562954</v>
          </cell>
        </row>
        <row r="2639">
          <cell r="C2639" t="str">
            <v>EXPENDITURE</v>
          </cell>
          <cell r="H2639">
            <v>1125</v>
          </cell>
          <cell r="I2639" t="str">
            <v>100</v>
          </cell>
          <cell r="M2639">
            <v>223345</v>
          </cell>
        </row>
        <row r="2640">
          <cell r="C2640" t="str">
            <v>EXPENDITURE</v>
          </cell>
          <cell r="H2640">
            <v>1125</v>
          </cell>
          <cell r="I2640" t="str">
            <v>100</v>
          </cell>
          <cell r="M2640">
            <v>49168</v>
          </cell>
        </row>
        <row r="2641">
          <cell r="C2641" t="str">
            <v>EXPENDITURE</v>
          </cell>
          <cell r="H2641">
            <v>1125</v>
          </cell>
          <cell r="I2641" t="str">
            <v>100</v>
          </cell>
          <cell r="M2641">
            <v>242111</v>
          </cell>
        </row>
        <row r="2642">
          <cell r="C2642" t="str">
            <v>EXPENDITURE</v>
          </cell>
          <cell r="H2642">
            <v>1125</v>
          </cell>
          <cell r="I2642" t="str">
            <v>100</v>
          </cell>
          <cell r="M2642">
            <v>209929</v>
          </cell>
        </row>
        <row r="2643">
          <cell r="C2643" t="str">
            <v>EXPENDITURE</v>
          </cell>
          <cell r="H2643">
            <v>1125</v>
          </cell>
          <cell r="I2643">
            <v>100</v>
          </cell>
          <cell r="M2643">
            <v>0</v>
          </cell>
        </row>
        <row r="2644">
          <cell r="C2644" t="str">
            <v>EXPENDITURE</v>
          </cell>
          <cell r="H2644">
            <v>1125</v>
          </cell>
          <cell r="I2644">
            <v>100</v>
          </cell>
          <cell r="M2644">
            <v>0</v>
          </cell>
        </row>
        <row r="2645">
          <cell r="C2645" t="str">
            <v>EXPENDITURE</v>
          </cell>
          <cell r="H2645">
            <v>1125</v>
          </cell>
          <cell r="I2645">
            <v>100</v>
          </cell>
          <cell r="M2645">
            <v>-137</v>
          </cell>
        </row>
        <row r="2646">
          <cell r="C2646" t="str">
            <v>EXPENDITURE</v>
          </cell>
          <cell r="H2646">
            <v>1125</v>
          </cell>
          <cell r="I2646">
            <v>100</v>
          </cell>
          <cell r="M2646">
            <v>0</v>
          </cell>
        </row>
        <row r="2647">
          <cell r="C2647" t="str">
            <v>EXPENDITURE</v>
          </cell>
          <cell r="H2647">
            <v>1125</v>
          </cell>
          <cell r="I2647">
            <v>100</v>
          </cell>
          <cell r="M2647">
            <v>0</v>
          </cell>
        </row>
        <row r="2648">
          <cell r="C2648" t="str">
            <v>EXPENDITURE</v>
          </cell>
          <cell r="H2648">
            <v>1125</v>
          </cell>
          <cell r="I2648">
            <v>100</v>
          </cell>
          <cell r="M2648">
            <v>-20</v>
          </cell>
        </row>
        <row r="2649">
          <cell r="C2649" t="str">
            <v>EXPENDITURE</v>
          </cell>
          <cell r="H2649">
            <v>1125</v>
          </cell>
          <cell r="I2649">
            <v>100</v>
          </cell>
          <cell r="M2649">
            <v>0</v>
          </cell>
        </row>
        <row r="2650">
          <cell r="C2650" t="str">
            <v>EXPENDITURE</v>
          </cell>
          <cell r="H2650">
            <v>1125</v>
          </cell>
          <cell r="I2650" t="str">
            <v>100</v>
          </cell>
          <cell r="M2650">
            <v>28734</v>
          </cell>
        </row>
        <row r="2651">
          <cell r="C2651" t="str">
            <v>EXPENDITURE</v>
          </cell>
          <cell r="H2651">
            <v>1125</v>
          </cell>
          <cell r="I2651" t="str">
            <v>100</v>
          </cell>
          <cell r="M2651">
            <v>17220</v>
          </cell>
        </row>
        <row r="2652">
          <cell r="C2652" t="str">
            <v>EXPENDITURE</v>
          </cell>
          <cell r="H2652">
            <v>1125</v>
          </cell>
          <cell r="I2652" t="str">
            <v>100</v>
          </cell>
          <cell r="M2652">
            <v>32026</v>
          </cell>
        </row>
        <row r="2653">
          <cell r="C2653" t="str">
            <v>EXPENDITURE</v>
          </cell>
          <cell r="H2653">
            <v>1125</v>
          </cell>
          <cell r="I2653" t="str">
            <v>100</v>
          </cell>
          <cell r="M2653">
            <v>37443</v>
          </cell>
        </row>
        <row r="2654">
          <cell r="C2654" t="str">
            <v>EXPENDITURE</v>
          </cell>
          <cell r="H2654">
            <v>1125</v>
          </cell>
          <cell r="I2654">
            <v>100</v>
          </cell>
          <cell r="M2654">
            <v>109</v>
          </cell>
        </row>
        <row r="2655">
          <cell r="C2655" t="str">
            <v>EXPENDITURE</v>
          </cell>
          <cell r="H2655">
            <v>1125</v>
          </cell>
          <cell r="I2655">
            <v>100</v>
          </cell>
          <cell r="M2655">
            <v>0</v>
          </cell>
        </row>
        <row r="2656">
          <cell r="C2656" t="str">
            <v>EXPENDITURE</v>
          </cell>
          <cell r="H2656">
            <v>1125</v>
          </cell>
          <cell r="I2656">
            <v>100</v>
          </cell>
          <cell r="M2656">
            <v>946</v>
          </cell>
        </row>
        <row r="2657">
          <cell r="C2657" t="str">
            <v>EXPENDITURE</v>
          </cell>
          <cell r="H2657">
            <v>1125</v>
          </cell>
          <cell r="I2657">
            <v>100</v>
          </cell>
          <cell r="M2657">
            <v>109</v>
          </cell>
        </row>
        <row r="2658">
          <cell r="C2658" t="str">
            <v>EXPENDITURE</v>
          </cell>
          <cell r="H2658">
            <v>1125</v>
          </cell>
          <cell r="I2658" t="str">
            <v>100</v>
          </cell>
          <cell r="M2658">
            <v>44</v>
          </cell>
        </row>
        <row r="2659">
          <cell r="C2659" t="str">
            <v>EXPENDITURE</v>
          </cell>
          <cell r="H2659">
            <v>1125</v>
          </cell>
          <cell r="I2659">
            <v>100</v>
          </cell>
          <cell r="M2659">
            <v>0</v>
          </cell>
        </row>
        <row r="2660">
          <cell r="C2660" t="str">
            <v>EXPENDITURE</v>
          </cell>
          <cell r="H2660">
            <v>1125</v>
          </cell>
          <cell r="I2660">
            <v>100</v>
          </cell>
          <cell r="M2660">
            <v>0</v>
          </cell>
        </row>
        <row r="2661">
          <cell r="C2661" t="str">
            <v>EXPENDITURE</v>
          </cell>
          <cell r="H2661">
            <v>1125</v>
          </cell>
          <cell r="I2661">
            <v>100</v>
          </cell>
          <cell r="M2661">
            <v>0</v>
          </cell>
        </row>
        <row r="2662">
          <cell r="C2662" t="str">
            <v>EXPENDITURE</v>
          </cell>
          <cell r="H2662">
            <v>1125</v>
          </cell>
          <cell r="I2662">
            <v>100</v>
          </cell>
          <cell r="M2662">
            <v>622</v>
          </cell>
        </row>
        <row r="2663">
          <cell r="C2663" t="str">
            <v>EXPENDITURE</v>
          </cell>
          <cell r="H2663">
            <v>1125</v>
          </cell>
          <cell r="I2663">
            <v>100</v>
          </cell>
          <cell r="M2663">
            <v>0</v>
          </cell>
        </row>
        <row r="2664">
          <cell r="C2664" t="str">
            <v>EXPENDITURE</v>
          </cell>
          <cell r="H2664">
            <v>1125</v>
          </cell>
          <cell r="I2664">
            <v>100</v>
          </cell>
          <cell r="M2664">
            <v>19</v>
          </cell>
        </row>
        <row r="2665">
          <cell r="C2665" t="str">
            <v>EXPENDITURE</v>
          </cell>
          <cell r="H2665">
            <v>1125</v>
          </cell>
          <cell r="I2665">
            <v>100</v>
          </cell>
          <cell r="M2665">
            <v>0</v>
          </cell>
        </row>
        <row r="2666">
          <cell r="C2666" t="str">
            <v>EXPENDITURE</v>
          </cell>
          <cell r="H2666">
            <v>1125</v>
          </cell>
          <cell r="I2666">
            <v>100</v>
          </cell>
          <cell r="M2666">
            <v>0</v>
          </cell>
        </row>
        <row r="2667">
          <cell r="C2667" t="str">
            <v>EXPENDITURE</v>
          </cell>
          <cell r="H2667">
            <v>1125</v>
          </cell>
          <cell r="I2667">
            <v>100</v>
          </cell>
          <cell r="M2667">
            <v>0</v>
          </cell>
        </row>
        <row r="2668">
          <cell r="C2668" t="str">
            <v>EXPENDITURE</v>
          </cell>
          <cell r="H2668">
            <v>1125</v>
          </cell>
          <cell r="I2668">
            <v>100</v>
          </cell>
          <cell r="M2668">
            <v>0</v>
          </cell>
        </row>
        <row r="2669">
          <cell r="C2669" t="str">
            <v>EXPENDITURE</v>
          </cell>
          <cell r="H2669">
            <v>1125</v>
          </cell>
          <cell r="I2669">
            <v>100</v>
          </cell>
          <cell r="M2669">
            <v>0</v>
          </cell>
        </row>
        <row r="2670">
          <cell r="C2670" t="str">
            <v>EXPENDITURE</v>
          </cell>
          <cell r="H2670">
            <v>1125</v>
          </cell>
          <cell r="I2670">
            <v>100</v>
          </cell>
          <cell r="M2670">
            <v>0</v>
          </cell>
        </row>
        <row r="2671">
          <cell r="C2671" t="str">
            <v>EXPENDITURE</v>
          </cell>
          <cell r="H2671">
            <v>1125</v>
          </cell>
          <cell r="I2671">
            <v>100</v>
          </cell>
          <cell r="M2671">
            <v>0</v>
          </cell>
        </row>
        <row r="2672">
          <cell r="C2672" t="str">
            <v>EXPENDITURE</v>
          </cell>
          <cell r="H2672">
            <v>1125</v>
          </cell>
          <cell r="I2672">
            <v>100</v>
          </cell>
          <cell r="M2672">
            <v>0</v>
          </cell>
        </row>
        <row r="2673">
          <cell r="C2673" t="str">
            <v>EXPENDITURE</v>
          </cell>
          <cell r="H2673">
            <v>1125</v>
          </cell>
          <cell r="I2673">
            <v>100</v>
          </cell>
          <cell r="M2673">
            <v>0</v>
          </cell>
        </row>
        <row r="2674">
          <cell r="C2674" t="str">
            <v>EXPENDITURE</v>
          </cell>
          <cell r="H2674">
            <v>1125</v>
          </cell>
          <cell r="I2674">
            <v>100</v>
          </cell>
          <cell r="M2674">
            <v>0</v>
          </cell>
        </row>
        <row r="2675">
          <cell r="C2675" t="str">
            <v>EXPENDITURE</v>
          </cell>
          <cell r="H2675">
            <v>1125</v>
          </cell>
          <cell r="I2675">
            <v>100</v>
          </cell>
          <cell r="M2675">
            <v>0</v>
          </cell>
        </row>
        <row r="2676">
          <cell r="C2676" t="str">
            <v>EXPENDITURE</v>
          </cell>
          <cell r="H2676">
            <v>1125</v>
          </cell>
          <cell r="I2676" t="str">
            <v>100</v>
          </cell>
          <cell r="M2676">
            <v>307</v>
          </cell>
        </row>
        <row r="2677">
          <cell r="C2677" t="str">
            <v>EXPENDITURE</v>
          </cell>
          <cell r="H2677">
            <v>1125</v>
          </cell>
          <cell r="I2677">
            <v>100</v>
          </cell>
          <cell r="M2677">
            <v>0</v>
          </cell>
        </row>
        <row r="2678">
          <cell r="C2678" t="str">
            <v>EXPENDITURE</v>
          </cell>
          <cell r="H2678">
            <v>1125</v>
          </cell>
          <cell r="I2678">
            <v>100</v>
          </cell>
          <cell r="M2678">
            <v>0</v>
          </cell>
        </row>
        <row r="2679">
          <cell r="C2679" t="str">
            <v>EXPENDITURE</v>
          </cell>
          <cell r="H2679">
            <v>1125</v>
          </cell>
          <cell r="I2679">
            <v>100</v>
          </cell>
          <cell r="M2679">
            <v>0</v>
          </cell>
        </row>
        <row r="2680">
          <cell r="C2680" t="str">
            <v>EXPENDITURE</v>
          </cell>
          <cell r="H2680">
            <v>1125</v>
          </cell>
          <cell r="I2680">
            <v>100</v>
          </cell>
          <cell r="M2680">
            <v>0</v>
          </cell>
        </row>
        <row r="2681">
          <cell r="C2681" t="str">
            <v>EXPENDITURE</v>
          </cell>
          <cell r="H2681">
            <v>1125</v>
          </cell>
          <cell r="I2681">
            <v>100</v>
          </cell>
          <cell r="M2681">
            <v>0</v>
          </cell>
        </row>
        <row r="2682">
          <cell r="C2682" t="str">
            <v>EXPENDITURE</v>
          </cell>
          <cell r="H2682">
            <v>1125</v>
          </cell>
          <cell r="I2682" t="str">
            <v>100</v>
          </cell>
          <cell r="M2682">
            <v>6</v>
          </cell>
        </row>
        <row r="2683">
          <cell r="C2683" t="str">
            <v>EXPENDITURE</v>
          </cell>
          <cell r="H2683">
            <v>1125</v>
          </cell>
          <cell r="I2683">
            <v>100</v>
          </cell>
          <cell r="M2683">
            <v>299</v>
          </cell>
        </row>
        <row r="2684">
          <cell r="C2684" t="str">
            <v>EXPENDITURE</v>
          </cell>
          <cell r="H2684">
            <v>1125</v>
          </cell>
          <cell r="I2684">
            <v>100</v>
          </cell>
          <cell r="M2684">
            <v>2182</v>
          </cell>
        </row>
        <row r="2685">
          <cell r="C2685" t="str">
            <v>EXPENDITURE</v>
          </cell>
          <cell r="H2685">
            <v>1125</v>
          </cell>
          <cell r="I2685">
            <v>100</v>
          </cell>
          <cell r="M2685">
            <v>16593</v>
          </cell>
        </row>
        <row r="2686">
          <cell r="C2686" t="str">
            <v>EXPENDITURE</v>
          </cell>
          <cell r="H2686">
            <v>1125</v>
          </cell>
          <cell r="I2686">
            <v>100</v>
          </cell>
          <cell r="M2686">
            <v>2781</v>
          </cell>
        </row>
        <row r="2687">
          <cell r="C2687" t="str">
            <v>EXPENDITURE</v>
          </cell>
          <cell r="H2687">
            <v>1125</v>
          </cell>
          <cell r="I2687">
            <v>100</v>
          </cell>
          <cell r="M2687">
            <v>109</v>
          </cell>
        </row>
        <row r="2688">
          <cell r="C2688" t="str">
            <v>EXPENDITURE</v>
          </cell>
          <cell r="H2688">
            <v>1125</v>
          </cell>
          <cell r="I2688">
            <v>100</v>
          </cell>
          <cell r="M2688">
            <v>117614</v>
          </cell>
        </row>
        <row r="2689">
          <cell r="C2689" t="str">
            <v>EXPENDITURE</v>
          </cell>
          <cell r="H2689">
            <v>1125</v>
          </cell>
          <cell r="I2689">
            <v>100</v>
          </cell>
          <cell r="M2689">
            <v>77455</v>
          </cell>
        </row>
        <row r="2690">
          <cell r="C2690" t="str">
            <v>EXPENDITURE</v>
          </cell>
          <cell r="H2690">
            <v>1125</v>
          </cell>
          <cell r="I2690">
            <v>100</v>
          </cell>
          <cell r="M2690">
            <v>976</v>
          </cell>
        </row>
        <row r="2691">
          <cell r="C2691" t="str">
            <v>EXPENDITURE</v>
          </cell>
          <cell r="H2691">
            <v>1125</v>
          </cell>
          <cell r="I2691">
            <v>100</v>
          </cell>
          <cell r="M2691">
            <v>27522</v>
          </cell>
        </row>
        <row r="2692">
          <cell r="C2692" t="str">
            <v>EXPENDITURE</v>
          </cell>
          <cell r="H2692">
            <v>1125</v>
          </cell>
          <cell r="I2692">
            <v>100</v>
          </cell>
          <cell r="M2692">
            <v>0</v>
          </cell>
        </row>
        <row r="2693">
          <cell r="C2693" t="str">
            <v>EXPENDITURE</v>
          </cell>
          <cell r="H2693">
            <v>1125</v>
          </cell>
          <cell r="I2693">
            <v>100</v>
          </cell>
          <cell r="M2693">
            <v>0</v>
          </cell>
        </row>
        <row r="2694">
          <cell r="C2694" t="str">
            <v>EXPENDITURE</v>
          </cell>
          <cell r="H2694">
            <v>1125</v>
          </cell>
          <cell r="I2694">
            <v>100</v>
          </cell>
          <cell r="M2694">
            <v>0</v>
          </cell>
        </row>
        <row r="2695">
          <cell r="C2695" t="str">
            <v>EXPENDITURE</v>
          </cell>
          <cell r="H2695">
            <v>1125</v>
          </cell>
          <cell r="I2695">
            <v>100</v>
          </cell>
          <cell r="M2695">
            <v>0</v>
          </cell>
        </row>
        <row r="2696">
          <cell r="C2696" t="str">
            <v>EXPENDITURE</v>
          </cell>
          <cell r="H2696">
            <v>1125</v>
          </cell>
          <cell r="I2696">
            <v>100</v>
          </cell>
          <cell r="M2696">
            <v>0</v>
          </cell>
        </row>
        <row r="2697">
          <cell r="C2697" t="str">
            <v>EXPENDITURE</v>
          </cell>
          <cell r="H2697">
            <v>1125</v>
          </cell>
          <cell r="I2697">
            <v>100</v>
          </cell>
          <cell r="M2697">
            <v>0</v>
          </cell>
        </row>
        <row r="2698">
          <cell r="C2698" t="str">
            <v>EXPENDITURE</v>
          </cell>
          <cell r="H2698">
            <v>1125</v>
          </cell>
          <cell r="I2698">
            <v>100</v>
          </cell>
          <cell r="M2698">
            <v>0</v>
          </cell>
        </row>
        <row r="2699">
          <cell r="C2699" t="str">
            <v>EXPENDITURE</v>
          </cell>
          <cell r="H2699">
            <v>1125</v>
          </cell>
          <cell r="I2699">
            <v>100</v>
          </cell>
          <cell r="M2699">
            <v>0</v>
          </cell>
        </row>
        <row r="2700">
          <cell r="C2700" t="str">
            <v>EXPENDITURE</v>
          </cell>
          <cell r="H2700">
            <v>1125</v>
          </cell>
          <cell r="I2700">
            <v>100</v>
          </cell>
          <cell r="M2700">
            <v>0</v>
          </cell>
        </row>
        <row r="2701">
          <cell r="C2701" t="str">
            <v>EXPENDITURE</v>
          </cell>
          <cell r="H2701">
            <v>1125</v>
          </cell>
          <cell r="I2701">
            <v>100</v>
          </cell>
          <cell r="M2701">
            <v>0</v>
          </cell>
        </row>
        <row r="2702">
          <cell r="C2702" t="str">
            <v>EXPENDITURE</v>
          </cell>
          <cell r="H2702">
            <v>1125</v>
          </cell>
          <cell r="I2702">
            <v>100</v>
          </cell>
          <cell r="M2702">
            <v>0</v>
          </cell>
        </row>
        <row r="2703">
          <cell r="C2703" t="str">
            <v>EXPENDITURE</v>
          </cell>
          <cell r="H2703">
            <v>1125</v>
          </cell>
          <cell r="I2703">
            <v>100</v>
          </cell>
          <cell r="M2703">
            <v>0</v>
          </cell>
        </row>
        <row r="2704">
          <cell r="C2704" t="str">
            <v>EXPENDITURE</v>
          </cell>
          <cell r="H2704">
            <v>1125</v>
          </cell>
          <cell r="I2704">
            <v>100</v>
          </cell>
          <cell r="M2704">
            <v>0</v>
          </cell>
        </row>
        <row r="2705">
          <cell r="C2705" t="str">
            <v>EXPENDITURE</v>
          </cell>
          <cell r="H2705">
            <v>1125</v>
          </cell>
          <cell r="I2705">
            <v>100</v>
          </cell>
          <cell r="M2705">
            <v>0</v>
          </cell>
        </row>
        <row r="2706">
          <cell r="C2706" t="str">
            <v>EXPENDITURE</v>
          </cell>
          <cell r="H2706">
            <v>1125</v>
          </cell>
          <cell r="I2706">
            <v>100</v>
          </cell>
          <cell r="M2706">
            <v>0</v>
          </cell>
        </row>
        <row r="2707">
          <cell r="C2707" t="str">
            <v>EXPENDITURE</v>
          </cell>
          <cell r="H2707">
            <v>1125</v>
          </cell>
          <cell r="I2707">
            <v>100</v>
          </cell>
          <cell r="M2707">
            <v>0</v>
          </cell>
        </row>
        <row r="2708">
          <cell r="C2708" t="str">
            <v>EXPENDITURE</v>
          </cell>
          <cell r="H2708">
            <v>1125</v>
          </cell>
          <cell r="I2708">
            <v>100</v>
          </cell>
          <cell r="M2708">
            <v>0</v>
          </cell>
        </row>
        <row r="2709">
          <cell r="C2709" t="str">
            <v>EXPENDITURE</v>
          </cell>
          <cell r="H2709">
            <v>1125</v>
          </cell>
          <cell r="I2709">
            <v>100</v>
          </cell>
          <cell r="M2709">
            <v>0</v>
          </cell>
        </row>
        <row r="2710">
          <cell r="C2710" t="str">
            <v>EXPENDITURE</v>
          </cell>
          <cell r="H2710">
            <v>1125</v>
          </cell>
          <cell r="I2710">
            <v>100</v>
          </cell>
          <cell r="M2710">
            <v>0</v>
          </cell>
        </row>
        <row r="2711">
          <cell r="C2711" t="str">
            <v>EXPENDITURE</v>
          </cell>
          <cell r="H2711">
            <v>1125</v>
          </cell>
          <cell r="I2711">
            <v>100</v>
          </cell>
          <cell r="M2711">
            <v>0</v>
          </cell>
        </row>
        <row r="2712">
          <cell r="C2712" t="str">
            <v>EXPENDITURE</v>
          </cell>
          <cell r="H2712">
            <v>1125</v>
          </cell>
          <cell r="I2712">
            <v>100</v>
          </cell>
          <cell r="M2712">
            <v>0</v>
          </cell>
        </row>
        <row r="2713">
          <cell r="C2713" t="str">
            <v>EXPENDITURE</v>
          </cell>
          <cell r="H2713">
            <v>1125</v>
          </cell>
          <cell r="I2713">
            <v>100</v>
          </cell>
          <cell r="M2713">
            <v>0</v>
          </cell>
        </row>
        <row r="2714">
          <cell r="C2714" t="str">
            <v>EXPENDITURE</v>
          </cell>
          <cell r="H2714">
            <v>1125</v>
          </cell>
          <cell r="I2714">
            <v>100</v>
          </cell>
          <cell r="M2714">
            <v>0</v>
          </cell>
        </row>
        <row r="2715">
          <cell r="C2715" t="str">
            <v>EXPENDITURE</v>
          </cell>
          <cell r="H2715">
            <v>1125</v>
          </cell>
          <cell r="I2715">
            <v>100</v>
          </cell>
          <cell r="M2715">
            <v>0</v>
          </cell>
        </row>
        <row r="2716">
          <cell r="C2716" t="str">
            <v>EXPENDITURE</v>
          </cell>
          <cell r="H2716">
            <v>1125</v>
          </cell>
          <cell r="I2716">
            <v>100</v>
          </cell>
          <cell r="M2716">
            <v>0</v>
          </cell>
        </row>
        <row r="2717">
          <cell r="C2717" t="str">
            <v>EXPENDITURE</v>
          </cell>
          <cell r="H2717">
            <v>1125</v>
          </cell>
          <cell r="I2717">
            <v>100</v>
          </cell>
          <cell r="M2717">
            <v>0</v>
          </cell>
        </row>
        <row r="2718">
          <cell r="C2718" t="str">
            <v>EXPENDITURE</v>
          </cell>
          <cell r="H2718">
            <v>1125</v>
          </cell>
          <cell r="I2718">
            <v>100</v>
          </cell>
          <cell r="M2718">
            <v>0</v>
          </cell>
        </row>
        <row r="2719">
          <cell r="C2719" t="str">
            <v>EXPENDITURE</v>
          </cell>
          <cell r="H2719">
            <v>1125</v>
          </cell>
          <cell r="I2719">
            <v>100</v>
          </cell>
          <cell r="M2719">
            <v>0</v>
          </cell>
        </row>
        <row r="2720">
          <cell r="C2720" t="str">
            <v>EXPENDITURE</v>
          </cell>
          <cell r="H2720">
            <v>1125</v>
          </cell>
          <cell r="I2720">
            <v>100</v>
          </cell>
          <cell r="M2720">
            <v>0</v>
          </cell>
        </row>
        <row r="2721">
          <cell r="C2721" t="str">
            <v>EXPENDITURE</v>
          </cell>
          <cell r="H2721">
            <v>1125</v>
          </cell>
          <cell r="I2721">
            <v>100</v>
          </cell>
          <cell r="M2721">
            <v>0</v>
          </cell>
        </row>
        <row r="2722">
          <cell r="C2722" t="str">
            <v>EXPENDITURE</v>
          </cell>
          <cell r="H2722">
            <v>1125</v>
          </cell>
          <cell r="I2722">
            <v>100</v>
          </cell>
          <cell r="M2722">
            <v>0</v>
          </cell>
        </row>
        <row r="2723">
          <cell r="C2723" t="str">
            <v>EXPENDITURE</v>
          </cell>
          <cell r="H2723">
            <v>1125</v>
          </cell>
          <cell r="I2723">
            <v>100</v>
          </cell>
          <cell r="M2723">
            <v>0</v>
          </cell>
        </row>
        <row r="2724">
          <cell r="C2724" t="str">
            <v>EXPENDITURE</v>
          </cell>
          <cell r="H2724">
            <v>1125</v>
          </cell>
          <cell r="I2724">
            <v>100</v>
          </cell>
          <cell r="M2724">
            <v>0</v>
          </cell>
        </row>
        <row r="2725">
          <cell r="C2725" t="str">
            <v>EXPENDITURE</v>
          </cell>
          <cell r="H2725">
            <v>1125</v>
          </cell>
          <cell r="I2725">
            <v>100</v>
          </cell>
          <cell r="M2725">
            <v>0</v>
          </cell>
        </row>
        <row r="2726">
          <cell r="C2726" t="str">
            <v>EXPENDITURE</v>
          </cell>
          <cell r="H2726">
            <v>1125</v>
          </cell>
          <cell r="I2726">
            <v>100</v>
          </cell>
          <cell r="M2726">
            <v>0</v>
          </cell>
        </row>
        <row r="2727">
          <cell r="C2727" t="str">
            <v>EXPENDITURE</v>
          </cell>
          <cell r="H2727">
            <v>1125</v>
          </cell>
          <cell r="I2727" t="str">
            <v>100</v>
          </cell>
          <cell r="M2727">
            <v>184588</v>
          </cell>
        </row>
        <row r="2728">
          <cell r="C2728" t="str">
            <v>EXPENDITURE</v>
          </cell>
          <cell r="H2728">
            <v>1125</v>
          </cell>
          <cell r="I2728" t="str">
            <v>100</v>
          </cell>
          <cell r="M2728">
            <v>0</v>
          </cell>
        </row>
        <row r="2729">
          <cell r="C2729" t="str">
            <v>EXPENDITURE</v>
          </cell>
          <cell r="H2729">
            <v>1125</v>
          </cell>
          <cell r="I2729" t="str">
            <v>100</v>
          </cell>
          <cell r="M2729">
            <v>37303</v>
          </cell>
        </row>
        <row r="2730">
          <cell r="C2730" t="str">
            <v>EXPENDITURE</v>
          </cell>
          <cell r="H2730">
            <v>1125</v>
          </cell>
          <cell r="I2730" t="str">
            <v>100</v>
          </cell>
          <cell r="M2730">
            <v>35773</v>
          </cell>
        </row>
        <row r="2731">
          <cell r="C2731" t="str">
            <v>EXPENDITURE</v>
          </cell>
          <cell r="H2731">
            <v>1125</v>
          </cell>
          <cell r="I2731" t="str">
            <v>100</v>
          </cell>
          <cell r="M2731">
            <v>20023</v>
          </cell>
        </row>
        <row r="2732">
          <cell r="C2732" t="str">
            <v>EXPENDITURE</v>
          </cell>
          <cell r="H2732">
            <v>1125</v>
          </cell>
          <cell r="I2732" t="str">
            <v>100</v>
          </cell>
          <cell r="M2732">
            <v>25091</v>
          </cell>
        </row>
        <row r="2733">
          <cell r="C2733" t="str">
            <v>EXPENDITURE</v>
          </cell>
          <cell r="H2733">
            <v>1125</v>
          </cell>
          <cell r="I2733" t="str">
            <v>100</v>
          </cell>
          <cell r="M2733">
            <v>39564</v>
          </cell>
        </row>
        <row r="2734">
          <cell r="C2734" t="str">
            <v>EXPENDITURE</v>
          </cell>
          <cell r="H2734">
            <v>1125</v>
          </cell>
          <cell r="I2734" t="str">
            <v>100</v>
          </cell>
          <cell r="M2734">
            <v>69353</v>
          </cell>
        </row>
        <row r="2735">
          <cell r="C2735" t="str">
            <v>EXPENDITURE</v>
          </cell>
          <cell r="H2735">
            <v>1125</v>
          </cell>
          <cell r="I2735" t="str">
            <v>100</v>
          </cell>
          <cell r="M2735">
            <v>43476</v>
          </cell>
        </row>
        <row r="2736">
          <cell r="C2736" t="str">
            <v>EXPENDITURE</v>
          </cell>
          <cell r="H2736">
            <v>1125</v>
          </cell>
          <cell r="I2736" t="str">
            <v>100</v>
          </cell>
          <cell r="M2736">
            <v>104664</v>
          </cell>
        </row>
        <row r="2737">
          <cell r="C2737" t="str">
            <v>EXPENDITURE</v>
          </cell>
          <cell r="H2737">
            <v>1125</v>
          </cell>
          <cell r="I2737" t="str">
            <v>100</v>
          </cell>
          <cell r="M2737">
            <v>83554</v>
          </cell>
        </row>
        <row r="2738">
          <cell r="C2738" t="str">
            <v>EXPENDITURE</v>
          </cell>
          <cell r="H2738">
            <v>1125</v>
          </cell>
          <cell r="I2738">
            <v>100</v>
          </cell>
          <cell r="M2738">
            <v>0</v>
          </cell>
        </row>
        <row r="2739">
          <cell r="C2739" t="str">
            <v>EXPENDITURE</v>
          </cell>
          <cell r="H2739">
            <v>1125</v>
          </cell>
          <cell r="I2739">
            <v>100</v>
          </cell>
          <cell r="M2739">
            <v>0</v>
          </cell>
        </row>
        <row r="2740">
          <cell r="C2740" t="str">
            <v>EXPENDITURE</v>
          </cell>
          <cell r="H2740">
            <v>1125</v>
          </cell>
          <cell r="I2740">
            <v>100</v>
          </cell>
          <cell r="M2740">
            <v>0</v>
          </cell>
        </row>
        <row r="2741">
          <cell r="C2741" t="str">
            <v>EXPENDITURE</v>
          </cell>
          <cell r="H2741">
            <v>1125</v>
          </cell>
          <cell r="I2741">
            <v>100</v>
          </cell>
          <cell r="M2741">
            <v>0</v>
          </cell>
        </row>
        <row r="2742">
          <cell r="C2742" t="str">
            <v>EXPENDITURE</v>
          </cell>
          <cell r="H2742">
            <v>1125</v>
          </cell>
          <cell r="I2742">
            <v>100</v>
          </cell>
          <cell r="M2742">
            <v>0</v>
          </cell>
        </row>
        <row r="2743">
          <cell r="C2743" t="str">
            <v>EXPENDITURE</v>
          </cell>
          <cell r="H2743">
            <v>1125</v>
          </cell>
          <cell r="I2743" t="str">
            <v>100</v>
          </cell>
          <cell r="M2743">
            <v>0</v>
          </cell>
        </row>
        <row r="2744">
          <cell r="C2744" t="str">
            <v>EXPENDITURE</v>
          </cell>
          <cell r="H2744">
            <v>1125</v>
          </cell>
          <cell r="I2744">
            <v>200</v>
          </cell>
          <cell r="M2744">
            <v>13</v>
          </cell>
        </row>
        <row r="2745">
          <cell r="C2745" t="str">
            <v>EXPENDITURE</v>
          </cell>
          <cell r="H2745">
            <v>1125</v>
          </cell>
          <cell r="I2745">
            <v>200</v>
          </cell>
          <cell r="M2745">
            <v>0</v>
          </cell>
        </row>
        <row r="2746">
          <cell r="C2746" t="str">
            <v>EXPENDITURE</v>
          </cell>
          <cell r="H2746">
            <v>1125</v>
          </cell>
          <cell r="I2746">
            <v>200</v>
          </cell>
          <cell r="M2746">
            <v>16</v>
          </cell>
        </row>
        <row r="2747">
          <cell r="C2747" t="str">
            <v>EXPENDITURE</v>
          </cell>
          <cell r="H2747">
            <v>1125</v>
          </cell>
          <cell r="I2747">
            <v>200</v>
          </cell>
          <cell r="M2747">
            <v>0</v>
          </cell>
        </row>
        <row r="2748">
          <cell r="C2748" t="str">
            <v>EXPENDITURE</v>
          </cell>
          <cell r="H2748">
            <v>1125</v>
          </cell>
          <cell r="I2748">
            <v>200</v>
          </cell>
          <cell r="M2748">
            <v>893</v>
          </cell>
        </row>
        <row r="2749">
          <cell r="C2749" t="str">
            <v>EXPENDITURE</v>
          </cell>
          <cell r="H2749">
            <v>1125</v>
          </cell>
          <cell r="I2749">
            <v>200</v>
          </cell>
          <cell r="M2749">
            <v>0</v>
          </cell>
        </row>
        <row r="2750">
          <cell r="C2750" t="str">
            <v>EXPENDITURE</v>
          </cell>
          <cell r="H2750">
            <v>1125</v>
          </cell>
          <cell r="I2750">
            <v>200</v>
          </cell>
          <cell r="M2750">
            <v>10665</v>
          </cell>
        </row>
        <row r="2751">
          <cell r="C2751" t="str">
            <v>EXPENDITURE</v>
          </cell>
          <cell r="H2751">
            <v>1125</v>
          </cell>
          <cell r="I2751">
            <v>200</v>
          </cell>
          <cell r="M2751">
            <v>679</v>
          </cell>
        </row>
        <row r="2752">
          <cell r="C2752" t="str">
            <v>EXPENDITURE</v>
          </cell>
          <cell r="H2752">
            <v>1125</v>
          </cell>
          <cell r="I2752">
            <v>200</v>
          </cell>
          <cell r="M2752">
            <v>3856</v>
          </cell>
        </row>
        <row r="2753">
          <cell r="C2753" t="str">
            <v>EXPENDITURE</v>
          </cell>
          <cell r="H2753">
            <v>1125</v>
          </cell>
          <cell r="I2753">
            <v>200</v>
          </cell>
          <cell r="M2753">
            <v>53410</v>
          </cell>
        </row>
        <row r="2754">
          <cell r="C2754" t="str">
            <v>EXPENDITURE</v>
          </cell>
          <cell r="H2754">
            <v>1125</v>
          </cell>
          <cell r="I2754">
            <v>200</v>
          </cell>
          <cell r="M2754">
            <v>21394</v>
          </cell>
        </row>
        <row r="2755">
          <cell r="C2755" t="str">
            <v>EXPENDITURE</v>
          </cell>
          <cell r="H2755">
            <v>1125</v>
          </cell>
          <cell r="I2755">
            <v>200</v>
          </cell>
          <cell r="M2755">
            <v>7404</v>
          </cell>
        </row>
        <row r="2756">
          <cell r="C2756" t="str">
            <v>EXPENDITURE</v>
          </cell>
          <cell r="H2756">
            <v>1125</v>
          </cell>
          <cell r="I2756">
            <v>200</v>
          </cell>
          <cell r="M2756">
            <v>17</v>
          </cell>
        </row>
        <row r="2757">
          <cell r="C2757" t="str">
            <v>EXPENDITURE</v>
          </cell>
          <cell r="H2757">
            <v>1125</v>
          </cell>
          <cell r="I2757">
            <v>200</v>
          </cell>
          <cell r="M2757">
            <v>0</v>
          </cell>
        </row>
        <row r="2758">
          <cell r="C2758" t="str">
            <v>EXPENDITURE</v>
          </cell>
          <cell r="H2758">
            <v>1125</v>
          </cell>
          <cell r="I2758">
            <v>200</v>
          </cell>
          <cell r="M2758">
            <v>0</v>
          </cell>
        </row>
        <row r="2759">
          <cell r="C2759" t="str">
            <v>EXPENDITURE</v>
          </cell>
          <cell r="H2759">
            <v>1125</v>
          </cell>
          <cell r="I2759">
            <v>200</v>
          </cell>
          <cell r="M2759">
            <v>0</v>
          </cell>
        </row>
        <row r="2760">
          <cell r="C2760" t="str">
            <v>EXPENDITURE</v>
          </cell>
          <cell r="H2760">
            <v>1125</v>
          </cell>
          <cell r="I2760">
            <v>200</v>
          </cell>
          <cell r="M2760">
            <v>0</v>
          </cell>
        </row>
        <row r="2761">
          <cell r="C2761" t="str">
            <v>EXPENDITURE</v>
          </cell>
          <cell r="H2761">
            <v>1125</v>
          </cell>
          <cell r="I2761">
            <v>200</v>
          </cell>
          <cell r="M2761">
            <v>0</v>
          </cell>
        </row>
        <row r="2762">
          <cell r="C2762" t="str">
            <v>EXPENDITURE</v>
          </cell>
          <cell r="H2762">
            <v>1125</v>
          </cell>
          <cell r="I2762">
            <v>200</v>
          </cell>
          <cell r="M2762">
            <v>0</v>
          </cell>
        </row>
        <row r="2763">
          <cell r="C2763" t="str">
            <v>EXPENDITURE</v>
          </cell>
          <cell r="H2763">
            <v>1125</v>
          </cell>
          <cell r="I2763">
            <v>200</v>
          </cell>
          <cell r="M2763">
            <v>0</v>
          </cell>
        </row>
        <row r="2764">
          <cell r="C2764" t="str">
            <v>EXPENDITURE</v>
          </cell>
          <cell r="H2764">
            <v>1125</v>
          </cell>
          <cell r="I2764">
            <v>200</v>
          </cell>
          <cell r="M2764">
            <v>0</v>
          </cell>
        </row>
        <row r="2765">
          <cell r="C2765" t="str">
            <v>EXPENDITURE</v>
          </cell>
          <cell r="H2765">
            <v>1125</v>
          </cell>
          <cell r="I2765">
            <v>200</v>
          </cell>
          <cell r="M2765">
            <v>0</v>
          </cell>
        </row>
        <row r="2766">
          <cell r="C2766" t="str">
            <v>EXPENDITURE</v>
          </cell>
          <cell r="H2766">
            <v>1125</v>
          </cell>
          <cell r="I2766">
            <v>200</v>
          </cell>
          <cell r="M2766">
            <v>0</v>
          </cell>
        </row>
        <row r="2767">
          <cell r="C2767" t="str">
            <v>EXPENDITURE</v>
          </cell>
          <cell r="H2767">
            <v>1125</v>
          </cell>
          <cell r="I2767">
            <v>200</v>
          </cell>
          <cell r="M2767">
            <v>0</v>
          </cell>
        </row>
        <row r="2768">
          <cell r="C2768" t="str">
            <v>EXPENDITURE</v>
          </cell>
          <cell r="H2768">
            <v>1125</v>
          </cell>
          <cell r="I2768">
            <v>200</v>
          </cell>
          <cell r="M2768">
            <v>0</v>
          </cell>
        </row>
        <row r="2769">
          <cell r="C2769" t="str">
            <v>EXPENDITURE</v>
          </cell>
          <cell r="H2769">
            <v>1125</v>
          </cell>
          <cell r="I2769">
            <v>200</v>
          </cell>
          <cell r="M2769">
            <v>0</v>
          </cell>
        </row>
        <row r="2770">
          <cell r="C2770" t="str">
            <v>EXPENDITURE</v>
          </cell>
          <cell r="H2770">
            <v>1125</v>
          </cell>
          <cell r="I2770">
            <v>200</v>
          </cell>
          <cell r="M2770">
            <v>0</v>
          </cell>
        </row>
        <row r="2771">
          <cell r="C2771" t="str">
            <v>EXPENDITURE</v>
          </cell>
          <cell r="H2771">
            <v>1125</v>
          </cell>
          <cell r="I2771">
            <v>200</v>
          </cell>
          <cell r="M2771">
            <v>0</v>
          </cell>
        </row>
        <row r="2772">
          <cell r="C2772" t="str">
            <v>EXPENDITURE</v>
          </cell>
          <cell r="H2772">
            <v>1125</v>
          </cell>
          <cell r="I2772">
            <v>200</v>
          </cell>
          <cell r="M2772">
            <v>0</v>
          </cell>
        </row>
        <row r="2773">
          <cell r="C2773" t="str">
            <v>EXPENDITURE</v>
          </cell>
          <cell r="H2773">
            <v>1125</v>
          </cell>
          <cell r="I2773">
            <v>200</v>
          </cell>
          <cell r="M2773">
            <v>0</v>
          </cell>
        </row>
        <row r="2774">
          <cell r="C2774" t="str">
            <v>EXPENDITURE</v>
          </cell>
          <cell r="H2774">
            <v>1125</v>
          </cell>
          <cell r="I2774">
            <v>200</v>
          </cell>
          <cell r="M2774">
            <v>0</v>
          </cell>
        </row>
        <row r="2775">
          <cell r="C2775" t="str">
            <v>EXPENDITURE</v>
          </cell>
          <cell r="H2775">
            <v>1125</v>
          </cell>
          <cell r="I2775">
            <v>200</v>
          </cell>
          <cell r="M2775">
            <v>0</v>
          </cell>
        </row>
        <row r="2776">
          <cell r="C2776" t="str">
            <v>EXPENDITURE</v>
          </cell>
          <cell r="H2776">
            <v>1125</v>
          </cell>
          <cell r="I2776">
            <v>200</v>
          </cell>
          <cell r="M2776">
            <v>-11</v>
          </cell>
        </row>
        <row r="2777">
          <cell r="C2777" t="str">
            <v>EXPENDITURE</v>
          </cell>
          <cell r="H2777">
            <v>1125</v>
          </cell>
          <cell r="I2777">
            <v>200</v>
          </cell>
          <cell r="M2777">
            <v>0</v>
          </cell>
        </row>
        <row r="2778">
          <cell r="C2778" t="str">
            <v>EXPENDITURE</v>
          </cell>
          <cell r="H2778">
            <v>1125</v>
          </cell>
          <cell r="I2778">
            <v>200</v>
          </cell>
          <cell r="M2778">
            <v>0</v>
          </cell>
        </row>
        <row r="2779">
          <cell r="C2779" t="str">
            <v>EXPENDITURE</v>
          </cell>
          <cell r="H2779">
            <v>1125</v>
          </cell>
          <cell r="I2779">
            <v>200</v>
          </cell>
          <cell r="M2779">
            <v>0</v>
          </cell>
        </row>
        <row r="2780">
          <cell r="C2780" t="str">
            <v>EXPENDITURE</v>
          </cell>
          <cell r="H2780">
            <v>1125</v>
          </cell>
          <cell r="I2780">
            <v>200</v>
          </cell>
          <cell r="M2780">
            <v>0</v>
          </cell>
        </row>
        <row r="2781">
          <cell r="C2781" t="str">
            <v>EXPENDITURE</v>
          </cell>
          <cell r="H2781">
            <v>1125</v>
          </cell>
          <cell r="I2781">
            <v>200</v>
          </cell>
          <cell r="M2781">
            <v>0</v>
          </cell>
        </row>
        <row r="2782">
          <cell r="C2782" t="str">
            <v>EXPENDITURE</v>
          </cell>
          <cell r="H2782">
            <v>1125</v>
          </cell>
          <cell r="I2782">
            <v>200</v>
          </cell>
          <cell r="M2782">
            <v>0</v>
          </cell>
        </row>
        <row r="2783">
          <cell r="C2783" t="str">
            <v>EXPENDITURE</v>
          </cell>
          <cell r="H2783">
            <v>1125</v>
          </cell>
          <cell r="I2783">
            <v>200</v>
          </cell>
          <cell r="M2783">
            <v>0</v>
          </cell>
        </row>
        <row r="2784">
          <cell r="C2784" t="str">
            <v>EXPENDITURE</v>
          </cell>
          <cell r="H2784">
            <v>1125</v>
          </cell>
          <cell r="I2784">
            <v>200</v>
          </cell>
          <cell r="M2784">
            <v>0</v>
          </cell>
        </row>
        <row r="2785">
          <cell r="C2785" t="str">
            <v>EXPENDITURE</v>
          </cell>
          <cell r="H2785">
            <v>1125</v>
          </cell>
          <cell r="I2785">
            <v>200</v>
          </cell>
          <cell r="M2785">
            <v>0</v>
          </cell>
        </row>
        <row r="2786">
          <cell r="C2786" t="str">
            <v>EXPENDITURE</v>
          </cell>
          <cell r="H2786">
            <v>1125</v>
          </cell>
          <cell r="I2786">
            <v>200</v>
          </cell>
          <cell r="M2786">
            <v>0</v>
          </cell>
        </row>
        <row r="2787">
          <cell r="C2787" t="str">
            <v>EXPENDITURE</v>
          </cell>
          <cell r="H2787">
            <v>1125</v>
          </cell>
          <cell r="I2787">
            <v>200</v>
          </cell>
          <cell r="M2787">
            <v>0</v>
          </cell>
        </row>
        <row r="2788">
          <cell r="C2788" t="str">
            <v>EXPENDITURE</v>
          </cell>
          <cell r="H2788">
            <v>1125</v>
          </cell>
          <cell r="I2788">
            <v>200</v>
          </cell>
          <cell r="M2788">
            <v>0</v>
          </cell>
        </row>
        <row r="2789">
          <cell r="C2789" t="str">
            <v>EXPENDITURE</v>
          </cell>
          <cell r="H2789">
            <v>1125</v>
          </cell>
          <cell r="I2789">
            <v>200</v>
          </cell>
          <cell r="M2789">
            <v>0</v>
          </cell>
        </row>
        <row r="2790">
          <cell r="C2790" t="str">
            <v>EXPENDITURE</v>
          </cell>
          <cell r="H2790">
            <v>1125</v>
          </cell>
          <cell r="I2790">
            <v>200</v>
          </cell>
          <cell r="M2790">
            <v>0</v>
          </cell>
        </row>
        <row r="2791">
          <cell r="C2791" t="str">
            <v>EXPENDITURE</v>
          </cell>
          <cell r="H2791">
            <v>1125</v>
          </cell>
          <cell r="I2791">
            <v>200</v>
          </cell>
          <cell r="M2791">
            <v>0</v>
          </cell>
        </row>
        <row r="2792">
          <cell r="C2792" t="str">
            <v>EXPENDITURE</v>
          </cell>
          <cell r="H2792">
            <v>1125</v>
          </cell>
          <cell r="I2792" t="str">
            <v>200</v>
          </cell>
          <cell r="M2792">
            <v>1870</v>
          </cell>
        </row>
        <row r="2793">
          <cell r="C2793" t="str">
            <v>EXPENDITURE</v>
          </cell>
          <cell r="H2793">
            <v>1125</v>
          </cell>
          <cell r="I2793" t="str">
            <v>200</v>
          </cell>
          <cell r="M2793">
            <v>7328</v>
          </cell>
        </row>
        <row r="2794">
          <cell r="C2794" t="str">
            <v>EXPENDITURE</v>
          </cell>
          <cell r="H2794">
            <v>1125</v>
          </cell>
          <cell r="I2794" t="str">
            <v>200</v>
          </cell>
          <cell r="M2794">
            <v>5</v>
          </cell>
        </row>
        <row r="2795">
          <cell r="C2795" t="str">
            <v>EXPENDITURE</v>
          </cell>
          <cell r="H2795">
            <v>1125</v>
          </cell>
          <cell r="I2795" t="str">
            <v>200</v>
          </cell>
          <cell r="M2795">
            <v>7907</v>
          </cell>
        </row>
        <row r="2796">
          <cell r="C2796" t="str">
            <v>EXPENDITURE</v>
          </cell>
          <cell r="H2796">
            <v>1125</v>
          </cell>
          <cell r="I2796" t="str">
            <v>200</v>
          </cell>
          <cell r="M2796">
            <v>13265</v>
          </cell>
        </row>
        <row r="2797">
          <cell r="C2797" t="str">
            <v>EXPENDITURE</v>
          </cell>
          <cell r="H2797">
            <v>1125</v>
          </cell>
          <cell r="I2797" t="str">
            <v>200</v>
          </cell>
          <cell r="M2797">
            <v>11991</v>
          </cell>
        </row>
        <row r="2798">
          <cell r="C2798" t="str">
            <v>EXPENDITURE</v>
          </cell>
          <cell r="H2798">
            <v>1125</v>
          </cell>
          <cell r="I2798" t="str">
            <v>200</v>
          </cell>
          <cell r="M2798">
            <v>9182</v>
          </cell>
        </row>
        <row r="2799">
          <cell r="C2799" t="str">
            <v>EXPENDITURE</v>
          </cell>
          <cell r="H2799">
            <v>1125</v>
          </cell>
          <cell r="I2799" t="str">
            <v>200</v>
          </cell>
          <cell r="M2799">
            <v>14356</v>
          </cell>
        </row>
        <row r="2800">
          <cell r="C2800" t="str">
            <v>EXPENDITURE</v>
          </cell>
          <cell r="H2800">
            <v>1125</v>
          </cell>
          <cell r="I2800" t="str">
            <v>200</v>
          </cell>
          <cell r="M2800">
            <v>63508</v>
          </cell>
        </row>
        <row r="2801">
          <cell r="C2801" t="str">
            <v>EXPENDITURE</v>
          </cell>
          <cell r="H2801">
            <v>1125</v>
          </cell>
          <cell r="I2801" t="str">
            <v>200</v>
          </cell>
          <cell r="M2801">
            <v>27322</v>
          </cell>
        </row>
        <row r="2802">
          <cell r="C2802" t="str">
            <v>EXPENDITURE</v>
          </cell>
          <cell r="H2802">
            <v>1125</v>
          </cell>
          <cell r="I2802" t="str">
            <v>200</v>
          </cell>
          <cell r="M2802">
            <v>9926</v>
          </cell>
        </row>
        <row r="2803">
          <cell r="C2803" t="str">
            <v>EXPENDITURE</v>
          </cell>
          <cell r="H2803">
            <v>1125</v>
          </cell>
          <cell r="I2803" t="str">
            <v>200</v>
          </cell>
          <cell r="M2803">
            <v>132155</v>
          </cell>
        </row>
        <row r="2804">
          <cell r="C2804" t="str">
            <v>EXPENDITURE</v>
          </cell>
          <cell r="H2804">
            <v>1125</v>
          </cell>
          <cell r="I2804" t="str">
            <v>200</v>
          </cell>
          <cell r="M2804">
            <v>135027</v>
          </cell>
        </row>
        <row r="2805">
          <cell r="C2805" t="str">
            <v>EXPENDITURE</v>
          </cell>
          <cell r="H2805">
            <v>1125</v>
          </cell>
          <cell r="I2805">
            <v>200</v>
          </cell>
          <cell r="M2805">
            <v>0</v>
          </cell>
        </row>
        <row r="2806">
          <cell r="C2806" t="str">
            <v>EXPENDITURE</v>
          </cell>
          <cell r="H2806">
            <v>1125</v>
          </cell>
          <cell r="I2806">
            <v>200</v>
          </cell>
          <cell r="M2806">
            <v>258</v>
          </cell>
        </row>
        <row r="2807">
          <cell r="C2807" t="str">
            <v>EXPENDITURE</v>
          </cell>
          <cell r="H2807">
            <v>1125</v>
          </cell>
          <cell r="I2807">
            <v>200</v>
          </cell>
          <cell r="M2807">
            <v>1885</v>
          </cell>
        </row>
        <row r="2808">
          <cell r="C2808" t="str">
            <v>EXPENDITURE</v>
          </cell>
          <cell r="H2808">
            <v>1125</v>
          </cell>
          <cell r="I2808">
            <v>200</v>
          </cell>
          <cell r="M2808">
            <v>0</v>
          </cell>
        </row>
        <row r="2809">
          <cell r="C2809" t="str">
            <v>EXPENDITURE</v>
          </cell>
          <cell r="H2809">
            <v>1125</v>
          </cell>
          <cell r="I2809">
            <v>200</v>
          </cell>
          <cell r="M2809">
            <v>117</v>
          </cell>
        </row>
        <row r="2810">
          <cell r="C2810" t="str">
            <v>EXPENDITURE</v>
          </cell>
          <cell r="H2810">
            <v>1125</v>
          </cell>
          <cell r="I2810">
            <v>200</v>
          </cell>
          <cell r="M2810">
            <v>2</v>
          </cell>
        </row>
        <row r="2811">
          <cell r="C2811" t="str">
            <v>EXPENDITURE</v>
          </cell>
          <cell r="H2811">
            <v>1125</v>
          </cell>
          <cell r="I2811">
            <v>200</v>
          </cell>
          <cell r="M2811">
            <v>19293</v>
          </cell>
        </row>
        <row r="2812">
          <cell r="C2812" t="str">
            <v>EXPENDITURE</v>
          </cell>
          <cell r="H2812">
            <v>1125</v>
          </cell>
          <cell r="I2812">
            <v>200</v>
          </cell>
          <cell r="M2812">
            <v>9066</v>
          </cell>
        </row>
        <row r="2813">
          <cell r="C2813" t="str">
            <v>EXPENDITURE</v>
          </cell>
          <cell r="H2813">
            <v>1125</v>
          </cell>
          <cell r="I2813">
            <v>200</v>
          </cell>
          <cell r="M2813">
            <v>3221</v>
          </cell>
        </row>
        <row r="2814">
          <cell r="C2814" t="str">
            <v>EXPENDITURE</v>
          </cell>
          <cell r="H2814">
            <v>1125</v>
          </cell>
          <cell r="I2814">
            <v>200</v>
          </cell>
          <cell r="M2814">
            <v>0</v>
          </cell>
        </row>
        <row r="2815">
          <cell r="C2815" t="str">
            <v>EXPENDITURE</v>
          </cell>
          <cell r="H2815">
            <v>1125</v>
          </cell>
          <cell r="I2815">
            <v>200</v>
          </cell>
          <cell r="M2815">
            <v>0</v>
          </cell>
        </row>
        <row r="2816">
          <cell r="C2816" t="str">
            <v>EXPENDITURE</v>
          </cell>
          <cell r="H2816">
            <v>1125</v>
          </cell>
          <cell r="I2816">
            <v>200</v>
          </cell>
          <cell r="M2816">
            <v>0</v>
          </cell>
        </row>
        <row r="2817">
          <cell r="C2817" t="str">
            <v>EXPENDITURE</v>
          </cell>
          <cell r="H2817">
            <v>1125</v>
          </cell>
          <cell r="I2817">
            <v>200</v>
          </cell>
          <cell r="M2817">
            <v>42</v>
          </cell>
        </row>
        <row r="2818">
          <cell r="C2818" t="str">
            <v>EXPENDITURE</v>
          </cell>
          <cell r="H2818">
            <v>1125</v>
          </cell>
          <cell r="I2818">
            <v>200</v>
          </cell>
          <cell r="M2818">
            <v>0</v>
          </cell>
        </row>
        <row r="2819">
          <cell r="C2819" t="str">
            <v>EXPENDITURE</v>
          </cell>
          <cell r="H2819">
            <v>1125</v>
          </cell>
          <cell r="I2819">
            <v>200</v>
          </cell>
          <cell r="M2819">
            <v>0</v>
          </cell>
        </row>
        <row r="2820">
          <cell r="C2820" t="str">
            <v>EXPENDITURE</v>
          </cell>
          <cell r="H2820">
            <v>1125</v>
          </cell>
          <cell r="I2820">
            <v>200</v>
          </cell>
          <cell r="M2820">
            <v>0</v>
          </cell>
        </row>
        <row r="2821">
          <cell r="C2821" t="str">
            <v>EXPENDITURE</v>
          </cell>
          <cell r="H2821">
            <v>1125</v>
          </cell>
          <cell r="I2821">
            <v>200</v>
          </cell>
          <cell r="M2821">
            <v>0</v>
          </cell>
        </row>
        <row r="2822">
          <cell r="C2822" t="str">
            <v>EXPENDITURE</v>
          </cell>
          <cell r="H2822">
            <v>1125</v>
          </cell>
          <cell r="I2822">
            <v>200</v>
          </cell>
          <cell r="M2822">
            <v>0</v>
          </cell>
        </row>
        <row r="2823">
          <cell r="C2823" t="str">
            <v>EXPENDITURE</v>
          </cell>
          <cell r="H2823">
            <v>1125</v>
          </cell>
          <cell r="I2823">
            <v>200</v>
          </cell>
          <cell r="M2823">
            <v>0</v>
          </cell>
        </row>
        <row r="2824">
          <cell r="C2824" t="str">
            <v>EXPENDITURE</v>
          </cell>
          <cell r="H2824">
            <v>1125</v>
          </cell>
          <cell r="I2824">
            <v>200</v>
          </cell>
          <cell r="M2824">
            <v>0</v>
          </cell>
        </row>
        <row r="2825">
          <cell r="C2825" t="str">
            <v>EXPENDITURE</v>
          </cell>
          <cell r="H2825">
            <v>1125</v>
          </cell>
          <cell r="I2825">
            <v>200</v>
          </cell>
          <cell r="M2825">
            <v>0</v>
          </cell>
        </row>
        <row r="2826">
          <cell r="C2826" t="str">
            <v>EXPENDITURE</v>
          </cell>
          <cell r="H2826">
            <v>1125</v>
          </cell>
          <cell r="I2826">
            <v>200</v>
          </cell>
          <cell r="M2826">
            <v>0</v>
          </cell>
        </row>
        <row r="2827">
          <cell r="C2827" t="str">
            <v>EXPENDITURE</v>
          </cell>
          <cell r="H2827">
            <v>1125</v>
          </cell>
          <cell r="I2827">
            <v>200</v>
          </cell>
          <cell r="M2827">
            <v>0</v>
          </cell>
        </row>
        <row r="2828">
          <cell r="C2828" t="str">
            <v>EXPENDITURE</v>
          </cell>
          <cell r="H2828">
            <v>1125</v>
          </cell>
          <cell r="I2828">
            <v>200</v>
          </cell>
          <cell r="M2828">
            <v>0</v>
          </cell>
        </row>
        <row r="2829">
          <cell r="C2829" t="str">
            <v>EXPENDITURE</v>
          </cell>
          <cell r="H2829">
            <v>1125</v>
          </cell>
          <cell r="I2829">
            <v>200</v>
          </cell>
          <cell r="M2829">
            <v>0</v>
          </cell>
        </row>
        <row r="2830">
          <cell r="C2830" t="str">
            <v>EXPENDITURE</v>
          </cell>
          <cell r="H2830">
            <v>1125</v>
          </cell>
          <cell r="I2830">
            <v>200</v>
          </cell>
          <cell r="M2830">
            <v>0</v>
          </cell>
        </row>
        <row r="2831">
          <cell r="C2831" t="str">
            <v>EXPENDITURE</v>
          </cell>
          <cell r="H2831">
            <v>1125</v>
          </cell>
          <cell r="I2831">
            <v>200</v>
          </cell>
          <cell r="M2831">
            <v>0</v>
          </cell>
        </row>
        <row r="2832">
          <cell r="C2832" t="str">
            <v>EXPENDITURE</v>
          </cell>
          <cell r="H2832">
            <v>1125</v>
          </cell>
          <cell r="I2832">
            <v>200</v>
          </cell>
          <cell r="M2832">
            <v>0</v>
          </cell>
        </row>
        <row r="2833">
          <cell r="C2833" t="str">
            <v>EXPENDITURE</v>
          </cell>
          <cell r="H2833">
            <v>1125</v>
          </cell>
          <cell r="I2833">
            <v>200</v>
          </cell>
          <cell r="M2833">
            <v>0</v>
          </cell>
        </row>
        <row r="2834">
          <cell r="C2834" t="str">
            <v>EXPENDITURE</v>
          </cell>
          <cell r="H2834">
            <v>1125</v>
          </cell>
          <cell r="I2834">
            <v>200</v>
          </cell>
          <cell r="M2834">
            <v>0</v>
          </cell>
        </row>
        <row r="2835">
          <cell r="C2835" t="str">
            <v>EXPENDITURE</v>
          </cell>
          <cell r="H2835">
            <v>1125</v>
          </cell>
          <cell r="I2835">
            <v>200</v>
          </cell>
          <cell r="M2835">
            <v>0</v>
          </cell>
        </row>
        <row r="2836">
          <cell r="C2836" t="str">
            <v>EXPENDITURE</v>
          </cell>
          <cell r="H2836">
            <v>1125</v>
          </cell>
          <cell r="I2836">
            <v>200</v>
          </cell>
          <cell r="M2836">
            <v>0</v>
          </cell>
        </row>
        <row r="2837">
          <cell r="C2837" t="str">
            <v>EXPENDITURE</v>
          </cell>
          <cell r="H2837">
            <v>1125</v>
          </cell>
          <cell r="I2837">
            <v>200</v>
          </cell>
          <cell r="M2837">
            <v>0</v>
          </cell>
        </row>
        <row r="2838">
          <cell r="C2838" t="str">
            <v>EXPENDITURE</v>
          </cell>
          <cell r="H2838">
            <v>1125</v>
          </cell>
          <cell r="I2838">
            <v>200</v>
          </cell>
          <cell r="M2838">
            <v>0</v>
          </cell>
        </row>
        <row r="2839">
          <cell r="C2839" t="str">
            <v>EXPENDITURE</v>
          </cell>
          <cell r="H2839">
            <v>1125</v>
          </cell>
          <cell r="I2839">
            <v>200</v>
          </cell>
          <cell r="M2839">
            <v>0</v>
          </cell>
        </row>
        <row r="2840">
          <cell r="C2840" t="str">
            <v>EXPENDITURE</v>
          </cell>
          <cell r="H2840">
            <v>1125</v>
          </cell>
          <cell r="I2840">
            <v>200</v>
          </cell>
          <cell r="M2840">
            <v>0</v>
          </cell>
        </row>
        <row r="2841">
          <cell r="C2841" t="str">
            <v>EXPENDITURE</v>
          </cell>
          <cell r="H2841">
            <v>1125</v>
          </cell>
          <cell r="I2841">
            <v>200</v>
          </cell>
          <cell r="M2841">
            <v>0</v>
          </cell>
        </row>
        <row r="2842">
          <cell r="C2842" t="str">
            <v>EXPENDITURE</v>
          </cell>
          <cell r="H2842">
            <v>1125</v>
          </cell>
          <cell r="I2842">
            <v>200</v>
          </cell>
          <cell r="M2842">
            <v>0</v>
          </cell>
        </row>
        <row r="2843">
          <cell r="C2843" t="str">
            <v>EXPENDITURE</v>
          </cell>
          <cell r="H2843">
            <v>1125</v>
          </cell>
          <cell r="I2843">
            <v>200</v>
          </cell>
          <cell r="M2843">
            <v>0</v>
          </cell>
        </row>
        <row r="2844">
          <cell r="C2844" t="str">
            <v>EXPENDITURE</v>
          </cell>
          <cell r="H2844">
            <v>1125</v>
          </cell>
          <cell r="I2844">
            <v>200</v>
          </cell>
          <cell r="M2844">
            <v>0</v>
          </cell>
        </row>
        <row r="2845">
          <cell r="C2845" t="str">
            <v>EXPENDITURE</v>
          </cell>
          <cell r="H2845">
            <v>1125</v>
          </cell>
          <cell r="I2845">
            <v>200</v>
          </cell>
          <cell r="M2845">
            <v>0</v>
          </cell>
        </row>
        <row r="2846">
          <cell r="C2846" t="str">
            <v>EXPENDITURE</v>
          </cell>
          <cell r="H2846">
            <v>1125</v>
          </cell>
          <cell r="I2846">
            <v>200</v>
          </cell>
          <cell r="M2846">
            <v>0</v>
          </cell>
        </row>
        <row r="2847">
          <cell r="C2847" t="str">
            <v>EXPENDITURE</v>
          </cell>
          <cell r="H2847">
            <v>1125</v>
          </cell>
          <cell r="I2847">
            <v>200</v>
          </cell>
          <cell r="M2847">
            <v>0</v>
          </cell>
        </row>
        <row r="2848">
          <cell r="C2848" t="str">
            <v>EXPENDITURE</v>
          </cell>
          <cell r="H2848">
            <v>1125</v>
          </cell>
          <cell r="I2848">
            <v>200</v>
          </cell>
          <cell r="M2848">
            <v>0</v>
          </cell>
        </row>
        <row r="2849">
          <cell r="C2849" t="str">
            <v>EXPENDITURE</v>
          </cell>
          <cell r="H2849">
            <v>1125</v>
          </cell>
          <cell r="I2849">
            <v>200</v>
          </cell>
          <cell r="M2849">
            <v>0</v>
          </cell>
        </row>
        <row r="2850">
          <cell r="C2850" t="str">
            <v>EXPENDITURE</v>
          </cell>
          <cell r="H2850">
            <v>1125</v>
          </cell>
          <cell r="I2850">
            <v>200</v>
          </cell>
          <cell r="M2850">
            <v>0</v>
          </cell>
        </row>
        <row r="2851">
          <cell r="C2851" t="str">
            <v>EXPENDITURE</v>
          </cell>
          <cell r="H2851">
            <v>1125</v>
          </cell>
          <cell r="I2851">
            <v>200</v>
          </cell>
          <cell r="M2851">
            <v>0</v>
          </cell>
        </row>
        <row r="2852">
          <cell r="C2852" t="str">
            <v>EXPENDITURE</v>
          </cell>
          <cell r="H2852">
            <v>1125</v>
          </cell>
          <cell r="I2852">
            <v>200</v>
          </cell>
          <cell r="M2852">
            <v>0</v>
          </cell>
        </row>
        <row r="2853">
          <cell r="C2853" t="str">
            <v>EXPENDITURE</v>
          </cell>
          <cell r="H2853">
            <v>1125</v>
          </cell>
          <cell r="I2853">
            <v>200</v>
          </cell>
          <cell r="M2853">
            <v>0</v>
          </cell>
        </row>
        <row r="2854">
          <cell r="C2854" t="str">
            <v>EXPENDITURE</v>
          </cell>
          <cell r="H2854">
            <v>1125</v>
          </cell>
          <cell r="I2854">
            <v>200</v>
          </cell>
          <cell r="M2854">
            <v>0</v>
          </cell>
        </row>
        <row r="2855">
          <cell r="C2855" t="str">
            <v>EXPENDITURE</v>
          </cell>
          <cell r="H2855">
            <v>1125</v>
          </cell>
          <cell r="I2855">
            <v>200</v>
          </cell>
          <cell r="M2855">
            <v>0</v>
          </cell>
        </row>
        <row r="2856">
          <cell r="C2856" t="str">
            <v>EXPENDITURE</v>
          </cell>
          <cell r="H2856">
            <v>1125</v>
          </cell>
          <cell r="I2856" t="str">
            <v>200</v>
          </cell>
          <cell r="M2856">
            <v>36</v>
          </cell>
        </row>
        <row r="2857">
          <cell r="C2857" t="str">
            <v>EXPENDITURE</v>
          </cell>
          <cell r="H2857">
            <v>1125</v>
          </cell>
          <cell r="I2857" t="str">
            <v>200</v>
          </cell>
          <cell r="M2857">
            <v>11</v>
          </cell>
        </row>
        <row r="2858">
          <cell r="C2858" t="str">
            <v>EXPENDITURE</v>
          </cell>
          <cell r="H2858">
            <v>1125</v>
          </cell>
          <cell r="I2858" t="str">
            <v>200</v>
          </cell>
          <cell r="M2858">
            <v>4340</v>
          </cell>
        </row>
        <row r="2859">
          <cell r="C2859" t="str">
            <v>EXPENDITURE</v>
          </cell>
          <cell r="H2859">
            <v>1125</v>
          </cell>
          <cell r="I2859" t="str">
            <v>200</v>
          </cell>
          <cell r="M2859">
            <v>4162</v>
          </cell>
        </row>
        <row r="2860">
          <cell r="C2860" t="str">
            <v>EXPENDITURE</v>
          </cell>
          <cell r="H2860">
            <v>1125</v>
          </cell>
          <cell r="I2860" t="str">
            <v>200</v>
          </cell>
          <cell r="M2860">
            <v>2330</v>
          </cell>
        </row>
        <row r="2861">
          <cell r="C2861" t="str">
            <v>EXPENDITURE</v>
          </cell>
          <cell r="H2861">
            <v>1125</v>
          </cell>
          <cell r="I2861" t="str">
            <v>200</v>
          </cell>
          <cell r="M2861">
            <v>2919</v>
          </cell>
        </row>
        <row r="2862">
          <cell r="C2862" t="str">
            <v>EXPENDITURE</v>
          </cell>
          <cell r="H2862">
            <v>1125</v>
          </cell>
          <cell r="I2862" t="str">
            <v>200</v>
          </cell>
          <cell r="M2862">
            <v>4603</v>
          </cell>
        </row>
        <row r="2863">
          <cell r="C2863" t="str">
            <v>EXPENDITURE</v>
          </cell>
          <cell r="H2863">
            <v>1125</v>
          </cell>
          <cell r="I2863" t="str">
            <v>200</v>
          </cell>
          <cell r="M2863">
            <v>20953</v>
          </cell>
        </row>
        <row r="2864">
          <cell r="C2864" t="str">
            <v>EXPENDITURE</v>
          </cell>
          <cell r="H2864">
            <v>1125</v>
          </cell>
          <cell r="I2864" t="str">
            <v>200</v>
          </cell>
          <cell r="M2864">
            <v>8069</v>
          </cell>
        </row>
        <row r="2865">
          <cell r="C2865" t="str">
            <v>EXPENDITURE</v>
          </cell>
          <cell r="H2865">
            <v>1125</v>
          </cell>
          <cell r="I2865" t="str">
            <v>200</v>
          </cell>
          <cell r="M2865">
            <v>5058</v>
          </cell>
        </row>
        <row r="2866">
          <cell r="C2866" t="str">
            <v>EXPENDITURE</v>
          </cell>
          <cell r="H2866">
            <v>1125</v>
          </cell>
          <cell r="I2866" t="str">
            <v>200</v>
          </cell>
          <cell r="M2866">
            <v>12178</v>
          </cell>
        </row>
        <row r="2867">
          <cell r="C2867" t="str">
            <v>EXPENDITURE</v>
          </cell>
          <cell r="H2867">
            <v>1125</v>
          </cell>
          <cell r="I2867" t="str">
            <v>200</v>
          </cell>
          <cell r="M2867">
            <v>9726</v>
          </cell>
        </row>
        <row r="2868">
          <cell r="C2868" t="str">
            <v>EXPENDITURE</v>
          </cell>
          <cell r="H2868">
            <v>1125</v>
          </cell>
          <cell r="I2868">
            <v>200</v>
          </cell>
          <cell r="M2868">
            <v>0</v>
          </cell>
        </row>
        <row r="2869">
          <cell r="C2869" t="str">
            <v>EXPENDITURE</v>
          </cell>
          <cell r="H2869">
            <v>1125</v>
          </cell>
          <cell r="I2869">
            <v>200</v>
          </cell>
          <cell r="M2869">
            <v>121</v>
          </cell>
        </row>
        <row r="2870">
          <cell r="C2870" t="str">
            <v>EXPENDITURE</v>
          </cell>
          <cell r="H2870">
            <v>1125</v>
          </cell>
          <cell r="I2870">
            <v>200</v>
          </cell>
          <cell r="M2870">
            <v>1029</v>
          </cell>
        </row>
        <row r="2871">
          <cell r="C2871" t="str">
            <v>EXPENDITURE</v>
          </cell>
          <cell r="H2871">
            <v>1125</v>
          </cell>
          <cell r="I2871">
            <v>200</v>
          </cell>
          <cell r="M2871">
            <v>0</v>
          </cell>
        </row>
        <row r="2872">
          <cell r="C2872" t="str">
            <v>EXPENDITURE</v>
          </cell>
          <cell r="H2872">
            <v>1125</v>
          </cell>
          <cell r="I2872">
            <v>200</v>
          </cell>
          <cell r="M2872">
            <v>48</v>
          </cell>
        </row>
        <row r="2873">
          <cell r="C2873" t="str">
            <v>EXPENDITURE</v>
          </cell>
          <cell r="H2873">
            <v>1125</v>
          </cell>
          <cell r="I2873">
            <v>200</v>
          </cell>
          <cell r="M2873">
            <v>1</v>
          </cell>
        </row>
        <row r="2874">
          <cell r="C2874" t="str">
            <v>EXPENDITURE</v>
          </cell>
          <cell r="H2874">
            <v>1125</v>
          </cell>
          <cell r="I2874">
            <v>200</v>
          </cell>
          <cell r="M2874">
            <v>9214</v>
          </cell>
        </row>
        <row r="2875">
          <cell r="C2875" t="str">
            <v>EXPENDITURE</v>
          </cell>
          <cell r="H2875">
            <v>1125</v>
          </cell>
          <cell r="I2875">
            <v>200</v>
          </cell>
          <cell r="M2875">
            <v>4388</v>
          </cell>
        </row>
        <row r="2876">
          <cell r="C2876" t="str">
            <v>EXPENDITURE</v>
          </cell>
          <cell r="H2876">
            <v>1125</v>
          </cell>
          <cell r="I2876">
            <v>200</v>
          </cell>
          <cell r="M2876">
            <v>1530</v>
          </cell>
        </row>
        <row r="2877">
          <cell r="C2877" t="str">
            <v>EXPENDITURE</v>
          </cell>
          <cell r="H2877">
            <v>1125</v>
          </cell>
          <cell r="I2877">
            <v>200</v>
          </cell>
          <cell r="M2877">
            <v>0</v>
          </cell>
        </row>
        <row r="2878">
          <cell r="C2878" t="str">
            <v>EXPENDITURE</v>
          </cell>
          <cell r="H2878">
            <v>1125</v>
          </cell>
          <cell r="I2878">
            <v>200</v>
          </cell>
          <cell r="M2878">
            <v>0</v>
          </cell>
        </row>
        <row r="2879">
          <cell r="C2879" t="str">
            <v>EXPENDITURE</v>
          </cell>
          <cell r="H2879">
            <v>1125</v>
          </cell>
          <cell r="I2879">
            <v>200</v>
          </cell>
          <cell r="M2879">
            <v>0</v>
          </cell>
        </row>
        <row r="2880">
          <cell r="C2880" t="str">
            <v>EXPENDITURE</v>
          </cell>
          <cell r="H2880">
            <v>1125</v>
          </cell>
          <cell r="I2880">
            <v>200</v>
          </cell>
          <cell r="M2880">
            <v>30</v>
          </cell>
        </row>
        <row r="2881">
          <cell r="C2881" t="str">
            <v>EXPENDITURE</v>
          </cell>
          <cell r="H2881">
            <v>1125</v>
          </cell>
          <cell r="I2881">
            <v>200</v>
          </cell>
          <cell r="M2881">
            <v>0</v>
          </cell>
        </row>
        <row r="2882">
          <cell r="C2882" t="str">
            <v>EXPENDITURE</v>
          </cell>
          <cell r="H2882">
            <v>1125</v>
          </cell>
          <cell r="I2882">
            <v>200</v>
          </cell>
          <cell r="M2882">
            <v>0</v>
          </cell>
        </row>
        <row r="2883">
          <cell r="C2883" t="str">
            <v>EXPENDITURE</v>
          </cell>
          <cell r="H2883">
            <v>1125</v>
          </cell>
          <cell r="I2883">
            <v>200</v>
          </cell>
          <cell r="M2883">
            <v>0</v>
          </cell>
        </row>
        <row r="2884">
          <cell r="C2884" t="str">
            <v>EXPENDITURE</v>
          </cell>
          <cell r="H2884">
            <v>1125</v>
          </cell>
          <cell r="I2884">
            <v>200</v>
          </cell>
          <cell r="M2884">
            <v>0</v>
          </cell>
        </row>
        <row r="2885">
          <cell r="C2885" t="str">
            <v>EXPENDITURE</v>
          </cell>
          <cell r="H2885">
            <v>1125</v>
          </cell>
          <cell r="I2885">
            <v>200</v>
          </cell>
          <cell r="M2885">
            <v>0</v>
          </cell>
        </row>
        <row r="2886">
          <cell r="C2886" t="str">
            <v>EXPENDITURE</v>
          </cell>
          <cell r="H2886">
            <v>1125</v>
          </cell>
          <cell r="I2886">
            <v>200</v>
          </cell>
          <cell r="M2886">
            <v>0</v>
          </cell>
        </row>
        <row r="2887">
          <cell r="C2887" t="str">
            <v>EXPENDITURE</v>
          </cell>
          <cell r="H2887">
            <v>1125</v>
          </cell>
          <cell r="I2887">
            <v>200</v>
          </cell>
          <cell r="M2887">
            <v>0</v>
          </cell>
        </row>
        <row r="2888">
          <cell r="C2888" t="str">
            <v>EXPENDITURE</v>
          </cell>
          <cell r="H2888">
            <v>1125</v>
          </cell>
          <cell r="I2888">
            <v>200</v>
          </cell>
          <cell r="M2888">
            <v>0</v>
          </cell>
        </row>
        <row r="2889">
          <cell r="C2889" t="str">
            <v>EXPENDITURE</v>
          </cell>
          <cell r="H2889">
            <v>1125</v>
          </cell>
          <cell r="I2889">
            <v>200</v>
          </cell>
          <cell r="M2889">
            <v>0</v>
          </cell>
        </row>
        <row r="2890">
          <cell r="C2890" t="str">
            <v>EXPENDITURE</v>
          </cell>
          <cell r="H2890">
            <v>1125</v>
          </cell>
          <cell r="I2890">
            <v>200</v>
          </cell>
          <cell r="M2890">
            <v>0</v>
          </cell>
        </row>
        <row r="2891">
          <cell r="C2891" t="str">
            <v>EXPENDITURE</v>
          </cell>
          <cell r="H2891">
            <v>1125</v>
          </cell>
          <cell r="I2891">
            <v>200</v>
          </cell>
          <cell r="M2891">
            <v>0</v>
          </cell>
        </row>
        <row r="2892">
          <cell r="C2892" t="str">
            <v>EXPENDITURE</v>
          </cell>
          <cell r="H2892">
            <v>1125</v>
          </cell>
          <cell r="I2892">
            <v>200</v>
          </cell>
          <cell r="M2892">
            <v>0</v>
          </cell>
        </row>
        <row r="2893">
          <cell r="C2893" t="str">
            <v>EXPENDITURE</v>
          </cell>
          <cell r="H2893">
            <v>1125</v>
          </cell>
          <cell r="I2893">
            <v>200</v>
          </cell>
          <cell r="M2893">
            <v>0</v>
          </cell>
        </row>
        <row r="2894">
          <cell r="C2894" t="str">
            <v>EXPENDITURE</v>
          </cell>
          <cell r="H2894">
            <v>1125</v>
          </cell>
          <cell r="I2894">
            <v>200</v>
          </cell>
          <cell r="M2894">
            <v>0</v>
          </cell>
        </row>
        <row r="2895">
          <cell r="C2895" t="str">
            <v>EXPENDITURE</v>
          </cell>
          <cell r="H2895">
            <v>1125</v>
          </cell>
          <cell r="I2895">
            <v>200</v>
          </cell>
          <cell r="M2895">
            <v>0</v>
          </cell>
        </row>
        <row r="2896">
          <cell r="C2896" t="str">
            <v>EXPENDITURE</v>
          </cell>
          <cell r="H2896">
            <v>1125</v>
          </cell>
          <cell r="I2896">
            <v>200</v>
          </cell>
          <cell r="M2896">
            <v>0</v>
          </cell>
        </row>
        <row r="2897">
          <cell r="C2897" t="str">
            <v>EXPENDITURE</v>
          </cell>
          <cell r="H2897">
            <v>1125</v>
          </cell>
          <cell r="I2897">
            <v>200</v>
          </cell>
          <cell r="M2897">
            <v>0</v>
          </cell>
        </row>
        <row r="2898">
          <cell r="C2898" t="str">
            <v>EXPENDITURE</v>
          </cell>
          <cell r="H2898">
            <v>1125</v>
          </cell>
          <cell r="I2898">
            <v>200</v>
          </cell>
          <cell r="M2898">
            <v>0</v>
          </cell>
        </row>
        <row r="2899">
          <cell r="C2899" t="str">
            <v>EXPENDITURE</v>
          </cell>
          <cell r="H2899">
            <v>1125</v>
          </cell>
          <cell r="I2899">
            <v>200</v>
          </cell>
          <cell r="M2899">
            <v>0</v>
          </cell>
        </row>
        <row r="2900">
          <cell r="C2900" t="str">
            <v>EXPENDITURE</v>
          </cell>
          <cell r="H2900">
            <v>1125</v>
          </cell>
          <cell r="I2900">
            <v>200</v>
          </cell>
          <cell r="M2900">
            <v>60</v>
          </cell>
        </row>
        <row r="2901">
          <cell r="C2901" t="str">
            <v>EXPENDITURE</v>
          </cell>
          <cell r="H2901">
            <v>1125</v>
          </cell>
          <cell r="I2901">
            <v>200</v>
          </cell>
          <cell r="M2901">
            <v>0</v>
          </cell>
        </row>
        <row r="2902">
          <cell r="C2902" t="str">
            <v>EXPENDITURE</v>
          </cell>
          <cell r="H2902">
            <v>1125</v>
          </cell>
          <cell r="I2902">
            <v>200</v>
          </cell>
          <cell r="M2902">
            <v>0</v>
          </cell>
        </row>
        <row r="2903">
          <cell r="C2903" t="str">
            <v>EXPENDITURE</v>
          </cell>
          <cell r="H2903">
            <v>1125</v>
          </cell>
          <cell r="I2903">
            <v>200</v>
          </cell>
          <cell r="M2903">
            <v>0</v>
          </cell>
        </row>
        <row r="2904">
          <cell r="C2904" t="str">
            <v>EXPENDITURE</v>
          </cell>
          <cell r="H2904">
            <v>1125</v>
          </cell>
          <cell r="I2904">
            <v>200</v>
          </cell>
          <cell r="M2904">
            <v>0</v>
          </cell>
        </row>
        <row r="2905">
          <cell r="C2905" t="str">
            <v>EXPENDITURE</v>
          </cell>
          <cell r="H2905">
            <v>1125</v>
          </cell>
          <cell r="I2905">
            <v>200</v>
          </cell>
          <cell r="M2905">
            <v>0</v>
          </cell>
        </row>
        <row r="2906">
          <cell r="C2906" t="str">
            <v>EXPENDITURE</v>
          </cell>
          <cell r="H2906">
            <v>1125</v>
          </cell>
          <cell r="I2906">
            <v>200</v>
          </cell>
          <cell r="M2906">
            <v>0</v>
          </cell>
        </row>
        <row r="2907">
          <cell r="C2907" t="str">
            <v>EXPENDITURE</v>
          </cell>
          <cell r="H2907">
            <v>1125</v>
          </cell>
          <cell r="I2907">
            <v>200</v>
          </cell>
          <cell r="M2907">
            <v>0</v>
          </cell>
        </row>
        <row r="2908">
          <cell r="C2908" t="str">
            <v>EXPENDITURE</v>
          </cell>
          <cell r="H2908">
            <v>1125</v>
          </cell>
          <cell r="I2908">
            <v>200</v>
          </cell>
          <cell r="M2908">
            <v>0</v>
          </cell>
        </row>
        <row r="2909">
          <cell r="C2909" t="str">
            <v>EXPENDITURE</v>
          </cell>
          <cell r="H2909">
            <v>1125</v>
          </cell>
          <cell r="I2909">
            <v>200</v>
          </cell>
          <cell r="M2909">
            <v>0</v>
          </cell>
        </row>
        <row r="2910">
          <cell r="C2910" t="str">
            <v>EXPENDITURE</v>
          </cell>
          <cell r="H2910">
            <v>1125</v>
          </cell>
          <cell r="I2910">
            <v>200</v>
          </cell>
          <cell r="M2910">
            <v>0</v>
          </cell>
        </row>
        <row r="2911">
          <cell r="C2911" t="str">
            <v>EXPENDITURE</v>
          </cell>
          <cell r="H2911">
            <v>1125</v>
          </cell>
          <cell r="I2911">
            <v>200</v>
          </cell>
          <cell r="M2911">
            <v>0</v>
          </cell>
        </row>
        <row r="2912">
          <cell r="C2912" t="str">
            <v>EXPENDITURE</v>
          </cell>
          <cell r="H2912">
            <v>1125</v>
          </cell>
          <cell r="I2912">
            <v>200</v>
          </cell>
          <cell r="M2912">
            <v>0</v>
          </cell>
        </row>
        <row r="2913">
          <cell r="C2913" t="str">
            <v>EXPENDITURE</v>
          </cell>
          <cell r="H2913">
            <v>1125</v>
          </cell>
          <cell r="I2913">
            <v>200</v>
          </cell>
          <cell r="M2913">
            <v>0</v>
          </cell>
        </row>
        <row r="2914">
          <cell r="C2914" t="str">
            <v>EXPENDITURE</v>
          </cell>
          <cell r="H2914">
            <v>1125</v>
          </cell>
          <cell r="I2914">
            <v>200</v>
          </cell>
          <cell r="M2914">
            <v>0</v>
          </cell>
        </row>
        <row r="2915">
          <cell r="C2915" t="str">
            <v>EXPENDITURE</v>
          </cell>
          <cell r="H2915">
            <v>1125</v>
          </cell>
          <cell r="I2915">
            <v>200</v>
          </cell>
          <cell r="M2915">
            <v>0</v>
          </cell>
        </row>
        <row r="2916">
          <cell r="C2916" t="str">
            <v>EXPENDITURE</v>
          </cell>
          <cell r="H2916">
            <v>1125</v>
          </cell>
          <cell r="I2916">
            <v>200</v>
          </cell>
          <cell r="M2916">
            <v>0</v>
          </cell>
        </row>
        <row r="2917">
          <cell r="C2917" t="str">
            <v>EXPENDITURE</v>
          </cell>
          <cell r="H2917">
            <v>1125</v>
          </cell>
          <cell r="I2917">
            <v>200</v>
          </cell>
          <cell r="M2917">
            <v>24</v>
          </cell>
        </row>
        <row r="2918">
          <cell r="C2918" t="str">
            <v>EXPENDITURE</v>
          </cell>
          <cell r="H2918">
            <v>1125</v>
          </cell>
          <cell r="I2918">
            <v>200</v>
          </cell>
          <cell r="M2918">
            <v>0</v>
          </cell>
        </row>
        <row r="2919">
          <cell r="C2919" t="str">
            <v>EXPENDITURE</v>
          </cell>
          <cell r="H2919">
            <v>1125</v>
          </cell>
          <cell r="I2919" t="str">
            <v>200</v>
          </cell>
          <cell r="M2919">
            <v>347</v>
          </cell>
        </row>
        <row r="2920">
          <cell r="C2920" t="str">
            <v>EXPENDITURE</v>
          </cell>
          <cell r="H2920">
            <v>1125</v>
          </cell>
          <cell r="I2920" t="str">
            <v>200</v>
          </cell>
          <cell r="M2920">
            <v>98</v>
          </cell>
        </row>
        <row r="2921">
          <cell r="C2921" t="str">
            <v>EXPENDITURE</v>
          </cell>
          <cell r="H2921">
            <v>1125</v>
          </cell>
          <cell r="I2921" t="str">
            <v>200</v>
          </cell>
          <cell r="M2921">
            <v>2313</v>
          </cell>
        </row>
        <row r="2922">
          <cell r="C2922" t="str">
            <v>EXPENDITURE</v>
          </cell>
          <cell r="H2922">
            <v>1125</v>
          </cell>
          <cell r="I2922" t="str">
            <v>200</v>
          </cell>
          <cell r="M2922">
            <v>2218</v>
          </cell>
        </row>
        <row r="2923">
          <cell r="C2923" t="str">
            <v>EXPENDITURE</v>
          </cell>
          <cell r="H2923">
            <v>1125</v>
          </cell>
          <cell r="I2923" t="str">
            <v>200</v>
          </cell>
          <cell r="M2923">
            <v>1241</v>
          </cell>
        </row>
        <row r="2924">
          <cell r="C2924" t="str">
            <v>EXPENDITURE</v>
          </cell>
          <cell r="H2924">
            <v>1125</v>
          </cell>
          <cell r="I2924" t="str">
            <v>200</v>
          </cell>
          <cell r="M2924">
            <v>1556</v>
          </cell>
        </row>
        <row r="2925">
          <cell r="C2925" t="str">
            <v>EXPENDITURE</v>
          </cell>
          <cell r="H2925">
            <v>1125</v>
          </cell>
          <cell r="I2925" t="str">
            <v>200</v>
          </cell>
          <cell r="M2925">
            <v>2453</v>
          </cell>
        </row>
        <row r="2926">
          <cell r="C2926" t="str">
            <v>EXPENDITURE</v>
          </cell>
          <cell r="H2926">
            <v>1125</v>
          </cell>
          <cell r="I2926" t="str">
            <v>200</v>
          </cell>
          <cell r="M2926">
            <v>11165</v>
          </cell>
        </row>
        <row r="2927">
          <cell r="C2927" t="str">
            <v>EXPENDITURE</v>
          </cell>
          <cell r="H2927">
            <v>1125</v>
          </cell>
          <cell r="I2927" t="str">
            <v>200</v>
          </cell>
          <cell r="M2927">
            <v>4300</v>
          </cell>
        </row>
        <row r="2928">
          <cell r="C2928" t="str">
            <v>EXPENDITURE</v>
          </cell>
          <cell r="H2928">
            <v>1125</v>
          </cell>
          <cell r="I2928" t="str">
            <v>200</v>
          </cell>
          <cell r="M2928">
            <v>2696</v>
          </cell>
        </row>
        <row r="2929">
          <cell r="C2929" t="str">
            <v>EXPENDITURE</v>
          </cell>
          <cell r="H2929">
            <v>1125</v>
          </cell>
          <cell r="I2929" t="str">
            <v>200</v>
          </cell>
          <cell r="M2929">
            <v>6489</v>
          </cell>
        </row>
        <row r="2930">
          <cell r="C2930" t="str">
            <v>EXPENDITURE</v>
          </cell>
          <cell r="H2930">
            <v>1125</v>
          </cell>
          <cell r="I2930" t="str">
            <v>200</v>
          </cell>
          <cell r="M2930">
            <v>5183</v>
          </cell>
        </row>
        <row r="2931">
          <cell r="C2931" t="str">
            <v>EXPENDITURE</v>
          </cell>
          <cell r="H2931">
            <v>1125</v>
          </cell>
          <cell r="I2931">
            <v>200</v>
          </cell>
          <cell r="M2931">
            <v>85</v>
          </cell>
        </row>
        <row r="2932">
          <cell r="C2932" t="str">
            <v>EXPENDITURE</v>
          </cell>
          <cell r="H2932">
            <v>1125</v>
          </cell>
          <cell r="I2932">
            <v>200</v>
          </cell>
          <cell r="M2932">
            <v>292</v>
          </cell>
        </row>
        <row r="2933">
          <cell r="C2933" t="str">
            <v>EXPENDITURE</v>
          </cell>
          <cell r="H2933">
            <v>1125</v>
          </cell>
          <cell r="I2933">
            <v>200</v>
          </cell>
          <cell r="M2933">
            <v>1428</v>
          </cell>
        </row>
        <row r="2934">
          <cell r="C2934" t="str">
            <v>EXPENDITURE</v>
          </cell>
          <cell r="H2934">
            <v>1125</v>
          </cell>
          <cell r="I2934">
            <v>200</v>
          </cell>
          <cell r="M2934">
            <v>1</v>
          </cell>
        </row>
        <row r="2935">
          <cell r="C2935" t="str">
            <v>EXPENDITURE</v>
          </cell>
          <cell r="H2935">
            <v>1125</v>
          </cell>
          <cell r="I2935">
            <v>200</v>
          </cell>
          <cell r="M2935">
            <v>301</v>
          </cell>
        </row>
        <row r="2936">
          <cell r="C2936" t="str">
            <v>EXPENDITURE</v>
          </cell>
          <cell r="H2936">
            <v>1125</v>
          </cell>
          <cell r="I2936">
            <v>200</v>
          </cell>
          <cell r="M2936">
            <v>441</v>
          </cell>
        </row>
        <row r="2937">
          <cell r="C2937" t="str">
            <v>EXPENDITURE</v>
          </cell>
          <cell r="H2937">
            <v>1125</v>
          </cell>
          <cell r="I2937">
            <v>200</v>
          </cell>
          <cell r="M2937">
            <v>7862</v>
          </cell>
        </row>
        <row r="2938">
          <cell r="C2938" t="str">
            <v>EXPENDITURE</v>
          </cell>
          <cell r="H2938">
            <v>1125</v>
          </cell>
          <cell r="I2938">
            <v>200</v>
          </cell>
          <cell r="M2938">
            <v>3219</v>
          </cell>
        </row>
        <row r="2939">
          <cell r="C2939" t="str">
            <v>EXPENDITURE</v>
          </cell>
          <cell r="H2939">
            <v>1125</v>
          </cell>
          <cell r="I2939">
            <v>200</v>
          </cell>
          <cell r="M2939">
            <v>1183</v>
          </cell>
        </row>
        <row r="2940">
          <cell r="C2940" t="str">
            <v>EXPENDITURE</v>
          </cell>
          <cell r="H2940">
            <v>1125</v>
          </cell>
          <cell r="I2940">
            <v>200</v>
          </cell>
          <cell r="M2940">
            <v>0</v>
          </cell>
        </row>
        <row r="2941">
          <cell r="C2941" t="str">
            <v>EXPENDITURE</v>
          </cell>
          <cell r="H2941">
            <v>1125</v>
          </cell>
          <cell r="I2941">
            <v>200</v>
          </cell>
          <cell r="M2941">
            <v>0</v>
          </cell>
        </row>
        <row r="2942">
          <cell r="C2942" t="str">
            <v>EXPENDITURE</v>
          </cell>
          <cell r="H2942">
            <v>1125</v>
          </cell>
          <cell r="I2942">
            <v>200</v>
          </cell>
          <cell r="M2942">
            <v>0</v>
          </cell>
        </row>
        <row r="2943">
          <cell r="C2943" t="str">
            <v>EXPENDITURE</v>
          </cell>
          <cell r="H2943">
            <v>1125</v>
          </cell>
          <cell r="I2943">
            <v>200</v>
          </cell>
          <cell r="M2943">
            <v>9</v>
          </cell>
        </row>
        <row r="2944">
          <cell r="C2944" t="str">
            <v>EXPENDITURE</v>
          </cell>
          <cell r="H2944">
            <v>1125</v>
          </cell>
          <cell r="I2944">
            <v>200</v>
          </cell>
          <cell r="M2944">
            <v>0</v>
          </cell>
        </row>
        <row r="2945">
          <cell r="C2945" t="str">
            <v>EXPENDITURE</v>
          </cell>
          <cell r="H2945">
            <v>1125</v>
          </cell>
          <cell r="I2945">
            <v>200</v>
          </cell>
          <cell r="M2945">
            <v>0</v>
          </cell>
        </row>
        <row r="2946">
          <cell r="C2946" t="str">
            <v>EXPENDITURE</v>
          </cell>
          <cell r="H2946">
            <v>1125</v>
          </cell>
          <cell r="I2946">
            <v>200</v>
          </cell>
          <cell r="M2946">
            <v>0</v>
          </cell>
        </row>
        <row r="2947">
          <cell r="C2947" t="str">
            <v>EXPENDITURE</v>
          </cell>
          <cell r="H2947">
            <v>1125</v>
          </cell>
          <cell r="I2947">
            <v>200</v>
          </cell>
          <cell r="M2947">
            <v>0</v>
          </cell>
        </row>
        <row r="2948">
          <cell r="C2948" t="str">
            <v>EXPENDITURE</v>
          </cell>
          <cell r="H2948">
            <v>1125</v>
          </cell>
          <cell r="I2948">
            <v>200</v>
          </cell>
          <cell r="M2948">
            <v>0</v>
          </cell>
        </row>
        <row r="2949">
          <cell r="C2949" t="str">
            <v>EXPENDITURE</v>
          </cell>
          <cell r="H2949">
            <v>1125</v>
          </cell>
          <cell r="I2949">
            <v>200</v>
          </cell>
          <cell r="M2949">
            <v>0</v>
          </cell>
        </row>
        <row r="2950">
          <cell r="C2950" t="str">
            <v>EXPENDITURE</v>
          </cell>
          <cell r="H2950">
            <v>1125</v>
          </cell>
          <cell r="I2950">
            <v>200</v>
          </cell>
          <cell r="M2950">
            <v>0</v>
          </cell>
        </row>
        <row r="2951">
          <cell r="C2951" t="str">
            <v>EXPENDITURE</v>
          </cell>
          <cell r="H2951">
            <v>1125</v>
          </cell>
          <cell r="I2951">
            <v>200</v>
          </cell>
          <cell r="M2951">
            <v>0</v>
          </cell>
        </row>
        <row r="2952">
          <cell r="C2952" t="str">
            <v>EXPENDITURE</v>
          </cell>
          <cell r="H2952">
            <v>1125</v>
          </cell>
          <cell r="I2952">
            <v>200</v>
          </cell>
          <cell r="M2952">
            <v>0</v>
          </cell>
        </row>
        <row r="2953">
          <cell r="C2953" t="str">
            <v>EXPENDITURE</v>
          </cell>
          <cell r="H2953">
            <v>1125</v>
          </cell>
          <cell r="I2953">
            <v>200</v>
          </cell>
          <cell r="M2953">
            <v>0</v>
          </cell>
        </row>
        <row r="2954">
          <cell r="C2954" t="str">
            <v>EXPENDITURE</v>
          </cell>
          <cell r="H2954">
            <v>1125</v>
          </cell>
          <cell r="I2954">
            <v>200</v>
          </cell>
          <cell r="M2954">
            <v>0</v>
          </cell>
        </row>
        <row r="2955">
          <cell r="C2955" t="str">
            <v>EXPENDITURE</v>
          </cell>
          <cell r="H2955">
            <v>1125</v>
          </cell>
          <cell r="I2955">
            <v>200</v>
          </cell>
          <cell r="M2955">
            <v>0</v>
          </cell>
        </row>
        <row r="2956">
          <cell r="C2956" t="str">
            <v>EXPENDITURE</v>
          </cell>
          <cell r="H2956">
            <v>1125</v>
          </cell>
          <cell r="I2956">
            <v>200</v>
          </cell>
          <cell r="M2956">
            <v>0</v>
          </cell>
        </row>
        <row r="2957">
          <cell r="C2957" t="str">
            <v>EXPENDITURE</v>
          </cell>
          <cell r="H2957">
            <v>1125</v>
          </cell>
          <cell r="I2957">
            <v>200</v>
          </cell>
          <cell r="M2957">
            <v>0</v>
          </cell>
        </row>
        <row r="2958">
          <cell r="C2958" t="str">
            <v>EXPENDITURE</v>
          </cell>
          <cell r="H2958">
            <v>1125</v>
          </cell>
          <cell r="I2958">
            <v>200</v>
          </cell>
          <cell r="M2958">
            <v>0</v>
          </cell>
        </row>
        <row r="2959">
          <cell r="C2959" t="str">
            <v>EXPENDITURE</v>
          </cell>
          <cell r="H2959">
            <v>1125</v>
          </cell>
          <cell r="I2959">
            <v>200</v>
          </cell>
          <cell r="M2959">
            <v>0</v>
          </cell>
        </row>
        <row r="2960">
          <cell r="C2960" t="str">
            <v>EXPENDITURE</v>
          </cell>
          <cell r="H2960">
            <v>1125</v>
          </cell>
          <cell r="I2960">
            <v>200</v>
          </cell>
          <cell r="M2960">
            <v>0</v>
          </cell>
        </row>
        <row r="2961">
          <cell r="C2961" t="str">
            <v>EXPENDITURE</v>
          </cell>
          <cell r="H2961">
            <v>1125</v>
          </cell>
          <cell r="I2961">
            <v>200</v>
          </cell>
          <cell r="M2961">
            <v>0</v>
          </cell>
        </row>
        <row r="2962">
          <cell r="C2962" t="str">
            <v>EXPENDITURE</v>
          </cell>
          <cell r="H2962">
            <v>1125</v>
          </cell>
          <cell r="I2962">
            <v>200</v>
          </cell>
          <cell r="M2962">
            <v>0</v>
          </cell>
        </row>
        <row r="2963">
          <cell r="C2963" t="str">
            <v>EXPENDITURE</v>
          </cell>
          <cell r="H2963">
            <v>1125</v>
          </cell>
          <cell r="I2963">
            <v>200</v>
          </cell>
          <cell r="M2963">
            <v>0</v>
          </cell>
        </row>
        <row r="2964">
          <cell r="C2964" t="str">
            <v>EXPENDITURE</v>
          </cell>
          <cell r="H2964">
            <v>1125</v>
          </cell>
          <cell r="I2964">
            <v>200</v>
          </cell>
          <cell r="M2964">
            <v>14</v>
          </cell>
        </row>
        <row r="2965">
          <cell r="C2965" t="str">
            <v>EXPENDITURE</v>
          </cell>
          <cell r="H2965">
            <v>1125</v>
          </cell>
          <cell r="I2965">
            <v>200</v>
          </cell>
          <cell r="M2965">
            <v>0</v>
          </cell>
        </row>
        <row r="2966">
          <cell r="C2966" t="str">
            <v>EXPENDITURE</v>
          </cell>
          <cell r="H2966">
            <v>1125</v>
          </cell>
          <cell r="I2966">
            <v>200</v>
          </cell>
          <cell r="M2966">
            <v>0</v>
          </cell>
        </row>
        <row r="2967">
          <cell r="C2967" t="str">
            <v>EXPENDITURE</v>
          </cell>
          <cell r="H2967">
            <v>1125</v>
          </cell>
          <cell r="I2967">
            <v>200</v>
          </cell>
          <cell r="M2967">
            <v>0</v>
          </cell>
        </row>
        <row r="2968">
          <cell r="C2968" t="str">
            <v>EXPENDITURE</v>
          </cell>
          <cell r="H2968">
            <v>1125</v>
          </cell>
          <cell r="I2968">
            <v>200</v>
          </cell>
          <cell r="M2968">
            <v>0</v>
          </cell>
        </row>
        <row r="2969">
          <cell r="C2969" t="str">
            <v>EXPENDITURE</v>
          </cell>
          <cell r="H2969">
            <v>1125</v>
          </cell>
          <cell r="I2969">
            <v>200</v>
          </cell>
          <cell r="M2969">
            <v>0</v>
          </cell>
        </row>
        <row r="2970">
          <cell r="C2970" t="str">
            <v>EXPENDITURE</v>
          </cell>
          <cell r="H2970">
            <v>1125</v>
          </cell>
          <cell r="I2970">
            <v>200</v>
          </cell>
          <cell r="M2970">
            <v>0</v>
          </cell>
        </row>
        <row r="2971">
          <cell r="C2971" t="str">
            <v>EXPENDITURE</v>
          </cell>
          <cell r="H2971">
            <v>1125</v>
          </cell>
          <cell r="I2971">
            <v>200</v>
          </cell>
          <cell r="M2971">
            <v>0</v>
          </cell>
        </row>
        <row r="2972">
          <cell r="C2972" t="str">
            <v>EXPENDITURE</v>
          </cell>
          <cell r="H2972">
            <v>1125</v>
          </cell>
          <cell r="I2972">
            <v>200</v>
          </cell>
          <cell r="M2972">
            <v>0</v>
          </cell>
        </row>
        <row r="2973">
          <cell r="C2973" t="str">
            <v>EXPENDITURE</v>
          </cell>
          <cell r="H2973">
            <v>1125</v>
          </cell>
          <cell r="I2973">
            <v>200</v>
          </cell>
          <cell r="M2973">
            <v>0</v>
          </cell>
        </row>
        <row r="2974">
          <cell r="C2974" t="str">
            <v>EXPENDITURE</v>
          </cell>
          <cell r="H2974">
            <v>1125</v>
          </cell>
          <cell r="I2974">
            <v>200</v>
          </cell>
          <cell r="M2974">
            <v>0</v>
          </cell>
        </row>
        <row r="2975">
          <cell r="C2975" t="str">
            <v>EXPENDITURE</v>
          </cell>
          <cell r="H2975">
            <v>1125</v>
          </cell>
          <cell r="I2975">
            <v>200</v>
          </cell>
          <cell r="M2975">
            <v>0</v>
          </cell>
        </row>
        <row r="2976">
          <cell r="C2976" t="str">
            <v>EXPENDITURE</v>
          </cell>
          <cell r="H2976">
            <v>1125</v>
          </cell>
          <cell r="I2976">
            <v>200</v>
          </cell>
          <cell r="M2976">
            <v>0</v>
          </cell>
        </row>
        <row r="2977">
          <cell r="C2977" t="str">
            <v>EXPENDITURE</v>
          </cell>
          <cell r="H2977">
            <v>1125</v>
          </cell>
          <cell r="I2977">
            <v>200</v>
          </cell>
          <cell r="M2977">
            <v>0</v>
          </cell>
        </row>
        <row r="2978">
          <cell r="C2978" t="str">
            <v>EXPENDITURE</v>
          </cell>
          <cell r="H2978">
            <v>1125</v>
          </cell>
          <cell r="I2978">
            <v>200</v>
          </cell>
          <cell r="M2978">
            <v>0</v>
          </cell>
        </row>
        <row r="2979">
          <cell r="C2979" t="str">
            <v>EXPENDITURE</v>
          </cell>
          <cell r="H2979">
            <v>1125</v>
          </cell>
          <cell r="I2979">
            <v>200</v>
          </cell>
          <cell r="M2979">
            <v>0</v>
          </cell>
        </row>
        <row r="2980">
          <cell r="C2980" t="str">
            <v>EXPENDITURE</v>
          </cell>
          <cell r="H2980">
            <v>1125</v>
          </cell>
          <cell r="I2980">
            <v>200</v>
          </cell>
          <cell r="M2980">
            <v>0</v>
          </cell>
        </row>
        <row r="2981">
          <cell r="C2981" t="str">
            <v>EXPENDITURE</v>
          </cell>
          <cell r="H2981">
            <v>1125</v>
          </cell>
          <cell r="I2981">
            <v>200</v>
          </cell>
          <cell r="M2981">
            <v>6</v>
          </cell>
        </row>
        <row r="2982">
          <cell r="C2982" t="str">
            <v>EXPENDITURE</v>
          </cell>
          <cell r="H2982">
            <v>1125</v>
          </cell>
          <cell r="I2982">
            <v>200</v>
          </cell>
          <cell r="M2982">
            <v>0</v>
          </cell>
        </row>
        <row r="2983">
          <cell r="C2983" t="str">
            <v>EXPENDITURE</v>
          </cell>
          <cell r="H2983">
            <v>1125</v>
          </cell>
          <cell r="I2983" t="str">
            <v>200</v>
          </cell>
          <cell r="M2983">
            <v>415</v>
          </cell>
        </row>
        <row r="2984">
          <cell r="C2984" t="str">
            <v>EXPENDITURE</v>
          </cell>
          <cell r="H2984">
            <v>1125</v>
          </cell>
          <cell r="I2984" t="str">
            <v>200</v>
          </cell>
          <cell r="M2984">
            <v>250</v>
          </cell>
        </row>
        <row r="2985">
          <cell r="C2985" t="str">
            <v>EXPENDITURE</v>
          </cell>
          <cell r="H2985">
            <v>1125</v>
          </cell>
          <cell r="I2985" t="str">
            <v>200</v>
          </cell>
          <cell r="M2985">
            <v>1478</v>
          </cell>
        </row>
        <row r="2986">
          <cell r="C2986" t="str">
            <v>EXPENDITURE</v>
          </cell>
          <cell r="H2986">
            <v>1125</v>
          </cell>
          <cell r="I2986" t="str">
            <v>200</v>
          </cell>
          <cell r="M2986">
            <v>2091</v>
          </cell>
        </row>
        <row r="2987">
          <cell r="C2987" t="str">
            <v>EXPENDITURE</v>
          </cell>
          <cell r="H2987">
            <v>1125</v>
          </cell>
          <cell r="I2987" t="str">
            <v>200</v>
          </cell>
          <cell r="M2987">
            <v>1712</v>
          </cell>
        </row>
        <row r="2988">
          <cell r="C2988" t="str">
            <v>EXPENDITURE</v>
          </cell>
          <cell r="H2988">
            <v>1125</v>
          </cell>
          <cell r="I2988" t="str">
            <v>200</v>
          </cell>
          <cell r="M2988">
            <v>1452</v>
          </cell>
        </row>
        <row r="2989">
          <cell r="C2989" t="str">
            <v>EXPENDITURE</v>
          </cell>
          <cell r="H2989">
            <v>1125</v>
          </cell>
          <cell r="I2989" t="str">
            <v>200</v>
          </cell>
          <cell r="M2989">
            <v>2275</v>
          </cell>
        </row>
        <row r="2990">
          <cell r="C2990" t="str">
            <v>EXPENDITURE</v>
          </cell>
          <cell r="H2990">
            <v>1125</v>
          </cell>
          <cell r="I2990" t="str">
            <v>200</v>
          </cell>
          <cell r="M2990">
            <v>9225</v>
          </cell>
        </row>
        <row r="2991">
          <cell r="C2991" t="str">
            <v>EXPENDITURE</v>
          </cell>
          <cell r="H2991">
            <v>1125</v>
          </cell>
          <cell r="I2991" t="str">
            <v>200</v>
          </cell>
          <cell r="M2991">
            <v>4244</v>
          </cell>
        </row>
        <row r="2992">
          <cell r="C2992" t="str">
            <v>EXPENDITURE</v>
          </cell>
          <cell r="H2992">
            <v>1125</v>
          </cell>
          <cell r="I2992" t="str">
            <v>200</v>
          </cell>
          <cell r="M2992">
            <v>1807</v>
          </cell>
        </row>
        <row r="2993">
          <cell r="C2993" t="str">
            <v>EXPENDITURE</v>
          </cell>
          <cell r="H2993">
            <v>1125</v>
          </cell>
          <cell r="I2993" t="str">
            <v>200</v>
          </cell>
          <cell r="M2993">
            <v>5028</v>
          </cell>
        </row>
        <row r="2994">
          <cell r="C2994" t="str">
            <v>EXPENDITURE</v>
          </cell>
          <cell r="H2994">
            <v>1125</v>
          </cell>
          <cell r="I2994" t="str">
            <v>200</v>
          </cell>
          <cell r="M2994">
            <v>4799</v>
          </cell>
        </row>
        <row r="2995">
          <cell r="C2995" t="str">
            <v>EXPENDITURE</v>
          </cell>
          <cell r="H2995">
            <v>1125</v>
          </cell>
          <cell r="I2995">
            <v>200</v>
          </cell>
          <cell r="M2995">
            <v>85</v>
          </cell>
        </row>
        <row r="2996">
          <cell r="C2996" t="str">
            <v>EXPENDITURE</v>
          </cell>
          <cell r="H2996">
            <v>1125</v>
          </cell>
          <cell r="I2996">
            <v>200</v>
          </cell>
          <cell r="M2996">
            <v>0</v>
          </cell>
        </row>
        <row r="2997">
          <cell r="C2997" t="str">
            <v>EXPENDITURE</v>
          </cell>
          <cell r="H2997">
            <v>1125</v>
          </cell>
          <cell r="I2997">
            <v>200</v>
          </cell>
          <cell r="M2997">
            <v>0</v>
          </cell>
        </row>
        <row r="2998">
          <cell r="C2998" t="str">
            <v>EXPENDITURE</v>
          </cell>
          <cell r="H2998">
            <v>1125</v>
          </cell>
          <cell r="I2998">
            <v>200</v>
          </cell>
          <cell r="M2998">
            <v>939</v>
          </cell>
        </row>
        <row r="2999">
          <cell r="C2999" t="str">
            <v>EXPENDITURE</v>
          </cell>
          <cell r="H2999">
            <v>1125</v>
          </cell>
          <cell r="I2999">
            <v>200</v>
          </cell>
          <cell r="M2999">
            <v>284</v>
          </cell>
        </row>
        <row r="3000">
          <cell r="C3000" t="str">
            <v>EXPENDITURE</v>
          </cell>
          <cell r="H3000">
            <v>1125</v>
          </cell>
          <cell r="I3000">
            <v>200</v>
          </cell>
          <cell r="M3000">
            <v>142</v>
          </cell>
        </row>
        <row r="3001">
          <cell r="C3001" t="str">
            <v>EXPENDITURE</v>
          </cell>
          <cell r="H3001">
            <v>1125</v>
          </cell>
          <cell r="I3001">
            <v>200</v>
          </cell>
          <cell r="M3001">
            <v>0</v>
          </cell>
        </row>
        <row r="3002">
          <cell r="C3002" t="str">
            <v>EXPENDITURE</v>
          </cell>
          <cell r="H3002">
            <v>1125</v>
          </cell>
          <cell r="I3002">
            <v>200</v>
          </cell>
          <cell r="M3002">
            <v>0</v>
          </cell>
        </row>
        <row r="3003">
          <cell r="C3003" t="str">
            <v>EXPENDITURE</v>
          </cell>
          <cell r="H3003">
            <v>1125</v>
          </cell>
          <cell r="I3003">
            <v>200</v>
          </cell>
          <cell r="M3003">
            <v>0</v>
          </cell>
        </row>
        <row r="3004">
          <cell r="C3004" t="str">
            <v>EXPENDITURE</v>
          </cell>
          <cell r="H3004">
            <v>1125</v>
          </cell>
          <cell r="I3004">
            <v>200</v>
          </cell>
          <cell r="M3004">
            <v>0</v>
          </cell>
        </row>
        <row r="3005">
          <cell r="C3005" t="str">
            <v>EXPENDITURE</v>
          </cell>
          <cell r="H3005">
            <v>1125</v>
          </cell>
          <cell r="I3005">
            <v>200</v>
          </cell>
          <cell r="M3005">
            <v>0</v>
          </cell>
        </row>
        <row r="3006">
          <cell r="C3006" t="str">
            <v>EXPENDITURE</v>
          </cell>
          <cell r="H3006">
            <v>1125</v>
          </cell>
          <cell r="I3006">
            <v>200</v>
          </cell>
          <cell r="M3006">
            <v>0</v>
          </cell>
        </row>
        <row r="3007">
          <cell r="C3007" t="str">
            <v>EXPENDITURE</v>
          </cell>
          <cell r="H3007">
            <v>1125</v>
          </cell>
          <cell r="I3007">
            <v>200</v>
          </cell>
          <cell r="M3007">
            <v>0</v>
          </cell>
        </row>
        <row r="3008">
          <cell r="C3008" t="str">
            <v>EXPENDITURE</v>
          </cell>
          <cell r="H3008">
            <v>1125</v>
          </cell>
          <cell r="I3008">
            <v>200</v>
          </cell>
          <cell r="M3008">
            <v>0</v>
          </cell>
        </row>
        <row r="3009">
          <cell r="C3009" t="str">
            <v>EXPENDITURE</v>
          </cell>
          <cell r="H3009">
            <v>1125</v>
          </cell>
          <cell r="I3009">
            <v>200</v>
          </cell>
          <cell r="M3009">
            <v>0</v>
          </cell>
        </row>
        <row r="3010">
          <cell r="C3010" t="str">
            <v>EXPENDITURE</v>
          </cell>
          <cell r="H3010">
            <v>1125</v>
          </cell>
          <cell r="I3010">
            <v>200</v>
          </cell>
          <cell r="M3010">
            <v>0</v>
          </cell>
        </row>
        <row r="3011">
          <cell r="C3011" t="str">
            <v>EXPENDITURE</v>
          </cell>
          <cell r="H3011">
            <v>1125</v>
          </cell>
          <cell r="I3011">
            <v>200</v>
          </cell>
          <cell r="M3011">
            <v>0</v>
          </cell>
        </row>
        <row r="3012">
          <cell r="C3012" t="str">
            <v>EXPENDITURE</v>
          </cell>
          <cell r="H3012">
            <v>1125</v>
          </cell>
          <cell r="I3012">
            <v>200</v>
          </cell>
          <cell r="M3012">
            <v>0</v>
          </cell>
        </row>
        <row r="3013">
          <cell r="C3013" t="str">
            <v>EXPENDITURE</v>
          </cell>
          <cell r="H3013">
            <v>1125</v>
          </cell>
          <cell r="I3013">
            <v>200</v>
          </cell>
          <cell r="M3013">
            <v>0</v>
          </cell>
        </row>
        <row r="3014">
          <cell r="C3014" t="str">
            <v>EXPENDITURE</v>
          </cell>
          <cell r="H3014">
            <v>1125</v>
          </cell>
          <cell r="I3014">
            <v>200</v>
          </cell>
          <cell r="M3014">
            <v>0</v>
          </cell>
        </row>
        <row r="3015">
          <cell r="C3015" t="str">
            <v>EXPENDITURE</v>
          </cell>
          <cell r="H3015">
            <v>1125</v>
          </cell>
          <cell r="I3015">
            <v>200</v>
          </cell>
          <cell r="M3015">
            <v>0</v>
          </cell>
        </row>
        <row r="3016">
          <cell r="C3016" t="str">
            <v>EXPENDITURE</v>
          </cell>
          <cell r="H3016">
            <v>1125</v>
          </cell>
          <cell r="I3016">
            <v>200</v>
          </cell>
          <cell r="M3016">
            <v>0</v>
          </cell>
        </row>
        <row r="3017">
          <cell r="C3017" t="str">
            <v>EXPENDITURE</v>
          </cell>
          <cell r="H3017">
            <v>1125</v>
          </cell>
          <cell r="I3017">
            <v>200</v>
          </cell>
          <cell r="M3017">
            <v>0</v>
          </cell>
        </row>
        <row r="3018">
          <cell r="C3018" t="str">
            <v>EXPENDITURE</v>
          </cell>
          <cell r="H3018">
            <v>1125</v>
          </cell>
          <cell r="I3018">
            <v>200</v>
          </cell>
          <cell r="M3018">
            <v>0</v>
          </cell>
        </row>
        <row r="3019">
          <cell r="C3019" t="str">
            <v>EXPENDITURE</v>
          </cell>
          <cell r="H3019">
            <v>1125</v>
          </cell>
          <cell r="I3019">
            <v>200</v>
          </cell>
          <cell r="M3019">
            <v>0</v>
          </cell>
        </row>
        <row r="3020">
          <cell r="C3020" t="str">
            <v>EXPENDITURE</v>
          </cell>
          <cell r="H3020">
            <v>1125</v>
          </cell>
          <cell r="I3020">
            <v>200</v>
          </cell>
          <cell r="M3020">
            <v>0</v>
          </cell>
        </row>
        <row r="3021">
          <cell r="C3021" t="str">
            <v>EXPENDITURE</v>
          </cell>
          <cell r="H3021">
            <v>1125</v>
          </cell>
          <cell r="I3021">
            <v>200</v>
          </cell>
          <cell r="M3021">
            <v>0</v>
          </cell>
        </row>
        <row r="3022">
          <cell r="C3022" t="str">
            <v>EXPENDITURE</v>
          </cell>
          <cell r="H3022">
            <v>1125</v>
          </cell>
          <cell r="I3022">
            <v>200</v>
          </cell>
          <cell r="M3022">
            <v>0</v>
          </cell>
        </row>
        <row r="3023">
          <cell r="C3023" t="str">
            <v>EXPENDITURE</v>
          </cell>
          <cell r="H3023">
            <v>1125</v>
          </cell>
          <cell r="I3023">
            <v>200</v>
          </cell>
          <cell r="M3023">
            <v>0</v>
          </cell>
        </row>
        <row r="3024">
          <cell r="C3024" t="str">
            <v>EXPENDITURE</v>
          </cell>
          <cell r="H3024">
            <v>1125</v>
          </cell>
          <cell r="I3024">
            <v>200</v>
          </cell>
          <cell r="M3024">
            <v>0</v>
          </cell>
        </row>
        <row r="3025">
          <cell r="C3025" t="str">
            <v>EXPENDITURE</v>
          </cell>
          <cell r="H3025">
            <v>1125</v>
          </cell>
          <cell r="I3025">
            <v>200</v>
          </cell>
          <cell r="M3025">
            <v>0</v>
          </cell>
        </row>
        <row r="3026">
          <cell r="C3026" t="str">
            <v>EXPENDITURE</v>
          </cell>
          <cell r="H3026">
            <v>1125</v>
          </cell>
          <cell r="I3026">
            <v>200</v>
          </cell>
          <cell r="M3026">
            <v>0</v>
          </cell>
        </row>
        <row r="3027">
          <cell r="C3027" t="str">
            <v>EXPENDITURE</v>
          </cell>
          <cell r="H3027">
            <v>1125</v>
          </cell>
          <cell r="I3027" t="str">
            <v>200</v>
          </cell>
          <cell r="M3027">
            <v>0</v>
          </cell>
        </row>
        <row r="3028">
          <cell r="C3028" t="str">
            <v>EXPENDITURE</v>
          </cell>
          <cell r="H3028">
            <v>1125</v>
          </cell>
          <cell r="I3028" t="str">
            <v>200</v>
          </cell>
          <cell r="M3028">
            <v>0</v>
          </cell>
        </row>
        <row r="3029">
          <cell r="C3029" t="str">
            <v>EXPENDITURE</v>
          </cell>
          <cell r="H3029">
            <v>1125</v>
          </cell>
          <cell r="I3029" t="str">
            <v>200</v>
          </cell>
          <cell r="M3029">
            <v>142</v>
          </cell>
        </row>
        <row r="3030">
          <cell r="C3030" t="str">
            <v>EXPENDITURE</v>
          </cell>
          <cell r="H3030">
            <v>1125</v>
          </cell>
          <cell r="I3030" t="str">
            <v>200</v>
          </cell>
          <cell r="M3030">
            <v>205</v>
          </cell>
        </row>
        <row r="3031">
          <cell r="C3031" t="str">
            <v>EXPENDITURE</v>
          </cell>
          <cell r="H3031">
            <v>1125</v>
          </cell>
          <cell r="I3031" t="str">
            <v>200</v>
          </cell>
          <cell r="M3031">
            <v>203</v>
          </cell>
        </row>
        <row r="3032">
          <cell r="C3032" t="str">
            <v>EXPENDITURE</v>
          </cell>
          <cell r="H3032">
            <v>1125</v>
          </cell>
          <cell r="I3032" t="str">
            <v>200</v>
          </cell>
          <cell r="M3032">
            <v>148</v>
          </cell>
        </row>
        <row r="3033">
          <cell r="C3033" t="str">
            <v>EXPENDITURE</v>
          </cell>
          <cell r="H3033">
            <v>1125</v>
          </cell>
          <cell r="I3033" t="str">
            <v>200</v>
          </cell>
          <cell r="M3033">
            <v>103</v>
          </cell>
        </row>
        <row r="3034">
          <cell r="C3034" t="str">
            <v>EXPENDITURE</v>
          </cell>
          <cell r="H3034">
            <v>1125</v>
          </cell>
          <cell r="I3034" t="str">
            <v>200</v>
          </cell>
          <cell r="M3034">
            <v>110</v>
          </cell>
        </row>
        <row r="3035">
          <cell r="C3035" t="str">
            <v>EXPENDITURE</v>
          </cell>
          <cell r="H3035">
            <v>1125</v>
          </cell>
          <cell r="I3035" t="str">
            <v>200</v>
          </cell>
          <cell r="M3035">
            <v>816</v>
          </cell>
        </row>
        <row r="3036">
          <cell r="C3036" t="str">
            <v>EXPENDITURE</v>
          </cell>
          <cell r="H3036">
            <v>1125</v>
          </cell>
          <cell r="I3036" t="str">
            <v>200</v>
          </cell>
          <cell r="M3036">
            <v>308</v>
          </cell>
        </row>
        <row r="3037">
          <cell r="C3037" t="str">
            <v>EXPENDITURE</v>
          </cell>
          <cell r="H3037">
            <v>1125</v>
          </cell>
          <cell r="I3037" t="str">
            <v>200</v>
          </cell>
          <cell r="M3037">
            <v>148</v>
          </cell>
        </row>
        <row r="3038">
          <cell r="C3038" t="str">
            <v>EXPENDITURE</v>
          </cell>
          <cell r="H3038">
            <v>1125</v>
          </cell>
          <cell r="I3038" t="str">
            <v>200</v>
          </cell>
          <cell r="M3038">
            <v>457</v>
          </cell>
        </row>
        <row r="3039">
          <cell r="C3039" t="str">
            <v>EXPENDITURE</v>
          </cell>
          <cell r="H3039">
            <v>1125</v>
          </cell>
          <cell r="I3039" t="str">
            <v>200</v>
          </cell>
          <cell r="M3039">
            <v>430</v>
          </cell>
        </row>
        <row r="3040">
          <cell r="C3040" t="str">
            <v>EXPENDITURE</v>
          </cell>
          <cell r="H3040">
            <v>1125</v>
          </cell>
          <cell r="I3040">
            <v>200</v>
          </cell>
          <cell r="M3040">
            <v>4848</v>
          </cell>
        </row>
        <row r="3041">
          <cell r="C3041" t="str">
            <v>EXPENDITURE</v>
          </cell>
          <cell r="H3041">
            <v>1125</v>
          </cell>
          <cell r="I3041">
            <v>200</v>
          </cell>
          <cell r="M3041">
            <v>0</v>
          </cell>
        </row>
        <row r="3042">
          <cell r="C3042" t="str">
            <v>EXPENDITURE</v>
          </cell>
          <cell r="H3042">
            <v>1125</v>
          </cell>
          <cell r="I3042">
            <v>200</v>
          </cell>
          <cell r="M3042">
            <v>14543</v>
          </cell>
        </row>
        <row r="3043">
          <cell r="C3043" t="str">
            <v>EXPENDITURE</v>
          </cell>
          <cell r="H3043">
            <v>1125</v>
          </cell>
          <cell r="I3043">
            <v>200</v>
          </cell>
          <cell r="M3043">
            <v>0</v>
          </cell>
        </row>
        <row r="3044">
          <cell r="C3044" t="str">
            <v>EXPENDITURE</v>
          </cell>
          <cell r="H3044">
            <v>1125</v>
          </cell>
          <cell r="I3044">
            <v>200</v>
          </cell>
          <cell r="M3044">
            <v>0</v>
          </cell>
        </row>
        <row r="3045">
          <cell r="C3045" t="str">
            <v>EXPENDITURE</v>
          </cell>
          <cell r="H3045">
            <v>1125</v>
          </cell>
          <cell r="I3045">
            <v>200</v>
          </cell>
          <cell r="M3045">
            <v>227845</v>
          </cell>
        </row>
        <row r="3046">
          <cell r="C3046" t="str">
            <v>EXPENDITURE</v>
          </cell>
          <cell r="H3046">
            <v>1125</v>
          </cell>
          <cell r="I3046">
            <v>200</v>
          </cell>
          <cell r="M3046">
            <v>43630</v>
          </cell>
        </row>
        <row r="3047">
          <cell r="C3047" t="str">
            <v>EXPENDITURE</v>
          </cell>
          <cell r="H3047">
            <v>1125</v>
          </cell>
          <cell r="I3047">
            <v>200</v>
          </cell>
          <cell r="M3047">
            <v>38782</v>
          </cell>
        </row>
        <row r="3048">
          <cell r="C3048" t="str">
            <v>EXPENDITURE</v>
          </cell>
          <cell r="H3048">
            <v>1125</v>
          </cell>
          <cell r="I3048">
            <v>200</v>
          </cell>
          <cell r="M3048">
            <v>0</v>
          </cell>
        </row>
        <row r="3049">
          <cell r="C3049" t="str">
            <v>EXPENDITURE</v>
          </cell>
          <cell r="H3049">
            <v>1125</v>
          </cell>
          <cell r="I3049">
            <v>200</v>
          </cell>
          <cell r="M3049">
            <v>0</v>
          </cell>
        </row>
        <row r="3050">
          <cell r="C3050" t="str">
            <v>EXPENDITURE</v>
          </cell>
          <cell r="H3050">
            <v>1125</v>
          </cell>
          <cell r="I3050">
            <v>200</v>
          </cell>
          <cell r="M3050">
            <v>0</v>
          </cell>
        </row>
        <row r="3051">
          <cell r="C3051" t="str">
            <v>EXPENDITURE</v>
          </cell>
          <cell r="H3051">
            <v>1125</v>
          </cell>
          <cell r="I3051">
            <v>200</v>
          </cell>
          <cell r="M3051">
            <v>0</v>
          </cell>
        </row>
        <row r="3052">
          <cell r="C3052" t="str">
            <v>EXPENDITURE</v>
          </cell>
          <cell r="H3052">
            <v>1125</v>
          </cell>
          <cell r="I3052">
            <v>200</v>
          </cell>
          <cell r="M3052">
            <v>0</v>
          </cell>
        </row>
        <row r="3053">
          <cell r="C3053" t="str">
            <v>EXPENDITURE</v>
          </cell>
          <cell r="H3053">
            <v>1125</v>
          </cell>
          <cell r="I3053">
            <v>200</v>
          </cell>
          <cell r="M3053">
            <v>0</v>
          </cell>
        </row>
        <row r="3054">
          <cell r="C3054" t="str">
            <v>EXPENDITURE</v>
          </cell>
          <cell r="H3054">
            <v>1125</v>
          </cell>
          <cell r="I3054">
            <v>200</v>
          </cell>
          <cell r="M3054">
            <v>0</v>
          </cell>
        </row>
        <row r="3055">
          <cell r="C3055" t="str">
            <v>EXPENDITURE</v>
          </cell>
          <cell r="H3055">
            <v>1125</v>
          </cell>
          <cell r="I3055">
            <v>200</v>
          </cell>
          <cell r="M3055">
            <v>0</v>
          </cell>
        </row>
        <row r="3056">
          <cell r="C3056" t="str">
            <v>EXPENDITURE</v>
          </cell>
          <cell r="H3056">
            <v>1125</v>
          </cell>
          <cell r="I3056">
            <v>200</v>
          </cell>
          <cell r="M3056">
            <v>0</v>
          </cell>
        </row>
        <row r="3057">
          <cell r="C3057" t="str">
            <v>EXPENDITURE</v>
          </cell>
          <cell r="H3057">
            <v>1125</v>
          </cell>
          <cell r="I3057">
            <v>200</v>
          </cell>
          <cell r="M3057">
            <v>0</v>
          </cell>
        </row>
        <row r="3058">
          <cell r="C3058" t="str">
            <v>EXPENDITURE</v>
          </cell>
          <cell r="H3058">
            <v>1125</v>
          </cell>
          <cell r="I3058">
            <v>200</v>
          </cell>
          <cell r="M3058">
            <v>0</v>
          </cell>
        </row>
        <row r="3059">
          <cell r="C3059" t="str">
            <v>EXPENDITURE</v>
          </cell>
          <cell r="H3059">
            <v>1125</v>
          </cell>
          <cell r="I3059">
            <v>200</v>
          </cell>
          <cell r="M3059">
            <v>0</v>
          </cell>
        </row>
        <row r="3060">
          <cell r="C3060" t="str">
            <v>EXPENDITURE</v>
          </cell>
          <cell r="H3060">
            <v>1125</v>
          </cell>
          <cell r="I3060">
            <v>200</v>
          </cell>
          <cell r="M3060">
            <v>0</v>
          </cell>
        </row>
        <row r="3061">
          <cell r="C3061" t="str">
            <v>EXPENDITURE</v>
          </cell>
          <cell r="H3061">
            <v>1125</v>
          </cell>
          <cell r="I3061">
            <v>200</v>
          </cell>
          <cell r="M3061">
            <v>0</v>
          </cell>
        </row>
        <row r="3062">
          <cell r="C3062" t="str">
            <v>EXPENDITURE</v>
          </cell>
          <cell r="H3062">
            <v>1125</v>
          </cell>
          <cell r="I3062">
            <v>200</v>
          </cell>
          <cell r="M3062">
            <v>0</v>
          </cell>
        </row>
        <row r="3063">
          <cell r="C3063" t="str">
            <v>EXPENDITURE</v>
          </cell>
          <cell r="H3063">
            <v>1125</v>
          </cell>
          <cell r="I3063">
            <v>200</v>
          </cell>
          <cell r="M3063">
            <v>0</v>
          </cell>
        </row>
        <row r="3064">
          <cell r="C3064" t="str">
            <v>EXPENDITURE</v>
          </cell>
          <cell r="H3064">
            <v>1125</v>
          </cell>
          <cell r="I3064">
            <v>200</v>
          </cell>
          <cell r="M3064">
            <v>0</v>
          </cell>
        </row>
        <row r="3065">
          <cell r="C3065" t="str">
            <v>EXPENDITURE</v>
          </cell>
          <cell r="H3065">
            <v>1125</v>
          </cell>
          <cell r="I3065">
            <v>200</v>
          </cell>
          <cell r="M3065">
            <v>0</v>
          </cell>
        </row>
        <row r="3066">
          <cell r="C3066" t="str">
            <v>EXPENDITURE</v>
          </cell>
          <cell r="H3066">
            <v>1125</v>
          </cell>
          <cell r="I3066">
            <v>200</v>
          </cell>
          <cell r="M3066">
            <v>0</v>
          </cell>
        </row>
        <row r="3067">
          <cell r="C3067" t="str">
            <v>EXPENDITURE</v>
          </cell>
          <cell r="H3067">
            <v>1125</v>
          </cell>
          <cell r="I3067">
            <v>200</v>
          </cell>
          <cell r="M3067">
            <v>0</v>
          </cell>
        </row>
        <row r="3068">
          <cell r="C3068" t="str">
            <v>EXPENDITURE</v>
          </cell>
          <cell r="H3068">
            <v>1125</v>
          </cell>
          <cell r="I3068">
            <v>200</v>
          </cell>
          <cell r="M3068">
            <v>0</v>
          </cell>
        </row>
        <row r="3069">
          <cell r="C3069" t="str">
            <v>EXPENDITURE</v>
          </cell>
          <cell r="H3069">
            <v>1125</v>
          </cell>
          <cell r="I3069">
            <v>200</v>
          </cell>
          <cell r="M3069">
            <v>0</v>
          </cell>
        </row>
        <row r="3070">
          <cell r="C3070" t="str">
            <v>EXPENDITURE</v>
          </cell>
          <cell r="H3070">
            <v>1125</v>
          </cell>
          <cell r="I3070">
            <v>200</v>
          </cell>
          <cell r="M3070">
            <v>0</v>
          </cell>
        </row>
        <row r="3071">
          <cell r="C3071" t="str">
            <v>EXPENDITURE</v>
          </cell>
          <cell r="H3071">
            <v>1125</v>
          </cell>
          <cell r="I3071">
            <v>200</v>
          </cell>
          <cell r="M3071">
            <v>0</v>
          </cell>
        </row>
        <row r="3072">
          <cell r="C3072" t="str">
            <v>EXPENDITURE</v>
          </cell>
          <cell r="H3072">
            <v>1125</v>
          </cell>
          <cell r="I3072">
            <v>200</v>
          </cell>
          <cell r="M3072">
            <v>0</v>
          </cell>
        </row>
        <row r="3073">
          <cell r="C3073" t="str">
            <v>EXPENDITURE</v>
          </cell>
          <cell r="H3073">
            <v>1125</v>
          </cell>
          <cell r="I3073">
            <v>200</v>
          </cell>
          <cell r="M3073">
            <v>0</v>
          </cell>
        </row>
        <row r="3074">
          <cell r="C3074" t="str">
            <v>EXPENDITURE</v>
          </cell>
          <cell r="H3074">
            <v>1125</v>
          </cell>
          <cell r="I3074">
            <v>200</v>
          </cell>
          <cell r="M3074">
            <v>0</v>
          </cell>
        </row>
        <row r="3075">
          <cell r="C3075" t="str">
            <v>EXPENDITURE</v>
          </cell>
          <cell r="H3075">
            <v>1125</v>
          </cell>
          <cell r="I3075" t="str">
            <v>200</v>
          </cell>
          <cell r="M3075">
            <v>0</v>
          </cell>
        </row>
        <row r="3076">
          <cell r="C3076" t="str">
            <v>EXPENDITURE</v>
          </cell>
          <cell r="H3076">
            <v>1125</v>
          </cell>
          <cell r="I3076" t="str">
            <v>200</v>
          </cell>
          <cell r="M3076">
            <v>0</v>
          </cell>
        </row>
        <row r="3077">
          <cell r="C3077" t="str">
            <v>EXPENDITURE</v>
          </cell>
          <cell r="H3077">
            <v>1125</v>
          </cell>
          <cell r="I3077" t="str">
            <v>200</v>
          </cell>
          <cell r="M3077">
            <v>52229</v>
          </cell>
        </row>
        <row r="3078">
          <cell r="C3078" t="str">
            <v>EXPENDITURE</v>
          </cell>
          <cell r="H3078">
            <v>1125</v>
          </cell>
          <cell r="I3078" t="str">
            <v>200</v>
          </cell>
          <cell r="M3078">
            <v>42066</v>
          </cell>
        </row>
        <row r="3079">
          <cell r="C3079" t="str">
            <v>EXPENDITURE</v>
          </cell>
          <cell r="H3079">
            <v>1125</v>
          </cell>
          <cell r="I3079" t="str">
            <v>200</v>
          </cell>
          <cell r="M3079">
            <v>30716</v>
          </cell>
        </row>
        <row r="3080">
          <cell r="C3080" t="str">
            <v>EXPENDITURE</v>
          </cell>
          <cell r="H3080">
            <v>1125</v>
          </cell>
          <cell r="I3080" t="str">
            <v>200</v>
          </cell>
          <cell r="M3080">
            <v>44139</v>
          </cell>
        </row>
        <row r="3081">
          <cell r="C3081" t="str">
            <v>EXPENDITURE</v>
          </cell>
          <cell r="H3081">
            <v>1125</v>
          </cell>
          <cell r="I3081" t="str">
            <v>200</v>
          </cell>
          <cell r="M3081">
            <v>40803</v>
          </cell>
        </row>
        <row r="3082">
          <cell r="C3082" t="str">
            <v>EXPENDITURE</v>
          </cell>
          <cell r="H3082">
            <v>1125</v>
          </cell>
          <cell r="I3082" t="str">
            <v>200</v>
          </cell>
          <cell r="M3082">
            <v>231141</v>
          </cell>
        </row>
        <row r="3083">
          <cell r="C3083" t="str">
            <v>EXPENDITURE</v>
          </cell>
          <cell r="H3083">
            <v>1125</v>
          </cell>
          <cell r="I3083" t="str">
            <v>200</v>
          </cell>
          <cell r="M3083">
            <v>81219</v>
          </cell>
        </row>
        <row r="3084">
          <cell r="C3084" t="str">
            <v>EXPENDITURE</v>
          </cell>
          <cell r="H3084">
            <v>1125</v>
          </cell>
          <cell r="I3084" t="str">
            <v>200</v>
          </cell>
          <cell r="M3084">
            <v>48564</v>
          </cell>
        </row>
        <row r="3085">
          <cell r="C3085" t="str">
            <v>EXPENDITURE</v>
          </cell>
          <cell r="H3085">
            <v>1125</v>
          </cell>
          <cell r="I3085" t="str">
            <v>200</v>
          </cell>
          <cell r="M3085">
            <v>59713</v>
          </cell>
        </row>
        <row r="3086">
          <cell r="C3086" t="str">
            <v>EXPENDITURE</v>
          </cell>
          <cell r="H3086">
            <v>1125</v>
          </cell>
          <cell r="I3086" t="str">
            <v>200</v>
          </cell>
          <cell r="M3086">
            <v>74438</v>
          </cell>
        </row>
        <row r="3087">
          <cell r="C3087" t="str">
            <v>EXPENDITURE</v>
          </cell>
          <cell r="H3087">
            <v>1125</v>
          </cell>
          <cell r="I3087">
            <v>200</v>
          </cell>
          <cell r="M3087">
            <v>446</v>
          </cell>
        </row>
        <row r="3088">
          <cell r="C3088" t="str">
            <v>EXPENDITURE</v>
          </cell>
          <cell r="H3088">
            <v>1125</v>
          </cell>
          <cell r="I3088">
            <v>200</v>
          </cell>
          <cell r="M3088">
            <v>0</v>
          </cell>
        </row>
        <row r="3089">
          <cell r="C3089" t="str">
            <v>EXPENDITURE</v>
          </cell>
          <cell r="H3089">
            <v>1125</v>
          </cell>
          <cell r="I3089">
            <v>200</v>
          </cell>
          <cell r="M3089">
            <v>1114</v>
          </cell>
        </row>
        <row r="3090">
          <cell r="C3090" t="str">
            <v>EXPENDITURE</v>
          </cell>
          <cell r="H3090">
            <v>1125</v>
          </cell>
          <cell r="I3090">
            <v>200</v>
          </cell>
          <cell r="M3090">
            <v>446</v>
          </cell>
        </row>
        <row r="3091">
          <cell r="C3091" t="str">
            <v>EXPENDITURE</v>
          </cell>
          <cell r="H3091">
            <v>1125</v>
          </cell>
          <cell r="I3091">
            <v>200</v>
          </cell>
          <cell r="M3091">
            <v>0</v>
          </cell>
        </row>
        <row r="3092">
          <cell r="C3092" t="str">
            <v>EXPENDITURE</v>
          </cell>
          <cell r="H3092">
            <v>1125</v>
          </cell>
          <cell r="I3092">
            <v>200</v>
          </cell>
          <cell r="M3092">
            <v>7800</v>
          </cell>
        </row>
        <row r="3093">
          <cell r="C3093" t="str">
            <v>EXPENDITURE</v>
          </cell>
          <cell r="H3093">
            <v>1125</v>
          </cell>
          <cell r="I3093">
            <v>200</v>
          </cell>
          <cell r="M3093">
            <v>2229</v>
          </cell>
        </row>
        <row r="3094">
          <cell r="C3094" t="str">
            <v>EXPENDITURE</v>
          </cell>
          <cell r="H3094">
            <v>1125</v>
          </cell>
          <cell r="I3094">
            <v>200</v>
          </cell>
          <cell r="M3094">
            <v>446</v>
          </cell>
        </row>
        <row r="3095">
          <cell r="C3095" t="str">
            <v>EXPENDITURE</v>
          </cell>
          <cell r="H3095">
            <v>1125</v>
          </cell>
          <cell r="I3095">
            <v>200</v>
          </cell>
          <cell r="M3095">
            <v>0</v>
          </cell>
        </row>
        <row r="3096">
          <cell r="C3096" t="str">
            <v>EXPENDITURE</v>
          </cell>
          <cell r="H3096">
            <v>1125</v>
          </cell>
          <cell r="I3096">
            <v>200</v>
          </cell>
          <cell r="M3096">
            <v>0</v>
          </cell>
        </row>
        <row r="3097">
          <cell r="C3097" t="str">
            <v>EXPENDITURE</v>
          </cell>
          <cell r="H3097">
            <v>1125</v>
          </cell>
          <cell r="I3097">
            <v>200</v>
          </cell>
          <cell r="M3097">
            <v>0</v>
          </cell>
        </row>
        <row r="3098">
          <cell r="C3098" t="str">
            <v>EXPENDITURE</v>
          </cell>
          <cell r="H3098">
            <v>1125</v>
          </cell>
          <cell r="I3098">
            <v>200</v>
          </cell>
          <cell r="M3098">
            <v>0</v>
          </cell>
        </row>
        <row r="3099">
          <cell r="C3099" t="str">
            <v>EXPENDITURE</v>
          </cell>
          <cell r="H3099">
            <v>1125</v>
          </cell>
          <cell r="I3099">
            <v>200</v>
          </cell>
          <cell r="M3099">
            <v>0</v>
          </cell>
        </row>
        <row r="3100">
          <cell r="C3100" t="str">
            <v>EXPENDITURE</v>
          </cell>
          <cell r="H3100">
            <v>1125</v>
          </cell>
          <cell r="I3100">
            <v>200</v>
          </cell>
          <cell r="M3100">
            <v>0</v>
          </cell>
        </row>
        <row r="3101">
          <cell r="C3101" t="str">
            <v>EXPENDITURE</v>
          </cell>
          <cell r="H3101">
            <v>1125</v>
          </cell>
          <cell r="I3101">
            <v>200</v>
          </cell>
          <cell r="M3101">
            <v>0</v>
          </cell>
        </row>
        <row r="3102">
          <cell r="C3102" t="str">
            <v>EXPENDITURE</v>
          </cell>
          <cell r="H3102">
            <v>1125</v>
          </cell>
          <cell r="I3102">
            <v>200</v>
          </cell>
          <cell r="M3102">
            <v>0</v>
          </cell>
        </row>
        <row r="3103">
          <cell r="C3103" t="str">
            <v>EXPENDITURE</v>
          </cell>
          <cell r="H3103">
            <v>1125</v>
          </cell>
          <cell r="I3103">
            <v>200</v>
          </cell>
          <cell r="M3103">
            <v>0</v>
          </cell>
        </row>
        <row r="3104">
          <cell r="C3104" t="str">
            <v>EXPENDITURE</v>
          </cell>
          <cell r="H3104">
            <v>1125</v>
          </cell>
          <cell r="I3104">
            <v>200</v>
          </cell>
          <cell r="M3104">
            <v>0</v>
          </cell>
        </row>
        <row r="3105">
          <cell r="C3105" t="str">
            <v>EXPENDITURE</v>
          </cell>
          <cell r="H3105">
            <v>1125</v>
          </cell>
          <cell r="I3105">
            <v>200</v>
          </cell>
          <cell r="M3105">
            <v>0</v>
          </cell>
        </row>
        <row r="3106">
          <cell r="C3106" t="str">
            <v>EXPENDITURE</v>
          </cell>
          <cell r="H3106">
            <v>1125</v>
          </cell>
          <cell r="I3106">
            <v>200</v>
          </cell>
          <cell r="M3106">
            <v>0</v>
          </cell>
        </row>
        <row r="3107">
          <cell r="C3107" t="str">
            <v>EXPENDITURE</v>
          </cell>
          <cell r="H3107">
            <v>1125</v>
          </cell>
          <cell r="I3107">
            <v>200</v>
          </cell>
          <cell r="M3107">
            <v>0</v>
          </cell>
        </row>
        <row r="3108">
          <cell r="C3108" t="str">
            <v>EXPENDITURE</v>
          </cell>
          <cell r="H3108">
            <v>1125</v>
          </cell>
          <cell r="I3108">
            <v>200</v>
          </cell>
          <cell r="M3108">
            <v>0</v>
          </cell>
        </row>
        <row r="3109">
          <cell r="C3109" t="str">
            <v>EXPENDITURE</v>
          </cell>
          <cell r="H3109">
            <v>1125</v>
          </cell>
          <cell r="I3109">
            <v>200</v>
          </cell>
          <cell r="M3109">
            <v>0</v>
          </cell>
        </row>
        <row r="3110">
          <cell r="C3110" t="str">
            <v>EXPENDITURE</v>
          </cell>
          <cell r="H3110">
            <v>1125</v>
          </cell>
          <cell r="I3110">
            <v>200</v>
          </cell>
          <cell r="M3110">
            <v>0</v>
          </cell>
        </row>
        <row r="3111">
          <cell r="C3111" t="str">
            <v>EXPENDITURE</v>
          </cell>
          <cell r="H3111">
            <v>1125</v>
          </cell>
          <cell r="I3111">
            <v>200</v>
          </cell>
          <cell r="M3111">
            <v>0</v>
          </cell>
        </row>
        <row r="3112">
          <cell r="C3112" t="str">
            <v>EXPENDITURE</v>
          </cell>
          <cell r="H3112">
            <v>1125</v>
          </cell>
          <cell r="I3112">
            <v>200</v>
          </cell>
          <cell r="M3112">
            <v>0</v>
          </cell>
        </row>
        <row r="3113">
          <cell r="C3113" t="str">
            <v>EXPENDITURE</v>
          </cell>
          <cell r="H3113">
            <v>1125</v>
          </cell>
          <cell r="I3113">
            <v>200</v>
          </cell>
          <cell r="M3113">
            <v>0</v>
          </cell>
        </row>
        <row r="3114">
          <cell r="C3114" t="str">
            <v>EXPENDITURE</v>
          </cell>
          <cell r="H3114">
            <v>1125</v>
          </cell>
          <cell r="I3114">
            <v>200</v>
          </cell>
          <cell r="M3114">
            <v>0</v>
          </cell>
        </row>
        <row r="3115">
          <cell r="C3115" t="str">
            <v>EXPENDITURE</v>
          </cell>
          <cell r="H3115">
            <v>1125</v>
          </cell>
          <cell r="I3115">
            <v>200</v>
          </cell>
          <cell r="M3115">
            <v>0</v>
          </cell>
        </row>
        <row r="3116">
          <cell r="C3116" t="str">
            <v>EXPENDITURE</v>
          </cell>
          <cell r="H3116">
            <v>1125</v>
          </cell>
          <cell r="I3116">
            <v>200</v>
          </cell>
          <cell r="M3116">
            <v>0</v>
          </cell>
        </row>
        <row r="3117">
          <cell r="C3117" t="str">
            <v>EXPENDITURE</v>
          </cell>
          <cell r="H3117">
            <v>1125</v>
          </cell>
          <cell r="I3117">
            <v>200</v>
          </cell>
          <cell r="M3117">
            <v>0</v>
          </cell>
        </row>
        <row r="3118">
          <cell r="C3118" t="str">
            <v>EXPENDITURE</v>
          </cell>
          <cell r="H3118">
            <v>1125</v>
          </cell>
          <cell r="I3118">
            <v>200</v>
          </cell>
          <cell r="M3118">
            <v>0</v>
          </cell>
        </row>
        <row r="3119">
          <cell r="C3119" t="str">
            <v>EXPENDITURE</v>
          </cell>
          <cell r="H3119">
            <v>1125</v>
          </cell>
          <cell r="I3119">
            <v>200</v>
          </cell>
          <cell r="M3119">
            <v>0</v>
          </cell>
        </row>
        <row r="3120">
          <cell r="C3120" t="str">
            <v>EXPENDITURE</v>
          </cell>
          <cell r="H3120">
            <v>1125</v>
          </cell>
          <cell r="I3120">
            <v>200</v>
          </cell>
          <cell r="M3120">
            <v>0</v>
          </cell>
        </row>
        <row r="3121">
          <cell r="C3121" t="str">
            <v>EXPENDITURE</v>
          </cell>
          <cell r="H3121">
            <v>1125</v>
          </cell>
          <cell r="I3121" t="str">
            <v>200</v>
          </cell>
          <cell r="M3121">
            <v>0</v>
          </cell>
        </row>
        <row r="3122">
          <cell r="C3122" t="str">
            <v>EXPENDITURE</v>
          </cell>
          <cell r="H3122">
            <v>1125</v>
          </cell>
          <cell r="I3122" t="str">
            <v>200</v>
          </cell>
          <cell r="M3122">
            <v>0</v>
          </cell>
        </row>
        <row r="3123">
          <cell r="C3123" t="str">
            <v>EXPENDITURE</v>
          </cell>
          <cell r="H3123">
            <v>1125</v>
          </cell>
          <cell r="I3123" t="str">
            <v>200</v>
          </cell>
          <cell r="M3123">
            <v>1862</v>
          </cell>
        </row>
        <row r="3124">
          <cell r="C3124" t="str">
            <v>EXPENDITURE</v>
          </cell>
          <cell r="H3124">
            <v>1125</v>
          </cell>
          <cell r="I3124" t="str">
            <v>200</v>
          </cell>
          <cell r="M3124">
            <v>1211</v>
          </cell>
        </row>
        <row r="3125">
          <cell r="C3125" t="str">
            <v>EXPENDITURE</v>
          </cell>
          <cell r="H3125">
            <v>1125</v>
          </cell>
          <cell r="I3125" t="str">
            <v>200</v>
          </cell>
          <cell r="M3125">
            <v>1243</v>
          </cell>
        </row>
        <row r="3126">
          <cell r="C3126" t="str">
            <v>EXPENDITURE</v>
          </cell>
          <cell r="H3126">
            <v>1125</v>
          </cell>
          <cell r="I3126" t="str">
            <v>200</v>
          </cell>
          <cell r="M3126">
            <v>1243</v>
          </cell>
        </row>
        <row r="3127">
          <cell r="C3127" t="str">
            <v>EXPENDITURE</v>
          </cell>
          <cell r="H3127">
            <v>1125</v>
          </cell>
          <cell r="I3127" t="str">
            <v>200</v>
          </cell>
          <cell r="M3127">
            <v>2296</v>
          </cell>
        </row>
        <row r="3128">
          <cell r="C3128" t="str">
            <v>EXPENDITURE</v>
          </cell>
          <cell r="H3128">
            <v>1125</v>
          </cell>
          <cell r="I3128" t="str">
            <v>200</v>
          </cell>
          <cell r="M3128">
            <v>9656</v>
          </cell>
        </row>
        <row r="3129">
          <cell r="C3129" t="str">
            <v>EXPENDITURE</v>
          </cell>
          <cell r="H3129">
            <v>1125</v>
          </cell>
          <cell r="I3129" t="str">
            <v>200</v>
          </cell>
          <cell r="M3129">
            <v>3109</v>
          </cell>
        </row>
        <row r="3130">
          <cell r="C3130" t="str">
            <v>EXPENDITURE</v>
          </cell>
          <cell r="H3130">
            <v>1125</v>
          </cell>
          <cell r="I3130" t="str">
            <v>200</v>
          </cell>
          <cell r="M3130">
            <v>1577</v>
          </cell>
        </row>
        <row r="3131">
          <cell r="C3131" t="str">
            <v>EXPENDITURE</v>
          </cell>
          <cell r="H3131">
            <v>1125</v>
          </cell>
          <cell r="I3131" t="str">
            <v>200</v>
          </cell>
          <cell r="M3131">
            <v>4361</v>
          </cell>
        </row>
        <row r="3132">
          <cell r="C3132" t="str">
            <v>EXPENDITURE</v>
          </cell>
          <cell r="H3132">
            <v>1125</v>
          </cell>
          <cell r="I3132" t="str">
            <v>200</v>
          </cell>
          <cell r="M3132">
            <v>5223</v>
          </cell>
        </row>
        <row r="3133">
          <cell r="C3133" t="str">
            <v>EXPENDITURE</v>
          </cell>
          <cell r="H3133">
            <v>1125</v>
          </cell>
          <cell r="I3133">
            <v>200</v>
          </cell>
          <cell r="M3133">
            <v>85</v>
          </cell>
        </row>
        <row r="3134">
          <cell r="C3134" t="str">
            <v>EXPENDITURE</v>
          </cell>
          <cell r="H3134">
            <v>1125</v>
          </cell>
          <cell r="I3134">
            <v>200</v>
          </cell>
          <cell r="M3134">
            <v>0</v>
          </cell>
        </row>
        <row r="3135">
          <cell r="C3135" t="str">
            <v>EXPENDITURE</v>
          </cell>
          <cell r="H3135">
            <v>1125</v>
          </cell>
          <cell r="I3135">
            <v>200</v>
          </cell>
          <cell r="M3135">
            <v>0</v>
          </cell>
        </row>
        <row r="3136">
          <cell r="C3136" t="str">
            <v>EXPENDITURE</v>
          </cell>
          <cell r="H3136">
            <v>1125</v>
          </cell>
          <cell r="I3136">
            <v>200</v>
          </cell>
          <cell r="M3136">
            <v>1144</v>
          </cell>
        </row>
        <row r="3137">
          <cell r="C3137" t="str">
            <v>EXPENDITURE</v>
          </cell>
          <cell r="H3137">
            <v>1125</v>
          </cell>
          <cell r="I3137">
            <v>200</v>
          </cell>
          <cell r="M3137">
            <v>381</v>
          </cell>
        </row>
        <row r="3138">
          <cell r="C3138" t="str">
            <v>EXPENDITURE</v>
          </cell>
          <cell r="H3138">
            <v>1125</v>
          </cell>
          <cell r="I3138">
            <v>200</v>
          </cell>
          <cell r="M3138">
            <v>170</v>
          </cell>
        </row>
        <row r="3139">
          <cell r="C3139" t="str">
            <v>EXPENDITURE</v>
          </cell>
          <cell r="H3139">
            <v>1125</v>
          </cell>
          <cell r="I3139">
            <v>200</v>
          </cell>
          <cell r="M3139">
            <v>0</v>
          </cell>
        </row>
        <row r="3140">
          <cell r="C3140" t="str">
            <v>EXPENDITURE</v>
          </cell>
          <cell r="H3140">
            <v>1125</v>
          </cell>
          <cell r="I3140">
            <v>200</v>
          </cell>
          <cell r="M3140">
            <v>0</v>
          </cell>
        </row>
        <row r="3141">
          <cell r="C3141" t="str">
            <v>EXPENDITURE</v>
          </cell>
          <cell r="H3141">
            <v>1125</v>
          </cell>
          <cell r="I3141">
            <v>200</v>
          </cell>
          <cell r="M3141">
            <v>0</v>
          </cell>
        </row>
        <row r="3142">
          <cell r="C3142" t="str">
            <v>EXPENDITURE</v>
          </cell>
          <cell r="H3142">
            <v>1125</v>
          </cell>
          <cell r="I3142">
            <v>200</v>
          </cell>
          <cell r="M3142">
            <v>0</v>
          </cell>
        </row>
        <row r="3143">
          <cell r="C3143" t="str">
            <v>EXPENDITURE</v>
          </cell>
          <cell r="H3143">
            <v>1125</v>
          </cell>
          <cell r="I3143">
            <v>200</v>
          </cell>
          <cell r="M3143">
            <v>0</v>
          </cell>
        </row>
        <row r="3144">
          <cell r="C3144" t="str">
            <v>EXPENDITURE</v>
          </cell>
          <cell r="H3144">
            <v>1125</v>
          </cell>
          <cell r="I3144">
            <v>200</v>
          </cell>
          <cell r="M3144">
            <v>0</v>
          </cell>
        </row>
        <row r="3145">
          <cell r="C3145" t="str">
            <v>EXPENDITURE</v>
          </cell>
          <cell r="H3145">
            <v>1125</v>
          </cell>
          <cell r="I3145">
            <v>200</v>
          </cell>
          <cell r="M3145">
            <v>0</v>
          </cell>
        </row>
        <row r="3146">
          <cell r="C3146" t="str">
            <v>EXPENDITURE</v>
          </cell>
          <cell r="H3146">
            <v>1125</v>
          </cell>
          <cell r="I3146">
            <v>200</v>
          </cell>
          <cell r="M3146">
            <v>0</v>
          </cell>
        </row>
        <row r="3147">
          <cell r="C3147" t="str">
            <v>EXPENDITURE</v>
          </cell>
          <cell r="H3147">
            <v>1125</v>
          </cell>
          <cell r="I3147">
            <v>200</v>
          </cell>
          <cell r="M3147">
            <v>0</v>
          </cell>
        </row>
        <row r="3148">
          <cell r="C3148" t="str">
            <v>EXPENDITURE</v>
          </cell>
          <cell r="H3148">
            <v>1125</v>
          </cell>
          <cell r="I3148">
            <v>200</v>
          </cell>
          <cell r="M3148">
            <v>0</v>
          </cell>
        </row>
        <row r="3149">
          <cell r="C3149" t="str">
            <v>EXPENDITURE</v>
          </cell>
          <cell r="H3149">
            <v>1125</v>
          </cell>
          <cell r="I3149">
            <v>200</v>
          </cell>
          <cell r="M3149">
            <v>0</v>
          </cell>
        </row>
        <row r="3150">
          <cell r="C3150" t="str">
            <v>EXPENDITURE</v>
          </cell>
          <cell r="H3150">
            <v>1125</v>
          </cell>
          <cell r="I3150">
            <v>200</v>
          </cell>
          <cell r="M3150">
            <v>0</v>
          </cell>
        </row>
        <row r="3151">
          <cell r="C3151" t="str">
            <v>EXPENDITURE</v>
          </cell>
          <cell r="H3151">
            <v>1125</v>
          </cell>
          <cell r="I3151">
            <v>200</v>
          </cell>
          <cell r="M3151">
            <v>0</v>
          </cell>
        </row>
        <row r="3152">
          <cell r="C3152" t="str">
            <v>EXPENDITURE</v>
          </cell>
          <cell r="H3152">
            <v>1125</v>
          </cell>
          <cell r="I3152">
            <v>200</v>
          </cell>
          <cell r="M3152">
            <v>0</v>
          </cell>
        </row>
        <row r="3153">
          <cell r="C3153" t="str">
            <v>EXPENDITURE</v>
          </cell>
          <cell r="H3153">
            <v>1125</v>
          </cell>
          <cell r="I3153">
            <v>200</v>
          </cell>
          <cell r="M3153">
            <v>0</v>
          </cell>
        </row>
        <row r="3154">
          <cell r="C3154" t="str">
            <v>EXPENDITURE</v>
          </cell>
          <cell r="H3154">
            <v>1125</v>
          </cell>
          <cell r="I3154">
            <v>200</v>
          </cell>
          <cell r="M3154">
            <v>0</v>
          </cell>
        </row>
        <row r="3155">
          <cell r="C3155" t="str">
            <v>EXPENDITURE</v>
          </cell>
          <cell r="H3155">
            <v>1125</v>
          </cell>
          <cell r="I3155">
            <v>200</v>
          </cell>
          <cell r="M3155">
            <v>0</v>
          </cell>
        </row>
        <row r="3156">
          <cell r="C3156" t="str">
            <v>EXPENDITURE</v>
          </cell>
          <cell r="H3156">
            <v>1125</v>
          </cell>
          <cell r="I3156">
            <v>200</v>
          </cell>
          <cell r="M3156">
            <v>0</v>
          </cell>
        </row>
        <row r="3157">
          <cell r="C3157" t="str">
            <v>EXPENDITURE</v>
          </cell>
          <cell r="H3157">
            <v>1125</v>
          </cell>
          <cell r="I3157">
            <v>200</v>
          </cell>
          <cell r="M3157">
            <v>0</v>
          </cell>
        </row>
        <row r="3158">
          <cell r="C3158" t="str">
            <v>EXPENDITURE</v>
          </cell>
          <cell r="H3158">
            <v>1125</v>
          </cell>
          <cell r="I3158">
            <v>200</v>
          </cell>
          <cell r="M3158">
            <v>0</v>
          </cell>
        </row>
        <row r="3159">
          <cell r="C3159" t="str">
            <v>EXPENDITURE</v>
          </cell>
          <cell r="H3159">
            <v>1125</v>
          </cell>
          <cell r="I3159">
            <v>200</v>
          </cell>
          <cell r="M3159">
            <v>0</v>
          </cell>
        </row>
        <row r="3160">
          <cell r="C3160" t="str">
            <v>EXPENDITURE</v>
          </cell>
          <cell r="H3160">
            <v>1125</v>
          </cell>
          <cell r="I3160">
            <v>200</v>
          </cell>
          <cell r="M3160">
            <v>0</v>
          </cell>
        </row>
        <row r="3161">
          <cell r="C3161" t="str">
            <v>EXPENDITURE</v>
          </cell>
          <cell r="H3161">
            <v>1125</v>
          </cell>
          <cell r="I3161">
            <v>200</v>
          </cell>
          <cell r="M3161">
            <v>0</v>
          </cell>
        </row>
        <row r="3162">
          <cell r="C3162" t="str">
            <v>EXPENDITURE</v>
          </cell>
          <cell r="H3162">
            <v>1125</v>
          </cell>
          <cell r="I3162">
            <v>200</v>
          </cell>
          <cell r="M3162">
            <v>0</v>
          </cell>
        </row>
        <row r="3163">
          <cell r="C3163" t="str">
            <v>EXPENDITURE</v>
          </cell>
          <cell r="H3163">
            <v>1125</v>
          </cell>
          <cell r="I3163">
            <v>200</v>
          </cell>
          <cell r="M3163">
            <v>0</v>
          </cell>
        </row>
        <row r="3164">
          <cell r="C3164" t="str">
            <v>EXPENDITURE</v>
          </cell>
          <cell r="H3164">
            <v>1125</v>
          </cell>
          <cell r="I3164" t="str">
            <v>200</v>
          </cell>
          <cell r="M3164">
            <v>0</v>
          </cell>
        </row>
        <row r="3165">
          <cell r="C3165" t="str">
            <v>EXPENDITURE</v>
          </cell>
          <cell r="H3165">
            <v>1125</v>
          </cell>
          <cell r="I3165" t="str">
            <v>200</v>
          </cell>
          <cell r="M3165">
            <v>0</v>
          </cell>
        </row>
        <row r="3166">
          <cell r="C3166" t="str">
            <v>EXPENDITURE</v>
          </cell>
          <cell r="H3166">
            <v>1125</v>
          </cell>
          <cell r="I3166" t="str">
            <v>200</v>
          </cell>
          <cell r="M3166">
            <v>212</v>
          </cell>
        </row>
        <row r="3167">
          <cell r="C3167" t="str">
            <v>EXPENDITURE</v>
          </cell>
          <cell r="H3167">
            <v>1125</v>
          </cell>
          <cell r="I3167" t="str">
            <v>200</v>
          </cell>
          <cell r="M3167">
            <v>85</v>
          </cell>
        </row>
        <row r="3168">
          <cell r="C3168" t="str">
            <v>EXPENDITURE</v>
          </cell>
          <cell r="H3168">
            <v>1125</v>
          </cell>
          <cell r="I3168" t="str">
            <v>200</v>
          </cell>
          <cell r="M3168">
            <v>146</v>
          </cell>
        </row>
        <row r="3169">
          <cell r="C3169" t="str">
            <v>EXPENDITURE</v>
          </cell>
          <cell r="H3169">
            <v>1125</v>
          </cell>
          <cell r="I3169" t="str">
            <v>200</v>
          </cell>
          <cell r="M3169">
            <v>235</v>
          </cell>
        </row>
        <row r="3170">
          <cell r="C3170" t="str">
            <v>EXPENDITURE</v>
          </cell>
          <cell r="H3170">
            <v>1125</v>
          </cell>
          <cell r="I3170" t="str">
            <v>200</v>
          </cell>
          <cell r="M3170">
            <v>214</v>
          </cell>
        </row>
        <row r="3171">
          <cell r="C3171" t="str">
            <v>EXPENDITURE</v>
          </cell>
          <cell r="H3171">
            <v>1125</v>
          </cell>
          <cell r="I3171" t="str">
            <v>200</v>
          </cell>
          <cell r="M3171">
            <v>154</v>
          </cell>
        </row>
        <row r="3172">
          <cell r="C3172" t="str">
            <v>EXPENDITURE</v>
          </cell>
          <cell r="H3172">
            <v>1125</v>
          </cell>
          <cell r="I3172" t="str">
            <v>200</v>
          </cell>
          <cell r="M3172">
            <v>220</v>
          </cell>
        </row>
        <row r="3173">
          <cell r="C3173" t="str">
            <v>EXPENDITURE</v>
          </cell>
          <cell r="H3173">
            <v>1125</v>
          </cell>
          <cell r="I3173" t="str">
            <v>200</v>
          </cell>
          <cell r="M3173">
            <v>1147</v>
          </cell>
        </row>
        <row r="3174">
          <cell r="C3174" t="str">
            <v>EXPENDITURE</v>
          </cell>
          <cell r="H3174">
            <v>1125</v>
          </cell>
          <cell r="I3174" t="str">
            <v>200</v>
          </cell>
          <cell r="M3174">
            <v>464</v>
          </cell>
        </row>
        <row r="3175">
          <cell r="C3175" t="str">
            <v>EXPENDITURE</v>
          </cell>
          <cell r="H3175">
            <v>1125</v>
          </cell>
          <cell r="I3175" t="str">
            <v>200</v>
          </cell>
          <cell r="M3175">
            <v>16</v>
          </cell>
        </row>
        <row r="3176">
          <cell r="C3176" t="str">
            <v>EXPENDITURE</v>
          </cell>
          <cell r="H3176">
            <v>1125</v>
          </cell>
          <cell r="I3176" t="str">
            <v>200</v>
          </cell>
          <cell r="M3176">
            <v>285</v>
          </cell>
        </row>
        <row r="3177">
          <cell r="C3177" t="str">
            <v>EXPENDITURE</v>
          </cell>
          <cell r="H3177">
            <v>1125</v>
          </cell>
          <cell r="I3177" t="str">
            <v>200</v>
          </cell>
          <cell r="M3177">
            <v>332</v>
          </cell>
        </row>
        <row r="3178">
          <cell r="C3178" t="str">
            <v>EXPENDITURE</v>
          </cell>
          <cell r="H3178">
            <v>1125</v>
          </cell>
          <cell r="I3178">
            <v>300</v>
          </cell>
          <cell r="M3178">
            <v>0</v>
          </cell>
        </row>
        <row r="3179">
          <cell r="C3179" t="str">
            <v>EXPENDITURE</v>
          </cell>
          <cell r="H3179">
            <v>1125</v>
          </cell>
          <cell r="I3179">
            <v>300</v>
          </cell>
          <cell r="M3179">
            <v>0</v>
          </cell>
        </row>
        <row r="3180">
          <cell r="C3180" t="str">
            <v>EXPENDITURE</v>
          </cell>
          <cell r="H3180">
            <v>1125</v>
          </cell>
          <cell r="I3180">
            <v>300</v>
          </cell>
          <cell r="M3180">
            <v>0</v>
          </cell>
        </row>
        <row r="3181">
          <cell r="C3181" t="str">
            <v>EXPENDITURE</v>
          </cell>
          <cell r="H3181">
            <v>1125</v>
          </cell>
          <cell r="I3181">
            <v>300</v>
          </cell>
          <cell r="M3181">
            <v>0</v>
          </cell>
        </row>
        <row r="3182">
          <cell r="C3182" t="str">
            <v>EXPENDITURE</v>
          </cell>
          <cell r="H3182">
            <v>1125</v>
          </cell>
          <cell r="I3182" t="str">
            <v>300</v>
          </cell>
          <cell r="M3182">
            <v>361384</v>
          </cell>
        </row>
        <row r="3183">
          <cell r="C3183" t="str">
            <v>EXPENDITURE</v>
          </cell>
          <cell r="H3183">
            <v>1125</v>
          </cell>
          <cell r="I3183" t="str">
            <v>300</v>
          </cell>
          <cell r="M3183">
            <v>10846</v>
          </cell>
        </row>
        <row r="3184">
          <cell r="C3184" t="str">
            <v>EXPENDITURE</v>
          </cell>
          <cell r="H3184">
            <v>1125</v>
          </cell>
          <cell r="I3184">
            <v>300</v>
          </cell>
          <cell r="M3184">
            <v>0</v>
          </cell>
        </row>
        <row r="3185">
          <cell r="C3185" t="str">
            <v>EXPENDITURE</v>
          </cell>
          <cell r="H3185">
            <v>1125</v>
          </cell>
          <cell r="I3185">
            <v>300</v>
          </cell>
          <cell r="M3185">
            <v>971</v>
          </cell>
        </row>
        <row r="3186">
          <cell r="C3186" t="str">
            <v>EXPENDITURE</v>
          </cell>
          <cell r="H3186">
            <v>1125</v>
          </cell>
          <cell r="I3186">
            <v>300</v>
          </cell>
          <cell r="M3186">
            <v>2383</v>
          </cell>
        </row>
        <row r="3187">
          <cell r="C3187" t="str">
            <v>EXPENDITURE</v>
          </cell>
          <cell r="H3187">
            <v>1125</v>
          </cell>
          <cell r="I3187" t="str">
            <v>300</v>
          </cell>
          <cell r="M3187">
            <v>21643</v>
          </cell>
        </row>
        <row r="3188">
          <cell r="C3188" t="str">
            <v>EXPENDITURE</v>
          </cell>
          <cell r="H3188">
            <v>1125</v>
          </cell>
          <cell r="I3188" t="str">
            <v>300</v>
          </cell>
          <cell r="M3188">
            <v>0</v>
          </cell>
        </row>
        <row r="3189">
          <cell r="C3189" t="str">
            <v>EXPENDITURE</v>
          </cell>
          <cell r="H3189">
            <v>1125</v>
          </cell>
          <cell r="I3189">
            <v>300</v>
          </cell>
          <cell r="M3189">
            <v>0</v>
          </cell>
        </row>
        <row r="3190">
          <cell r="C3190" t="str">
            <v>EXPENDITURE</v>
          </cell>
          <cell r="H3190">
            <v>1125</v>
          </cell>
          <cell r="I3190" t="str">
            <v>300</v>
          </cell>
          <cell r="M3190">
            <v>5554</v>
          </cell>
        </row>
        <row r="3191">
          <cell r="C3191" t="str">
            <v>EXPENDITURE</v>
          </cell>
          <cell r="H3191">
            <v>1125</v>
          </cell>
          <cell r="I3191" t="str">
            <v>300</v>
          </cell>
          <cell r="M3191">
            <v>3895</v>
          </cell>
        </row>
        <row r="3192">
          <cell r="C3192" t="str">
            <v>EXPENDITURE</v>
          </cell>
          <cell r="H3192">
            <v>1125</v>
          </cell>
          <cell r="I3192">
            <v>300</v>
          </cell>
          <cell r="M3192">
            <v>0</v>
          </cell>
        </row>
        <row r="3193">
          <cell r="C3193" t="str">
            <v>EXPENDITURE</v>
          </cell>
          <cell r="H3193">
            <v>1125</v>
          </cell>
          <cell r="I3193">
            <v>300</v>
          </cell>
          <cell r="M3193">
            <v>0</v>
          </cell>
        </row>
        <row r="3194">
          <cell r="C3194" t="str">
            <v>EXPENDITURE</v>
          </cell>
          <cell r="H3194">
            <v>1125</v>
          </cell>
          <cell r="I3194">
            <v>300</v>
          </cell>
          <cell r="M3194">
            <v>0</v>
          </cell>
        </row>
        <row r="3195">
          <cell r="C3195" t="str">
            <v>EXPENDITURE</v>
          </cell>
          <cell r="H3195">
            <v>1125</v>
          </cell>
          <cell r="I3195">
            <v>300</v>
          </cell>
          <cell r="M3195">
            <v>0</v>
          </cell>
        </row>
        <row r="3196">
          <cell r="C3196" t="str">
            <v>EXPENDITURE</v>
          </cell>
          <cell r="H3196">
            <v>1125</v>
          </cell>
          <cell r="I3196">
            <v>300</v>
          </cell>
          <cell r="M3196">
            <v>0</v>
          </cell>
        </row>
        <row r="3197">
          <cell r="C3197" t="str">
            <v>EXPENDITURE</v>
          </cell>
          <cell r="H3197">
            <v>1125</v>
          </cell>
          <cell r="I3197">
            <v>300</v>
          </cell>
          <cell r="M3197">
            <v>0</v>
          </cell>
        </row>
        <row r="3198">
          <cell r="C3198" t="str">
            <v>EXPENDITURE</v>
          </cell>
          <cell r="H3198">
            <v>1125</v>
          </cell>
          <cell r="I3198">
            <v>300</v>
          </cell>
          <cell r="M3198">
            <v>0</v>
          </cell>
        </row>
        <row r="3199">
          <cell r="C3199" t="str">
            <v>EXPENDITURE</v>
          </cell>
          <cell r="H3199">
            <v>1125</v>
          </cell>
          <cell r="I3199" t="str">
            <v>300</v>
          </cell>
          <cell r="M3199">
            <v>129</v>
          </cell>
        </row>
        <row r="3200">
          <cell r="C3200" t="str">
            <v>EXPENDITURE</v>
          </cell>
          <cell r="H3200">
            <v>1125</v>
          </cell>
          <cell r="I3200" t="str">
            <v>300</v>
          </cell>
          <cell r="M3200">
            <v>0</v>
          </cell>
        </row>
        <row r="3201">
          <cell r="C3201" t="str">
            <v>EXPENDITURE</v>
          </cell>
          <cell r="H3201">
            <v>1125</v>
          </cell>
          <cell r="I3201" t="str">
            <v>300</v>
          </cell>
          <cell r="M3201">
            <v>16</v>
          </cell>
        </row>
        <row r="3202">
          <cell r="C3202" t="str">
            <v>EXPENDITURE</v>
          </cell>
          <cell r="H3202">
            <v>1125</v>
          </cell>
          <cell r="I3202" t="str">
            <v>300</v>
          </cell>
          <cell r="M3202">
            <v>19</v>
          </cell>
        </row>
        <row r="3203">
          <cell r="C3203" t="str">
            <v>EXPENDITURE</v>
          </cell>
          <cell r="H3203">
            <v>1125</v>
          </cell>
          <cell r="I3203">
            <v>300</v>
          </cell>
          <cell r="M3203">
            <v>0</v>
          </cell>
        </row>
        <row r="3204">
          <cell r="C3204" t="str">
            <v>EXPENDITURE</v>
          </cell>
          <cell r="H3204">
            <v>1125</v>
          </cell>
          <cell r="I3204">
            <v>300</v>
          </cell>
          <cell r="M3204">
            <v>0</v>
          </cell>
        </row>
        <row r="3205">
          <cell r="C3205" t="str">
            <v>EXPENDITURE</v>
          </cell>
          <cell r="H3205">
            <v>1125</v>
          </cell>
          <cell r="I3205">
            <v>300</v>
          </cell>
          <cell r="M3205">
            <v>0</v>
          </cell>
        </row>
        <row r="3206">
          <cell r="C3206" t="str">
            <v>EXPENDITURE</v>
          </cell>
          <cell r="H3206">
            <v>1125</v>
          </cell>
          <cell r="I3206">
            <v>300</v>
          </cell>
          <cell r="M3206">
            <v>0</v>
          </cell>
        </row>
        <row r="3207">
          <cell r="C3207" t="str">
            <v>EXPENDITURE</v>
          </cell>
          <cell r="H3207">
            <v>1125</v>
          </cell>
          <cell r="I3207">
            <v>300</v>
          </cell>
          <cell r="M3207">
            <v>0</v>
          </cell>
        </row>
        <row r="3208">
          <cell r="C3208" t="str">
            <v>EXPENDITURE</v>
          </cell>
          <cell r="H3208">
            <v>1125</v>
          </cell>
          <cell r="I3208">
            <v>300</v>
          </cell>
          <cell r="M3208">
            <v>44</v>
          </cell>
        </row>
        <row r="3209">
          <cell r="C3209" t="str">
            <v>EXPENDITURE</v>
          </cell>
          <cell r="H3209">
            <v>1125</v>
          </cell>
          <cell r="I3209" t="str">
            <v>300</v>
          </cell>
          <cell r="M3209">
            <v>580</v>
          </cell>
        </row>
        <row r="3210">
          <cell r="C3210" t="str">
            <v>EXPENDITURE</v>
          </cell>
          <cell r="H3210">
            <v>1125</v>
          </cell>
          <cell r="I3210">
            <v>400</v>
          </cell>
          <cell r="M3210">
            <v>951</v>
          </cell>
        </row>
        <row r="3211">
          <cell r="C3211" t="str">
            <v>EXPENDITURE</v>
          </cell>
          <cell r="H3211">
            <v>1125</v>
          </cell>
          <cell r="I3211">
            <v>400</v>
          </cell>
          <cell r="M3211">
            <v>8665</v>
          </cell>
        </row>
        <row r="3212">
          <cell r="C3212" t="str">
            <v>EXPENDITURE</v>
          </cell>
          <cell r="H3212">
            <v>1125</v>
          </cell>
          <cell r="I3212">
            <v>400</v>
          </cell>
          <cell r="M3212">
            <v>21755</v>
          </cell>
        </row>
        <row r="3213">
          <cell r="C3213" t="str">
            <v>EXPENDITURE</v>
          </cell>
          <cell r="H3213">
            <v>1125</v>
          </cell>
          <cell r="I3213">
            <v>400</v>
          </cell>
          <cell r="M3213">
            <v>0</v>
          </cell>
        </row>
        <row r="3214">
          <cell r="C3214" t="str">
            <v>EXPENDITURE</v>
          </cell>
          <cell r="H3214">
            <v>1125</v>
          </cell>
          <cell r="I3214">
            <v>400</v>
          </cell>
          <cell r="M3214">
            <v>0</v>
          </cell>
        </row>
        <row r="3215">
          <cell r="C3215" t="str">
            <v>EXPENDITURE</v>
          </cell>
          <cell r="H3215">
            <v>1125</v>
          </cell>
          <cell r="I3215">
            <v>400</v>
          </cell>
          <cell r="M3215">
            <v>0</v>
          </cell>
        </row>
        <row r="3216">
          <cell r="C3216" t="str">
            <v>EXPENDITURE</v>
          </cell>
          <cell r="H3216">
            <v>1125</v>
          </cell>
          <cell r="I3216">
            <v>400</v>
          </cell>
          <cell r="M3216">
            <v>158</v>
          </cell>
        </row>
        <row r="3217">
          <cell r="C3217" t="str">
            <v>EXPENDITURE</v>
          </cell>
          <cell r="H3217">
            <v>1125</v>
          </cell>
          <cell r="I3217">
            <v>400</v>
          </cell>
          <cell r="M3217">
            <v>0</v>
          </cell>
        </row>
        <row r="3218">
          <cell r="C3218" t="str">
            <v>EXPENDITURE</v>
          </cell>
          <cell r="H3218">
            <v>1125</v>
          </cell>
          <cell r="I3218">
            <v>400</v>
          </cell>
          <cell r="M3218">
            <v>0</v>
          </cell>
        </row>
        <row r="3219">
          <cell r="C3219" t="str">
            <v>EXPENDITURE</v>
          </cell>
          <cell r="H3219">
            <v>1125</v>
          </cell>
          <cell r="I3219">
            <v>400</v>
          </cell>
          <cell r="M3219">
            <v>3259</v>
          </cell>
        </row>
        <row r="3220">
          <cell r="C3220" t="str">
            <v>EXPENDITURE</v>
          </cell>
          <cell r="H3220">
            <v>1125</v>
          </cell>
          <cell r="I3220">
            <v>400</v>
          </cell>
          <cell r="M3220">
            <v>0</v>
          </cell>
        </row>
        <row r="3221">
          <cell r="C3221" t="str">
            <v>EXPENDITURE</v>
          </cell>
          <cell r="H3221">
            <v>1125</v>
          </cell>
          <cell r="I3221">
            <v>400</v>
          </cell>
          <cell r="M3221">
            <v>0</v>
          </cell>
        </row>
        <row r="3222">
          <cell r="C3222" t="str">
            <v>EXPENDITURE</v>
          </cell>
          <cell r="H3222">
            <v>1125</v>
          </cell>
          <cell r="I3222" t="str">
            <v>400</v>
          </cell>
          <cell r="M3222">
            <v>34612</v>
          </cell>
        </row>
        <row r="3223">
          <cell r="C3223" t="str">
            <v>EXPENDITURE</v>
          </cell>
          <cell r="H3223">
            <v>1125</v>
          </cell>
          <cell r="I3223" t="str">
            <v>400</v>
          </cell>
          <cell r="M3223">
            <v>32407</v>
          </cell>
        </row>
        <row r="3224">
          <cell r="C3224" t="str">
            <v>EXPENDITURE</v>
          </cell>
          <cell r="H3224">
            <v>1125</v>
          </cell>
          <cell r="I3224">
            <v>500</v>
          </cell>
          <cell r="M3224">
            <v>555</v>
          </cell>
        </row>
        <row r="3225">
          <cell r="C3225" t="str">
            <v>EXPENDITURE</v>
          </cell>
          <cell r="H3225">
            <v>1125</v>
          </cell>
          <cell r="I3225">
            <v>500</v>
          </cell>
          <cell r="M3225">
            <v>0</v>
          </cell>
        </row>
        <row r="3226">
          <cell r="C3226" t="str">
            <v>EXPENDITURE</v>
          </cell>
          <cell r="H3226">
            <v>1125</v>
          </cell>
          <cell r="I3226">
            <v>700</v>
          </cell>
          <cell r="M3226">
            <v>0</v>
          </cell>
        </row>
        <row r="3227">
          <cell r="C3227" t="str">
            <v>EXPENDITURE</v>
          </cell>
          <cell r="H3227">
            <v>1125</v>
          </cell>
          <cell r="I3227" t="str">
            <v>700</v>
          </cell>
          <cell r="M3227">
            <v>3577</v>
          </cell>
        </row>
        <row r="3228">
          <cell r="C3228" t="str">
            <v>ASSET</v>
          </cell>
          <cell r="H3228">
            <v>180</v>
          </cell>
          <cell r="I3228">
            <v>10</v>
          </cell>
          <cell r="M3228">
            <v>1101639</v>
          </cell>
        </row>
        <row r="3229">
          <cell r="C3229" t="str">
            <v>EXPENDITURE</v>
          </cell>
          <cell r="H3229">
            <v>1100</v>
          </cell>
          <cell r="I3229">
            <v>100</v>
          </cell>
          <cell r="M3229">
            <v>0</v>
          </cell>
        </row>
        <row r="3230">
          <cell r="C3230" t="str">
            <v>EXPENDITURE</v>
          </cell>
          <cell r="H3230">
            <v>1100</v>
          </cell>
          <cell r="I3230">
            <v>100</v>
          </cell>
          <cell r="M3230">
            <v>6016084</v>
          </cell>
        </row>
        <row r="3231">
          <cell r="C3231" t="str">
            <v>EXPENDITURE</v>
          </cell>
          <cell r="H3231">
            <v>1100</v>
          </cell>
          <cell r="I3231">
            <v>100</v>
          </cell>
          <cell r="M3231">
            <v>6565850</v>
          </cell>
        </row>
        <row r="3232">
          <cell r="C3232" t="str">
            <v>EXPENDITURE</v>
          </cell>
          <cell r="H3232">
            <v>1100</v>
          </cell>
          <cell r="I3232">
            <v>100</v>
          </cell>
          <cell r="M3232">
            <v>5270083</v>
          </cell>
        </row>
        <row r="3233">
          <cell r="C3233" t="str">
            <v>EXPENDITURE</v>
          </cell>
          <cell r="H3233">
            <v>1100</v>
          </cell>
          <cell r="I3233">
            <v>100</v>
          </cell>
          <cell r="M3233">
            <v>7367832</v>
          </cell>
        </row>
        <row r="3234">
          <cell r="C3234" t="str">
            <v>EXPENDITURE</v>
          </cell>
          <cell r="H3234">
            <v>1100</v>
          </cell>
          <cell r="I3234">
            <v>100</v>
          </cell>
          <cell r="M3234">
            <v>5217108</v>
          </cell>
        </row>
        <row r="3235">
          <cell r="C3235" t="str">
            <v>EXPENDITURE</v>
          </cell>
          <cell r="H3235">
            <v>1100</v>
          </cell>
          <cell r="I3235">
            <v>100</v>
          </cell>
          <cell r="M3235">
            <v>0</v>
          </cell>
        </row>
        <row r="3236">
          <cell r="C3236" t="str">
            <v>EXPENDITURE</v>
          </cell>
          <cell r="H3236">
            <v>1100</v>
          </cell>
          <cell r="I3236">
            <v>100</v>
          </cell>
          <cell r="M3236">
            <v>91044</v>
          </cell>
        </row>
        <row r="3237">
          <cell r="C3237" t="str">
            <v>EXPENDITURE</v>
          </cell>
          <cell r="H3237">
            <v>1100</v>
          </cell>
          <cell r="I3237">
            <v>100</v>
          </cell>
          <cell r="M3237">
            <v>46336</v>
          </cell>
        </row>
        <row r="3238">
          <cell r="C3238" t="str">
            <v>EXPENDITURE</v>
          </cell>
          <cell r="H3238">
            <v>1100</v>
          </cell>
          <cell r="I3238">
            <v>100</v>
          </cell>
          <cell r="M3238">
            <v>217412</v>
          </cell>
        </row>
        <row r="3239">
          <cell r="C3239" t="str">
            <v>EXPENDITURE</v>
          </cell>
          <cell r="H3239">
            <v>1100</v>
          </cell>
          <cell r="I3239">
            <v>100</v>
          </cell>
          <cell r="M3239">
            <v>64713</v>
          </cell>
        </row>
        <row r="3240">
          <cell r="C3240" t="str">
            <v>EXPENDITURE</v>
          </cell>
          <cell r="H3240">
            <v>1100</v>
          </cell>
          <cell r="I3240">
            <v>100</v>
          </cell>
          <cell r="M3240">
            <v>266401</v>
          </cell>
        </row>
        <row r="3241">
          <cell r="C3241" t="str">
            <v>EXPENDITURE</v>
          </cell>
          <cell r="H3241">
            <v>1100</v>
          </cell>
          <cell r="I3241">
            <v>100</v>
          </cell>
          <cell r="M3241">
            <v>0</v>
          </cell>
        </row>
        <row r="3242">
          <cell r="C3242" t="str">
            <v>EXPENDITURE</v>
          </cell>
          <cell r="H3242">
            <v>1100</v>
          </cell>
          <cell r="I3242">
            <v>100</v>
          </cell>
          <cell r="M3242">
            <v>0</v>
          </cell>
        </row>
        <row r="3243">
          <cell r="C3243" t="str">
            <v>EXPENDITURE</v>
          </cell>
          <cell r="H3243">
            <v>1100</v>
          </cell>
          <cell r="I3243">
            <v>100</v>
          </cell>
          <cell r="M3243">
            <v>0</v>
          </cell>
        </row>
        <row r="3244">
          <cell r="C3244" t="str">
            <v>EXPENDITURE</v>
          </cell>
          <cell r="H3244">
            <v>1100</v>
          </cell>
          <cell r="I3244">
            <v>100</v>
          </cell>
          <cell r="M3244">
            <v>0</v>
          </cell>
        </row>
        <row r="3245">
          <cell r="C3245" t="str">
            <v>EXPENDITURE</v>
          </cell>
          <cell r="H3245">
            <v>1100</v>
          </cell>
          <cell r="I3245">
            <v>100</v>
          </cell>
          <cell r="M3245">
            <v>0</v>
          </cell>
        </row>
        <row r="3246">
          <cell r="C3246" t="str">
            <v>EXPENDITURE</v>
          </cell>
          <cell r="H3246">
            <v>1100</v>
          </cell>
          <cell r="I3246">
            <v>100</v>
          </cell>
          <cell r="M3246">
            <v>63807</v>
          </cell>
        </row>
        <row r="3247">
          <cell r="C3247" t="str">
            <v>EXPENDITURE</v>
          </cell>
          <cell r="H3247">
            <v>1100</v>
          </cell>
          <cell r="I3247">
            <v>100</v>
          </cell>
          <cell r="M3247">
            <v>56667</v>
          </cell>
        </row>
        <row r="3248">
          <cell r="C3248" t="str">
            <v>EXPENDITURE</v>
          </cell>
          <cell r="H3248">
            <v>1100</v>
          </cell>
          <cell r="I3248">
            <v>100</v>
          </cell>
          <cell r="M3248">
            <v>149080</v>
          </cell>
        </row>
        <row r="3249">
          <cell r="C3249" t="str">
            <v>EXPENDITURE</v>
          </cell>
          <cell r="H3249">
            <v>1100</v>
          </cell>
          <cell r="I3249">
            <v>100</v>
          </cell>
          <cell r="M3249">
            <v>68883</v>
          </cell>
        </row>
        <row r="3250">
          <cell r="C3250" t="str">
            <v>EXPENDITURE</v>
          </cell>
          <cell r="H3250">
            <v>1100</v>
          </cell>
          <cell r="I3250">
            <v>100</v>
          </cell>
          <cell r="M3250">
            <v>42659</v>
          </cell>
        </row>
        <row r="3251">
          <cell r="C3251" t="str">
            <v>EXPENDITURE</v>
          </cell>
          <cell r="H3251">
            <v>1100</v>
          </cell>
          <cell r="I3251">
            <v>100</v>
          </cell>
          <cell r="M3251">
            <v>0</v>
          </cell>
        </row>
        <row r="3252">
          <cell r="C3252" t="str">
            <v>EXPENDITURE</v>
          </cell>
          <cell r="H3252">
            <v>1100</v>
          </cell>
          <cell r="I3252">
            <v>100</v>
          </cell>
          <cell r="M3252">
            <v>234164</v>
          </cell>
        </row>
        <row r="3253">
          <cell r="C3253" t="str">
            <v>EXPENDITURE</v>
          </cell>
          <cell r="H3253">
            <v>1100</v>
          </cell>
          <cell r="I3253">
            <v>100</v>
          </cell>
          <cell r="M3253">
            <v>178691</v>
          </cell>
        </row>
        <row r="3254">
          <cell r="C3254" t="str">
            <v>EXPENDITURE</v>
          </cell>
          <cell r="H3254">
            <v>1100</v>
          </cell>
          <cell r="I3254">
            <v>100</v>
          </cell>
          <cell r="M3254">
            <v>143544</v>
          </cell>
        </row>
        <row r="3255">
          <cell r="C3255" t="str">
            <v>EXPENDITURE</v>
          </cell>
          <cell r="H3255">
            <v>1100</v>
          </cell>
          <cell r="I3255">
            <v>100</v>
          </cell>
          <cell r="M3255">
            <v>191982</v>
          </cell>
        </row>
        <row r="3256">
          <cell r="C3256" t="str">
            <v>EXPENDITURE</v>
          </cell>
          <cell r="H3256">
            <v>1100</v>
          </cell>
          <cell r="I3256">
            <v>100</v>
          </cell>
          <cell r="M3256">
            <v>221484</v>
          </cell>
        </row>
        <row r="3257">
          <cell r="C3257" t="str">
            <v>EXPENDITURE</v>
          </cell>
          <cell r="H3257">
            <v>1100</v>
          </cell>
          <cell r="I3257">
            <v>100</v>
          </cell>
          <cell r="M3257">
            <v>0</v>
          </cell>
        </row>
        <row r="3258">
          <cell r="C3258" t="str">
            <v>EXPENDITURE</v>
          </cell>
          <cell r="H3258">
            <v>1100</v>
          </cell>
          <cell r="I3258" t="str">
            <v>100</v>
          </cell>
          <cell r="M3258">
            <v>2123</v>
          </cell>
        </row>
        <row r="3259">
          <cell r="C3259" t="str">
            <v>EXPENDITURE</v>
          </cell>
          <cell r="H3259">
            <v>1100</v>
          </cell>
          <cell r="I3259">
            <v>100</v>
          </cell>
          <cell r="M3259">
            <v>65</v>
          </cell>
        </row>
        <row r="3260">
          <cell r="C3260" t="str">
            <v>EXPENDITURE</v>
          </cell>
          <cell r="H3260">
            <v>1100</v>
          </cell>
          <cell r="I3260">
            <v>100</v>
          </cell>
          <cell r="M3260">
            <v>23990</v>
          </cell>
        </row>
        <row r="3261">
          <cell r="C3261" t="str">
            <v>EXPENDITURE</v>
          </cell>
          <cell r="H3261">
            <v>1100</v>
          </cell>
          <cell r="I3261">
            <v>100</v>
          </cell>
          <cell r="M3261">
            <v>29232</v>
          </cell>
        </row>
        <row r="3262">
          <cell r="C3262" t="str">
            <v>EXPENDITURE</v>
          </cell>
          <cell r="H3262">
            <v>1100</v>
          </cell>
          <cell r="I3262">
            <v>100</v>
          </cell>
          <cell r="M3262">
            <v>30918</v>
          </cell>
        </row>
        <row r="3263">
          <cell r="C3263" t="str">
            <v>EXPENDITURE</v>
          </cell>
          <cell r="H3263">
            <v>1100</v>
          </cell>
          <cell r="I3263">
            <v>100</v>
          </cell>
          <cell r="M3263">
            <v>12725</v>
          </cell>
        </row>
        <row r="3264">
          <cell r="C3264" t="str">
            <v>EXPENDITURE</v>
          </cell>
          <cell r="H3264">
            <v>1100</v>
          </cell>
          <cell r="I3264">
            <v>100</v>
          </cell>
          <cell r="M3264">
            <v>25370</v>
          </cell>
        </row>
        <row r="3265">
          <cell r="C3265" t="str">
            <v>EXPENDITURE</v>
          </cell>
          <cell r="H3265">
            <v>1100</v>
          </cell>
          <cell r="I3265">
            <v>100</v>
          </cell>
          <cell r="M3265">
            <v>44</v>
          </cell>
        </row>
        <row r="3266">
          <cell r="C3266" t="str">
            <v>EXPENDITURE</v>
          </cell>
          <cell r="H3266">
            <v>1100</v>
          </cell>
          <cell r="I3266">
            <v>100</v>
          </cell>
          <cell r="M3266">
            <v>0</v>
          </cell>
        </row>
        <row r="3267">
          <cell r="C3267" t="str">
            <v>EXPENDITURE</v>
          </cell>
          <cell r="H3267">
            <v>1100</v>
          </cell>
          <cell r="I3267">
            <v>100</v>
          </cell>
          <cell r="M3267">
            <v>305</v>
          </cell>
        </row>
        <row r="3268">
          <cell r="C3268" t="str">
            <v>EXPENDITURE</v>
          </cell>
          <cell r="H3268">
            <v>1100</v>
          </cell>
          <cell r="I3268">
            <v>100</v>
          </cell>
          <cell r="M3268">
            <v>1283</v>
          </cell>
        </row>
        <row r="3269">
          <cell r="C3269" t="str">
            <v>EXPENDITURE</v>
          </cell>
          <cell r="H3269">
            <v>1100</v>
          </cell>
          <cell r="I3269">
            <v>100</v>
          </cell>
          <cell r="M3269">
            <v>0</v>
          </cell>
        </row>
        <row r="3270">
          <cell r="C3270" t="str">
            <v>EXPENDITURE</v>
          </cell>
          <cell r="H3270">
            <v>1100</v>
          </cell>
          <cell r="I3270">
            <v>100</v>
          </cell>
          <cell r="M3270">
            <v>252</v>
          </cell>
        </row>
        <row r="3271">
          <cell r="C3271" t="str">
            <v>EXPENDITURE</v>
          </cell>
          <cell r="H3271">
            <v>1100</v>
          </cell>
          <cell r="I3271">
            <v>100</v>
          </cell>
          <cell r="M3271">
            <v>0</v>
          </cell>
        </row>
        <row r="3272">
          <cell r="C3272" t="str">
            <v>EXPENDITURE</v>
          </cell>
          <cell r="H3272">
            <v>1100</v>
          </cell>
          <cell r="I3272">
            <v>100</v>
          </cell>
          <cell r="M3272">
            <v>6543</v>
          </cell>
        </row>
        <row r="3273">
          <cell r="C3273" t="str">
            <v>EXPENDITURE</v>
          </cell>
          <cell r="H3273">
            <v>1100</v>
          </cell>
          <cell r="I3273">
            <v>100</v>
          </cell>
          <cell r="M3273">
            <v>1978</v>
          </cell>
        </row>
        <row r="3274">
          <cell r="C3274" t="str">
            <v>EXPENDITURE</v>
          </cell>
          <cell r="H3274">
            <v>1100</v>
          </cell>
          <cell r="I3274">
            <v>100</v>
          </cell>
          <cell r="M3274">
            <v>18986</v>
          </cell>
        </row>
        <row r="3275">
          <cell r="C3275" t="str">
            <v>EXPENDITURE</v>
          </cell>
          <cell r="H3275">
            <v>1100</v>
          </cell>
          <cell r="I3275">
            <v>100</v>
          </cell>
          <cell r="M3275">
            <v>-1669</v>
          </cell>
        </row>
        <row r="3276">
          <cell r="C3276" t="str">
            <v>EXPENDITURE</v>
          </cell>
          <cell r="H3276">
            <v>1100</v>
          </cell>
          <cell r="I3276">
            <v>100</v>
          </cell>
          <cell r="M3276">
            <v>577</v>
          </cell>
        </row>
        <row r="3277">
          <cell r="C3277" t="str">
            <v>EXPENDITURE</v>
          </cell>
          <cell r="H3277">
            <v>1100</v>
          </cell>
          <cell r="I3277">
            <v>100</v>
          </cell>
          <cell r="M3277">
            <v>0</v>
          </cell>
        </row>
        <row r="3278">
          <cell r="C3278" t="str">
            <v>EXPENDITURE</v>
          </cell>
          <cell r="H3278">
            <v>1100</v>
          </cell>
          <cell r="I3278">
            <v>100</v>
          </cell>
          <cell r="M3278">
            <v>0</v>
          </cell>
        </row>
        <row r="3279">
          <cell r="C3279" t="str">
            <v>EXPENDITURE</v>
          </cell>
          <cell r="H3279">
            <v>1100</v>
          </cell>
          <cell r="I3279">
            <v>100</v>
          </cell>
          <cell r="M3279">
            <v>6855</v>
          </cell>
        </row>
        <row r="3280">
          <cell r="C3280" t="str">
            <v>EXPENDITURE</v>
          </cell>
          <cell r="H3280">
            <v>1100</v>
          </cell>
          <cell r="I3280">
            <v>100</v>
          </cell>
          <cell r="M3280">
            <v>0</v>
          </cell>
        </row>
        <row r="3281">
          <cell r="C3281" t="str">
            <v>EXPENDITURE</v>
          </cell>
          <cell r="H3281">
            <v>1100</v>
          </cell>
          <cell r="I3281">
            <v>100</v>
          </cell>
          <cell r="M3281">
            <v>82</v>
          </cell>
        </row>
        <row r="3282">
          <cell r="C3282" t="str">
            <v>EXPENDITURE</v>
          </cell>
          <cell r="H3282">
            <v>1100</v>
          </cell>
          <cell r="I3282">
            <v>100</v>
          </cell>
          <cell r="M3282">
            <v>3849</v>
          </cell>
        </row>
        <row r="3283">
          <cell r="C3283" t="str">
            <v>EXPENDITURE</v>
          </cell>
          <cell r="H3283">
            <v>1100</v>
          </cell>
          <cell r="I3283">
            <v>100</v>
          </cell>
          <cell r="M3283">
            <v>821</v>
          </cell>
        </row>
        <row r="3284">
          <cell r="C3284" t="str">
            <v>EXPENDITURE</v>
          </cell>
          <cell r="H3284">
            <v>1100</v>
          </cell>
          <cell r="I3284">
            <v>100</v>
          </cell>
          <cell r="M3284">
            <v>6574</v>
          </cell>
        </row>
        <row r="3285">
          <cell r="C3285" t="str">
            <v>EXPENDITURE</v>
          </cell>
          <cell r="H3285">
            <v>1100</v>
          </cell>
          <cell r="I3285">
            <v>100</v>
          </cell>
          <cell r="M3285">
            <v>11418</v>
          </cell>
        </row>
        <row r="3286">
          <cell r="C3286" t="str">
            <v>EXPENDITURE</v>
          </cell>
          <cell r="H3286">
            <v>1100</v>
          </cell>
          <cell r="I3286">
            <v>100</v>
          </cell>
          <cell r="M3286">
            <v>0</v>
          </cell>
        </row>
        <row r="3287">
          <cell r="C3287" t="str">
            <v>EXPENDITURE</v>
          </cell>
          <cell r="H3287">
            <v>1100</v>
          </cell>
          <cell r="I3287">
            <v>100</v>
          </cell>
          <cell r="M3287">
            <v>0</v>
          </cell>
        </row>
        <row r="3288">
          <cell r="C3288" t="str">
            <v>EXPENDITURE</v>
          </cell>
          <cell r="H3288">
            <v>1100</v>
          </cell>
          <cell r="I3288">
            <v>100</v>
          </cell>
          <cell r="M3288">
            <v>17813</v>
          </cell>
        </row>
        <row r="3289">
          <cell r="C3289" t="str">
            <v>EXPENDITURE</v>
          </cell>
          <cell r="H3289">
            <v>1100</v>
          </cell>
          <cell r="I3289">
            <v>100</v>
          </cell>
          <cell r="M3289">
            <v>8729</v>
          </cell>
        </row>
        <row r="3290">
          <cell r="C3290" t="str">
            <v>EXPENDITURE</v>
          </cell>
          <cell r="H3290">
            <v>1100</v>
          </cell>
          <cell r="I3290">
            <v>100</v>
          </cell>
          <cell r="M3290">
            <v>49308</v>
          </cell>
        </row>
        <row r="3291">
          <cell r="C3291" t="str">
            <v>EXPENDITURE</v>
          </cell>
          <cell r="H3291">
            <v>1100</v>
          </cell>
          <cell r="I3291">
            <v>100</v>
          </cell>
          <cell r="M3291">
            <v>25886</v>
          </cell>
        </row>
        <row r="3292">
          <cell r="C3292" t="str">
            <v>EXPENDITURE</v>
          </cell>
          <cell r="H3292">
            <v>1100</v>
          </cell>
          <cell r="I3292">
            <v>100</v>
          </cell>
          <cell r="M3292">
            <v>30192</v>
          </cell>
        </row>
        <row r="3293">
          <cell r="C3293" t="str">
            <v>EXPENDITURE</v>
          </cell>
          <cell r="H3293">
            <v>1100</v>
          </cell>
          <cell r="I3293">
            <v>100</v>
          </cell>
          <cell r="M3293">
            <v>0</v>
          </cell>
        </row>
        <row r="3294">
          <cell r="C3294" t="str">
            <v>EXPENDITURE</v>
          </cell>
          <cell r="H3294">
            <v>1100</v>
          </cell>
          <cell r="I3294">
            <v>100</v>
          </cell>
          <cell r="M3294">
            <v>0</v>
          </cell>
        </row>
        <row r="3295">
          <cell r="C3295" t="str">
            <v>EXPENDITURE</v>
          </cell>
          <cell r="H3295">
            <v>1100</v>
          </cell>
          <cell r="I3295">
            <v>100</v>
          </cell>
          <cell r="M3295">
            <v>0</v>
          </cell>
        </row>
        <row r="3296">
          <cell r="C3296" t="str">
            <v>EXPENDITURE</v>
          </cell>
          <cell r="H3296">
            <v>1100</v>
          </cell>
          <cell r="I3296">
            <v>100</v>
          </cell>
          <cell r="M3296">
            <v>0</v>
          </cell>
        </row>
        <row r="3297">
          <cell r="C3297" t="str">
            <v>EXPENDITURE</v>
          </cell>
          <cell r="H3297">
            <v>1100</v>
          </cell>
          <cell r="I3297">
            <v>100</v>
          </cell>
          <cell r="M3297">
            <v>0</v>
          </cell>
        </row>
        <row r="3298">
          <cell r="C3298" t="str">
            <v>EXPENDITURE</v>
          </cell>
          <cell r="H3298">
            <v>1100</v>
          </cell>
          <cell r="I3298">
            <v>100</v>
          </cell>
          <cell r="M3298">
            <v>0</v>
          </cell>
        </row>
        <row r="3299">
          <cell r="C3299" t="str">
            <v>EXPENDITURE</v>
          </cell>
          <cell r="H3299">
            <v>1100</v>
          </cell>
          <cell r="I3299">
            <v>100</v>
          </cell>
          <cell r="M3299">
            <v>0</v>
          </cell>
        </row>
        <row r="3300">
          <cell r="C3300" t="str">
            <v>EXPENDITURE</v>
          </cell>
          <cell r="H3300">
            <v>1100</v>
          </cell>
          <cell r="I3300">
            <v>100</v>
          </cell>
          <cell r="M3300">
            <v>0</v>
          </cell>
        </row>
        <row r="3301">
          <cell r="C3301" t="str">
            <v>EXPENDITURE</v>
          </cell>
          <cell r="H3301">
            <v>1100</v>
          </cell>
          <cell r="I3301">
            <v>100</v>
          </cell>
          <cell r="M3301">
            <v>0</v>
          </cell>
        </row>
        <row r="3302">
          <cell r="C3302" t="str">
            <v>EXPENDITURE</v>
          </cell>
          <cell r="H3302">
            <v>1100</v>
          </cell>
          <cell r="I3302">
            <v>100</v>
          </cell>
          <cell r="M3302">
            <v>0</v>
          </cell>
        </row>
        <row r="3303">
          <cell r="C3303" t="str">
            <v>EXPENDITURE</v>
          </cell>
          <cell r="H3303">
            <v>1100</v>
          </cell>
          <cell r="I3303">
            <v>100</v>
          </cell>
          <cell r="M3303">
            <v>0</v>
          </cell>
        </row>
        <row r="3304">
          <cell r="C3304" t="str">
            <v>EXPENDITURE</v>
          </cell>
          <cell r="H3304">
            <v>1100</v>
          </cell>
          <cell r="I3304">
            <v>100</v>
          </cell>
          <cell r="M3304">
            <v>2813</v>
          </cell>
        </row>
        <row r="3305">
          <cell r="C3305" t="str">
            <v>EXPENDITURE</v>
          </cell>
          <cell r="H3305">
            <v>1100</v>
          </cell>
          <cell r="I3305">
            <v>100</v>
          </cell>
          <cell r="M3305">
            <v>2029</v>
          </cell>
        </row>
        <row r="3306">
          <cell r="C3306" t="str">
            <v>EXPENDITURE</v>
          </cell>
          <cell r="H3306">
            <v>1100</v>
          </cell>
          <cell r="I3306">
            <v>100</v>
          </cell>
          <cell r="M3306">
            <v>2739</v>
          </cell>
        </row>
        <row r="3307">
          <cell r="C3307" t="str">
            <v>EXPENDITURE</v>
          </cell>
          <cell r="H3307">
            <v>1100</v>
          </cell>
          <cell r="I3307" t="str">
            <v>100</v>
          </cell>
          <cell r="M3307">
            <v>44</v>
          </cell>
        </row>
        <row r="3308">
          <cell r="C3308" t="str">
            <v>EXPENDITURE</v>
          </cell>
          <cell r="H3308">
            <v>1100</v>
          </cell>
          <cell r="I3308">
            <v>100</v>
          </cell>
          <cell r="M3308">
            <v>0</v>
          </cell>
        </row>
        <row r="3309">
          <cell r="C3309" t="str">
            <v>EXPENDITURE</v>
          </cell>
          <cell r="H3309">
            <v>1100</v>
          </cell>
          <cell r="I3309">
            <v>100</v>
          </cell>
          <cell r="M3309">
            <v>0</v>
          </cell>
        </row>
        <row r="3310">
          <cell r="C3310" t="str">
            <v>EXPENDITURE</v>
          </cell>
          <cell r="H3310">
            <v>1100</v>
          </cell>
          <cell r="I3310">
            <v>100</v>
          </cell>
          <cell r="M3310">
            <v>3542</v>
          </cell>
        </row>
        <row r="3311">
          <cell r="C3311" t="str">
            <v>EXPENDITURE</v>
          </cell>
          <cell r="H3311">
            <v>1100</v>
          </cell>
          <cell r="I3311">
            <v>100</v>
          </cell>
          <cell r="M3311">
            <v>0</v>
          </cell>
        </row>
        <row r="3312">
          <cell r="C3312" t="str">
            <v>EXPENDITURE</v>
          </cell>
          <cell r="H3312">
            <v>1100</v>
          </cell>
          <cell r="I3312">
            <v>100</v>
          </cell>
          <cell r="M3312">
            <v>81873</v>
          </cell>
        </row>
        <row r="3313">
          <cell r="C3313" t="str">
            <v>EXPENDITURE</v>
          </cell>
          <cell r="H3313">
            <v>1100</v>
          </cell>
          <cell r="I3313">
            <v>100</v>
          </cell>
          <cell r="M3313">
            <v>72063</v>
          </cell>
        </row>
        <row r="3314">
          <cell r="C3314" t="str">
            <v>EXPENDITURE</v>
          </cell>
          <cell r="H3314">
            <v>1100</v>
          </cell>
          <cell r="I3314">
            <v>100</v>
          </cell>
          <cell r="M3314">
            <v>65196</v>
          </cell>
        </row>
        <row r="3315">
          <cell r="C3315" t="str">
            <v>EXPENDITURE</v>
          </cell>
          <cell r="H3315">
            <v>1100</v>
          </cell>
          <cell r="I3315">
            <v>100</v>
          </cell>
          <cell r="M3315">
            <v>68849</v>
          </cell>
        </row>
        <row r="3316">
          <cell r="C3316" t="str">
            <v>EXPENDITURE</v>
          </cell>
          <cell r="H3316">
            <v>1100</v>
          </cell>
          <cell r="I3316">
            <v>100</v>
          </cell>
          <cell r="M3316">
            <v>69404</v>
          </cell>
        </row>
        <row r="3317">
          <cell r="C3317" t="str">
            <v>EXPENDITURE</v>
          </cell>
          <cell r="H3317">
            <v>1100</v>
          </cell>
          <cell r="I3317">
            <v>100</v>
          </cell>
          <cell r="M3317">
            <v>4500</v>
          </cell>
        </row>
        <row r="3318">
          <cell r="C3318" t="str">
            <v>EXPENDITURE</v>
          </cell>
          <cell r="H3318">
            <v>1100</v>
          </cell>
          <cell r="I3318">
            <v>100</v>
          </cell>
          <cell r="M3318">
            <v>0</v>
          </cell>
        </row>
        <row r="3319">
          <cell r="C3319" t="str">
            <v>EXPENDITURE</v>
          </cell>
          <cell r="H3319">
            <v>1100</v>
          </cell>
          <cell r="I3319">
            <v>100</v>
          </cell>
          <cell r="M3319">
            <v>0</v>
          </cell>
        </row>
        <row r="3320">
          <cell r="C3320" t="str">
            <v>EXPENDITURE</v>
          </cell>
          <cell r="H3320">
            <v>1100</v>
          </cell>
          <cell r="I3320">
            <v>100</v>
          </cell>
          <cell r="M3320">
            <v>0</v>
          </cell>
        </row>
        <row r="3321">
          <cell r="C3321" t="str">
            <v>EXPENDITURE</v>
          </cell>
          <cell r="H3321">
            <v>1100</v>
          </cell>
          <cell r="I3321">
            <v>100</v>
          </cell>
          <cell r="M3321">
            <v>0</v>
          </cell>
        </row>
        <row r="3322">
          <cell r="C3322" t="str">
            <v>EXPENDITURE</v>
          </cell>
          <cell r="H3322">
            <v>1100</v>
          </cell>
          <cell r="I3322">
            <v>100</v>
          </cell>
          <cell r="M3322">
            <v>0</v>
          </cell>
        </row>
        <row r="3323">
          <cell r="C3323" t="str">
            <v>EXPENDITURE</v>
          </cell>
          <cell r="H3323">
            <v>1100</v>
          </cell>
          <cell r="I3323">
            <v>100</v>
          </cell>
          <cell r="M3323">
            <v>0</v>
          </cell>
        </row>
        <row r="3324">
          <cell r="C3324" t="str">
            <v>EXPENDITURE</v>
          </cell>
          <cell r="H3324">
            <v>1100</v>
          </cell>
          <cell r="I3324">
            <v>100</v>
          </cell>
          <cell r="M3324">
            <v>0</v>
          </cell>
        </row>
        <row r="3325">
          <cell r="C3325" t="str">
            <v>EXPENDITURE</v>
          </cell>
          <cell r="H3325">
            <v>1100</v>
          </cell>
          <cell r="I3325">
            <v>100</v>
          </cell>
          <cell r="M3325">
            <v>0</v>
          </cell>
        </row>
        <row r="3326">
          <cell r="C3326" t="str">
            <v>EXPENDITURE</v>
          </cell>
          <cell r="H3326">
            <v>1100</v>
          </cell>
          <cell r="I3326">
            <v>100</v>
          </cell>
          <cell r="M3326">
            <v>0</v>
          </cell>
        </row>
        <row r="3327">
          <cell r="C3327" t="str">
            <v>EXPENDITURE</v>
          </cell>
          <cell r="H3327">
            <v>1100</v>
          </cell>
          <cell r="I3327">
            <v>100</v>
          </cell>
          <cell r="M3327">
            <v>0</v>
          </cell>
        </row>
        <row r="3328">
          <cell r="C3328" t="str">
            <v>EXPENDITURE</v>
          </cell>
          <cell r="H3328">
            <v>1100</v>
          </cell>
          <cell r="I3328">
            <v>100</v>
          </cell>
          <cell r="M3328">
            <v>0</v>
          </cell>
        </row>
        <row r="3329">
          <cell r="C3329" t="str">
            <v>EXPENDITURE</v>
          </cell>
          <cell r="H3329">
            <v>1100</v>
          </cell>
          <cell r="I3329">
            <v>100</v>
          </cell>
          <cell r="M3329">
            <v>0</v>
          </cell>
        </row>
        <row r="3330">
          <cell r="C3330" t="str">
            <v>EXPENDITURE</v>
          </cell>
          <cell r="H3330">
            <v>1100</v>
          </cell>
          <cell r="I3330">
            <v>100</v>
          </cell>
          <cell r="M3330">
            <v>0</v>
          </cell>
        </row>
        <row r="3331">
          <cell r="C3331" t="str">
            <v>EXPENDITURE</v>
          </cell>
          <cell r="H3331">
            <v>1100</v>
          </cell>
          <cell r="I3331" t="str">
            <v>100</v>
          </cell>
          <cell r="M3331">
            <v>656</v>
          </cell>
        </row>
        <row r="3332">
          <cell r="C3332" t="str">
            <v>EXPENDITURE</v>
          </cell>
          <cell r="H3332">
            <v>1100</v>
          </cell>
          <cell r="I3332">
            <v>100</v>
          </cell>
          <cell r="M3332">
            <v>0</v>
          </cell>
        </row>
        <row r="3333">
          <cell r="C3333" t="str">
            <v>EXPENDITURE</v>
          </cell>
          <cell r="H3333">
            <v>1100</v>
          </cell>
          <cell r="I3333">
            <v>100</v>
          </cell>
          <cell r="M3333">
            <v>0</v>
          </cell>
        </row>
        <row r="3334">
          <cell r="C3334" t="str">
            <v>EXPENDITURE</v>
          </cell>
          <cell r="H3334">
            <v>1100</v>
          </cell>
          <cell r="I3334">
            <v>200</v>
          </cell>
          <cell r="M3334">
            <v>8</v>
          </cell>
        </row>
        <row r="3335">
          <cell r="C3335" t="str">
            <v>EXPENDITURE</v>
          </cell>
          <cell r="H3335">
            <v>1100</v>
          </cell>
          <cell r="I3335">
            <v>200</v>
          </cell>
          <cell r="M3335">
            <v>744297</v>
          </cell>
        </row>
        <row r="3336">
          <cell r="C3336" t="str">
            <v>EXPENDITURE</v>
          </cell>
          <cell r="H3336">
            <v>1100</v>
          </cell>
          <cell r="I3336">
            <v>200</v>
          </cell>
          <cell r="M3336">
            <v>813044</v>
          </cell>
        </row>
        <row r="3337">
          <cell r="C3337" t="str">
            <v>EXPENDITURE</v>
          </cell>
          <cell r="H3337">
            <v>1100</v>
          </cell>
          <cell r="I3337">
            <v>200</v>
          </cell>
          <cell r="M3337">
            <v>652487</v>
          </cell>
        </row>
        <row r="3338">
          <cell r="C3338" t="str">
            <v>EXPENDITURE</v>
          </cell>
          <cell r="H3338">
            <v>1100</v>
          </cell>
          <cell r="I3338">
            <v>200</v>
          </cell>
          <cell r="M3338">
            <v>907798</v>
          </cell>
        </row>
        <row r="3339">
          <cell r="C3339" t="str">
            <v>EXPENDITURE</v>
          </cell>
          <cell r="H3339">
            <v>1100</v>
          </cell>
          <cell r="I3339">
            <v>200</v>
          </cell>
          <cell r="M3339">
            <v>645773</v>
          </cell>
        </row>
        <row r="3340">
          <cell r="C3340" t="str">
            <v>EXPENDITURE</v>
          </cell>
          <cell r="H3340">
            <v>1100</v>
          </cell>
          <cell r="I3340">
            <v>200</v>
          </cell>
          <cell r="M3340">
            <v>619</v>
          </cell>
        </row>
        <row r="3341">
          <cell r="C3341" t="str">
            <v>EXPENDITURE</v>
          </cell>
          <cell r="H3341">
            <v>1100</v>
          </cell>
          <cell r="I3341">
            <v>200</v>
          </cell>
          <cell r="M3341">
            <v>0</v>
          </cell>
        </row>
        <row r="3342">
          <cell r="C3342" t="str">
            <v>EXPENDITURE</v>
          </cell>
          <cell r="H3342">
            <v>1100</v>
          </cell>
          <cell r="I3342">
            <v>200</v>
          </cell>
          <cell r="M3342">
            <v>0</v>
          </cell>
        </row>
        <row r="3343">
          <cell r="C3343" t="str">
            <v>EXPENDITURE</v>
          </cell>
          <cell r="H3343">
            <v>1100</v>
          </cell>
          <cell r="I3343">
            <v>200</v>
          </cell>
          <cell r="M3343">
            <v>0</v>
          </cell>
        </row>
        <row r="3344">
          <cell r="C3344" t="str">
            <v>EXPENDITURE</v>
          </cell>
          <cell r="H3344">
            <v>1100</v>
          </cell>
          <cell r="I3344">
            <v>200</v>
          </cell>
          <cell r="M3344">
            <v>2424</v>
          </cell>
        </row>
        <row r="3345">
          <cell r="C3345" t="str">
            <v>EXPENDITURE</v>
          </cell>
          <cell r="H3345">
            <v>1100</v>
          </cell>
          <cell r="I3345">
            <v>200</v>
          </cell>
          <cell r="M3345">
            <v>0</v>
          </cell>
        </row>
        <row r="3346">
          <cell r="C3346" t="str">
            <v>EXPENDITURE</v>
          </cell>
          <cell r="H3346">
            <v>1100</v>
          </cell>
          <cell r="I3346">
            <v>200</v>
          </cell>
          <cell r="M3346">
            <v>0</v>
          </cell>
        </row>
        <row r="3347">
          <cell r="C3347" t="str">
            <v>EXPENDITURE</v>
          </cell>
          <cell r="H3347">
            <v>1100</v>
          </cell>
          <cell r="I3347">
            <v>200</v>
          </cell>
          <cell r="M3347">
            <v>315</v>
          </cell>
        </row>
        <row r="3348">
          <cell r="C3348" t="str">
            <v>EXPENDITURE</v>
          </cell>
          <cell r="H3348">
            <v>1100</v>
          </cell>
          <cell r="I3348">
            <v>200</v>
          </cell>
          <cell r="M3348">
            <v>0</v>
          </cell>
        </row>
        <row r="3349">
          <cell r="C3349" t="str">
            <v>EXPENDITURE</v>
          </cell>
          <cell r="H3349">
            <v>1100</v>
          </cell>
          <cell r="I3349">
            <v>200</v>
          </cell>
          <cell r="M3349">
            <v>714</v>
          </cell>
        </row>
        <row r="3350">
          <cell r="C3350" t="str">
            <v>EXPENDITURE</v>
          </cell>
          <cell r="H3350">
            <v>1100</v>
          </cell>
          <cell r="I3350">
            <v>200</v>
          </cell>
          <cell r="M3350">
            <v>1288</v>
          </cell>
        </row>
        <row r="3351">
          <cell r="C3351" t="str">
            <v>EXPENDITURE</v>
          </cell>
          <cell r="H3351">
            <v>1100</v>
          </cell>
          <cell r="I3351">
            <v>200</v>
          </cell>
          <cell r="M3351">
            <v>0</v>
          </cell>
        </row>
        <row r="3352">
          <cell r="C3352" t="str">
            <v>EXPENDITURE</v>
          </cell>
          <cell r="H3352">
            <v>1100</v>
          </cell>
          <cell r="I3352">
            <v>200</v>
          </cell>
          <cell r="M3352">
            <v>0</v>
          </cell>
        </row>
        <row r="3353">
          <cell r="C3353" t="str">
            <v>EXPENDITURE</v>
          </cell>
          <cell r="H3353">
            <v>1100</v>
          </cell>
          <cell r="I3353">
            <v>200</v>
          </cell>
          <cell r="M3353">
            <v>11103</v>
          </cell>
        </row>
        <row r="3354">
          <cell r="C3354" t="str">
            <v>EXPENDITURE</v>
          </cell>
          <cell r="H3354">
            <v>1100</v>
          </cell>
          <cell r="I3354">
            <v>200</v>
          </cell>
          <cell r="M3354">
            <v>5648</v>
          </cell>
        </row>
        <row r="3355">
          <cell r="C3355" t="str">
            <v>EXPENDITURE</v>
          </cell>
          <cell r="H3355">
            <v>1100</v>
          </cell>
          <cell r="I3355">
            <v>200</v>
          </cell>
          <cell r="M3355">
            <v>26540</v>
          </cell>
        </row>
        <row r="3356">
          <cell r="C3356" t="str">
            <v>EXPENDITURE</v>
          </cell>
          <cell r="H3356">
            <v>1100</v>
          </cell>
          <cell r="I3356">
            <v>200</v>
          </cell>
          <cell r="M3356">
            <v>7888</v>
          </cell>
        </row>
        <row r="3357">
          <cell r="C3357" t="str">
            <v>EXPENDITURE</v>
          </cell>
          <cell r="H3357">
            <v>1100</v>
          </cell>
          <cell r="I3357">
            <v>200</v>
          </cell>
          <cell r="M3357">
            <v>32667</v>
          </cell>
        </row>
        <row r="3358">
          <cell r="C3358" t="str">
            <v>EXPENDITURE</v>
          </cell>
          <cell r="H3358">
            <v>1100</v>
          </cell>
          <cell r="I3358">
            <v>200</v>
          </cell>
          <cell r="M3358">
            <v>0</v>
          </cell>
        </row>
        <row r="3359">
          <cell r="C3359" t="str">
            <v>EXPENDITURE</v>
          </cell>
          <cell r="H3359">
            <v>1100</v>
          </cell>
          <cell r="I3359">
            <v>200</v>
          </cell>
          <cell r="M3359">
            <v>0</v>
          </cell>
        </row>
        <row r="3360">
          <cell r="C3360" t="str">
            <v>EXPENDITURE</v>
          </cell>
          <cell r="H3360">
            <v>1100</v>
          </cell>
          <cell r="I3360">
            <v>200</v>
          </cell>
          <cell r="M3360">
            <v>0</v>
          </cell>
        </row>
        <row r="3361">
          <cell r="C3361" t="str">
            <v>EXPENDITURE</v>
          </cell>
          <cell r="H3361">
            <v>1100</v>
          </cell>
          <cell r="I3361">
            <v>200</v>
          </cell>
          <cell r="M3361">
            <v>0</v>
          </cell>
        </row>
        <row r="3362">
          <cell r="C3362" t="str">
            <v>EXPENDITURE</v>
          </cell>
          <cell r="H3362">
            <v>1100</v>
          </cell>
          <cell r="I3362">
            <v>200</v>
          </cell>
          <cell r="M3362">
            <v>0</v>
          </cell>
        </row>
        <row r="3363">
          <cell r="C3363" t="str">
            <v>EXPENDITURE</v>
          </cell>
          <cell r="H3363">
            <v>1100</v>
          </cell>
          <cell r="I3363">
            <v>200</v>
          </cell>
          <cell r="M3363">
            <v>0</v>
          </cell>
        </row>
        <row r="3364">
          <cell r="C3364" t="str">
            <v>EXPENDITURE</v>
          </cell>
          <cell r="H3364">
            <v>1100</v>
          </cell>
          <cell r="I3364">
            <v>200</v>
          </cell>
          <cell r="M3364">
            <v>0</v>
          </cell>
        </row>
        <row r="3365">
          <cell r="C3365" t="str">
            <v>EXPENDITURE</v>
          </cell>
          <cell r="H3365">
            <v>1100</v>
          </cell>
          <cell r="I3365">
            <v>200</v>
          </cell>
          <cell r="M3365">
            <v>0</v>
          </cell>
        </row>
        <row r="3366">
          <cell r="C3366" t="str">
            <v>EXPENDITURE</v>
          </cell>
          <cell r="H3366">
            <v>1100</v>
          </cell>
          <cell r="I3366">
            <v>200</v>
          </cell>
          <cell r="M3366">
            <v>0</v>
          </cell>
        </row>
        <row r="3367">
          <cell r="C3367" t="str">
            <v>EXPENDITURE</v>
          </cell>
          <cell r="H3367">
            <v>1100</v>
          </cell>
          <cell r="I3367">
            <v>200</v>
          </cell>
          <cell r="M3367">
            <v>0</v>
          </cell>
        </row>
        <row r="3368">
          <cell r="C3368" t="str">
            <v>EXPENDITURE</v>
          </cell>
          <cell r="H3368">
            <v>1100</v>
          </cell>
          <cell r="I3368">
            <v>200</v>
          </cell>
          <cell r="M3368">
            <v>0</v>
          </cell>
        </row>
        <row r="3369">
          <cell r="C3369" t="str">
            <v>EXPENDITURE</v>
          </cell>
          <cell r="H3369">
            <v>1100</v>
          </cell>
          <cell r="I3369">
            <v>200</v>
          </cell>
          <cell r="M3369">
            <v>343</v>
          </cell>
        </row>
        <row r="3370">
          <cell r="C3370" t="str">
            <v>EXPENDITURE</v>
          </cell>
          <cell r="H3370">
            <v>1100</v>
          </cell>
          <cell r="I3370">
            <v>200</v>
          </cell>
          <cell r="M3370">
            <v>240</v>
          </cell>
        </row>
        <row r="3371">
          <cell r="C3371" t="str">
            <v>EXPENDITURE</v>
          </cell>
          <cell r="H3371">
            <v>1100</v>
          </cell>
          <cell r="I3371">
            <v>200</v>
          </cell>
          <cell r="M3371">
            <v>274</v>
          </cell>
        </row>
        <row r="3372">
          <cell r="C3372" t="str">
            <v>EXPENDITURE</v>
          </cell>
          <cell r="H3372">
            <v>1100</v>
          </cell>
          <cell r="I3372">
            <v>200</v>
          </cell>
          <cell r="M3372">
            <v>8106</v>
          </cell>
        </row>
        <row r="3373">
          <cell r="C3373" t="str">
            <v>EXPENDITURE</v>
          </cell>
          <cell r="H3373">
            <v>1100</v>
          </cell>
          <cell r="I3373">
            <v>200</v>
          </cell>
          <cell r="M3373">
            <v>7148</v>
          </cell>
        </row>
        <row r="3374">
          <cell r="C3374" t="str">
            <v>EXPENDITURE</v>
          </cell>
          <cell r="H3374">
            <v>1100</v>
          </cell>
          <cell r="I3374">
            <v>200</v>
          </cell>
          <cell r="M3374">
            <v>18399</v>
          </cell>
        </row>
        <row r="3375">
          <cell r="C3375" t="str">
            <v>EXPENDITURE</v>
          </cell>
          <cell r="H3375">
            <v>1100</v>
          </cell>
          <cell r="I3375">
            <v>200</v>
          </cell>
          <cell r="M3375">
            <v>8482</v>
          </cell>
        </row>
        <row r="3376">
          <cell r="C3376" t="str">
            <v>EXPENDITURE</v>
          </cell>
          <cell r="H3376">
            <v>1100</v>
          </cell>
          <cell r="I3376">
            <v>200</v>
          </cell>
          <cell r="M3376">
            <v>5535</v>
          </cell>
        </row>
        <row r="3377">
          <cell r="C3377" t="str">
            <v>EXPENDITURE</v>
          </cell>
          <cell r="H3377">
            <v>1100</v>
          </cell>
          <cell r="I3377">
            <v>200</v>
          </cell>
          <cell r="M3377">
            <v>0</v>
          </cell>
        </row>
        <row r="3378">
          <cell r="C3378" t="str">
            <v>EXPENDITURE</v>
          </cell>
          <cell r="H3378">
            <v>1100</v>
          </cell>
          <cell r="I3378">
            <v>200</v>
          </cell>
          <cell r="M3378">
            <v>0</v>
          </cell>
        </row>
        <row r="3379">
          <cell r="C3379" t="str">
            <v>EXPENDITURE</v>
          </cell>
          <cell r="H3379">
            <v>1100</v>
          </cell>
          <cell r="I3379">
            <v>200</v>
          </cell>
          <cell r="M3379">
            <v>613</v>
          </cell>
        </row>
        <row r="3380">
          <cell r="C3380" t="str">
            <v>EXPENDITURE</v>
          </cell>
          <cell r="H3380">
            <v>1100</v>
          </cell>
          <cell r="I3380">
            <v>200</v>
          </cell>
          <cell r="M3380">
            <v>10</v>
          </cell>
        </row>
        <row r="3381">
          <cell r="C3381" t="str">
            <v>EXPENDITURE</v>
          </cell>
          <cell r="H3381">
            <v>1100</v>
          </cell>
          <cell r="I3381">
            <v>200</v>
          </cell>
          <cell r="M3381">
            <v>0</v>
          </cell>
        </row>
        <row r="3382">
          <cell r="C3382" t="str">
            <v>EXPENDITURE</v>
          </cell>
          <cell r="H3382">
            <v>1100</v>
          </cell>
          <cell r="I3382">
            <v>200</v>
          </cell>
          <cell r="M3382">
            <v>0</v>
          </cell>
        </row>
        <row r="3383">
          <cell r="C3383" t="str">
            <v>EXPENDITURE</v>
          </cell>
          <cell r="H3383">
            <v>1100</v>
          </cell>
          <cell r="I3383">
            <v>200</v>
          </cell>
          <cell r="M3383">
            <v>88</v>
          </cell>
        </row>
        <row r="3384">
          <cell r="C3384" t="str">
            <v>EXPENDITURE</v>
          </cell>
          <cell r="H3384">
            <v>1100</v>
          </cell>
          <cell r="I3384">
            <v>200</v>
          </cell>
          <cell r="M3384">
            <v>97</v>
          </cell>
        </row>
        <row r="3385">
          <cell r="C3385" t="str">
            <v>EXPENDITURE</v>
          </cell>
          <cell r="H3385">
            <v>1100</v>
          </cell>
          <cell r="I3385">
            <v>200</v>
          </cell>
          <cell r="M3385">
            <v>0</v>
          </cell>
        </row>
        <row r="3386">
          <cell r="C3386" t="str">
            <v>EXPENDITURE</v>
          </cell>
          <cell r="H3386">
            <v>1100</v>
          </cell>
          <cell r="I3386">
            <v>200</v>
          </cell>
          <cell r="M3386">
            <v>0</v>
          </cell>
        </row>
        <row r="3387">
          <cell r="C3387" t="str">
            <v>EXPENDITURE</v>
          </cell>
          <cell r="H3387">
            <v>1100</v>
          </cell>
          <cell r="I3387">
            <v>200</v>
          </cell>
          <cell r="M3387">
            <v>0</v>
          </cell>
        </row>
        <row r="3388">
          <cell r="C3388" t="str">
            <v>EXPENDITURE</v>
          </cell>
          <cell r="H3388">
            <v>1100</v>
          </cell>
          <cell r="I3388">
            <v>200</v>
          </cell>
          <cell r="M3388">
            <v>0</v>
          </cell>
        </row>
        <row r="3389">
          <cell r="C3389" t="str">
            <v>EXPENDITURE</v>
          </cell>
          <cell r="H3389">
            <v>1100</v>
          </cell>
          <cell r="I3389">
            <v>200</v>
          </cell>
          <cell r="M3389">
            <v>0</v>
          </cell>
        </row>
        <row r="3390">
          <cell r="C3390" t="str">
            <v>EXPENDITURE</v>
          </cell>
          <cell r="H3390">
            <v>1100</v>
          </cell>
          <cell r="I3390">
            <v>200</v>
          </cell>
          <cell r="M3390">
            <v>0</v>
          </cell>
        </row>
        <row r="3391">
          <cell r="C3391" t="str">
            <v>EXPENDITURE</v>
          </cell>
          <cell r="H3391">
            <v>1100</v>
          </cell>
          <cell r="I3391">
            <v>200</v>
          </cell>
          <cell r="M3391">
            <v>0</v>
          </cell>
        </row>
        <row r="3392">
          <cell r="C3392" t="str">
            <v>EXPENDITURE</v>
          </cell>
          <cell r="H3392">
            <v>1100</v>
          </cell>
          <cell r="I3392">
            <v>200</v>
          </cell>
          <cell r="M3392">
            <v>58</v>
          </cell>
        </row>
        <row r="3393">
          <cell r="C3393" t="str">
            <v>EXPENDITURE</v>
          </cell>
          <cell r="H3393">
            <v>1100</v>
          </cell>
          <cell r="I3393" t="str">
            <v>200</v>
          </cell>
          <cell r="M3393">
            <v>7</v>
          </cell>
        </row>
        <row r="3394">
          <cell r="C3394" t="str">
            <v>EXPENDITURE</v>
          </cell>
          <cell r="H3394">
            <v>1100</v>
          </cell>
          <cell r="I3394">
            <v>200</v>
          </cell>
          <cell r="M3394">
            <v>0</v>
          </cell>
        </row>
        <row r="3395">
          <cell r="C3395" t="str">
            <v>EXPENDITURE</v>
          </cell>
          <cell r="H3395">
            <v>1100</v>
          </cell>
          <cell r="I3395">
            <v>200</v>
          </cell>
          <cell r="M3395">
            <v>4482</v>
          </cell>
        </row>
        <row r="3396">
          <cell r="C3396" t="str">
            <v>EXPENDITURE</v>
          </cell>
          <cell r="H3396">
            <v>1100</v>
          </cell>
          <cell r="I3396">
            <v>200</v>
          </cell>
          <cell r="M3396">
            <v>3650</v>
          </cell>
        </row>
        <row r="3397">
          <cell r="C3397" t="str">
            <v>EXPENDITURE</v>
          </cell>
          <cell r="H3397">
            <v>1100</v>
          </cell>
          <cell r="I3397">
            <v>200</v>
          </cell>
          <cell r="M3397">
            <v>9630</v>
          </cell>
        </row>
        <row r="3398">
          <cell r="C3398" t="str">
            <v>EXPENDITURE</v>
          </cell>
          <cell r="H3398">
            <v>1100</v>
          </cell>
          <cell r="I3398">
            <v>200</v>
          </cell>
          <cell r="M3398">
            <v>4721</v>
          </cell>
        </row>
        <row r="3399">
          <cell r="C3399" t="str">
            <v>EXPENDITURE</v>
          </cell>
          <cell r="H3399">
            <v>1100</v>
          </cell>
          <cell r="I3399">
            <v>200</v>
          </cell>
          <cell r="M3399">
            <v>3249</v>
          </cell>
        </row>
        <row r="3400">
          <cell r="C3400" t="str">
            <v>EXPENDITURE</v>
          </cell>
          <cell r="H3400">
            <v>1100</v>
          </cell>
          <cell r="I3400">
            <v>200</v>
          </cell>
          <cell r="M3400">
            <v>0</v>
          </cell>
        </row>
        <row r="3401">
          <cell r="C3401" t="str">
            <v>EXPENDITURE</v>
          </cell>
          <cell r="H3401">
            <v>1100</v>
          </cell>
          <cell r="I3401">
            <v>200</v>
          </cell>
          <cell r="M3401">
            <v>0</v>
          </cell>
        </row>
        <row r="3402">
          <cell r="C3402" t="str">
            <v>EXPENDITURE</v>
          </cell>
          <cell r="H3402">
            <v>1100</v>
          </cell>
          <cell r="I3402">
            <v>200</v>
          </cell>
          <cell r="M3402">
            <v>0</v>
          </cell>
        </row>
        <row r="3403">
          <cell r="C3403" t="str">
            <v>EXPENDITURE</v>
          </cell>
          <cell r="H3403">
            <v>1100</v>
          </cell>
          <cell r="I3403">
            <v>200</v>
          </cell>
          <cell r="M3403">
            <v>357</v>
          </cell>
        </row>
        <row r="3404">
          <cell r="C3404" t="str">
            <v>EXPENDITURE</v>
          </cell>
          <cell r="H3404">
            <v>1100</v>
          </cell>
          <cell r="I3404">
            <v>200</v>
          </cell>
          <cell r="M3404">
            <v>5</v>
          </cell>
        </row>
        <row r="3405">
          <cell r="C3405" t="str">
            <v>EXPENDITURE</v>
          </cell>
          <cell r="H3405">
            <v>1100</v>
          </cell>
          <cell r="I3405">
            <v>200</v>
          </cell>
          <cell r="M3405">
            <v>4</v>
          </cell>
        </row>
        <row r="3406">
          <cell r="C3406" t="str">
            <v>EXPENDITURE</v>
          </cell>
          <cell r="H3406">
            <v>1100</v>
          </cell>
          <cell r="I3406">
            <v>200</v>
          </cell>
          <cell r="M3406">
            <v>0</v>
          </cell>
        </row>
        <row r="3407">
          <cell r="C3407" t="str">
            <v>EXPENDITURE</v>
          </cell>
          <cell r="H3407">
            <v>1100</v>
          </cell>
          <cell r="I3407">
            <v>200</v>
          </cell>
          <cell r="M3407">
            <v>48</v>
          </cell>
        </row>
        <row r="3408">
          <cell r="C3408" t="str">
            <v>EXPENDITURE</v>
          </cell>
          <cell r="H3408">
            <v>1100</v>
          </cell>
          <cell r="I3408">
            <v>200</v>
          </cell>
          <cell r="M3408">
            <v>51</v>
          </cell>
        </row>
        <row r="3409">
          <cell r="C3409" t="str">
            <v>EXPENDITURE</v>
          </cell>
          <cell r="H3409">
            <v>1100</v>
          </cell>
          <cell r="I3409">
            <v>200</v>
          </cell>
          <cell r="M3409">
            <v>0</v>
          </cell>
        </row>
        <row r="3410">
          <cell r="C3410" t="str">
            <v>EXPENDITURE</v>
          </cell>
          <cell r="H3410">
            <v>1100</v>
          </cell>
          <cell r="I3410">
            <v>200</v>
          </cell>
          <cell r="M3410">
            <v>0</v>
          </cell>
        </row>
        <row r="3411">
          <cell r="C3411" t="str">
            <v>EXPENDITURE</v>
          </cell>
          <cell r="H3411">
            <v>1100</v>
          </cell>
          <cell r="I3411">
            <v>200</v>
          </cell>
          <cell r="M3411">
            <v>1104</v>
          </cell>
        </row>
        <row r="3412">
          <cell r="C3412" t="str">
            <v>EXPENDITURE</v>
          </cell>
          <cell r="H3412">
            <v>1100</v>
          </cell>
          <cell r="I3412">
            <v>200</v>
          </cell>
          <cell r="M3412">
            <v>541</v>
          </cell>
        </row>
        <row r="3413">
          <cell r="C3413" t="str">
            <v>EXPENDITURE</v>
          </cell>
          <cell r="H3413">
            <v>1100</v>
          </cell>
          <cell r="I3413">
            <v>200</v>
          </cell>
          <cell r="M3413">
            <v>3057</v>
          </cell>
        </row>
        <row r="3414">
          <cell r="C3414" t="str">
            <v>EXPENDITURE</v>
          </cell>
          <cell r="H3414">
            <v>1100</v>
          </cell>
          <cell r="I3414">
            <v>200</v>
          </cell>
          <cell r="M3414">
            <v>1605</v>
          </cell>
        </row>
        <row r="3415">
          <cell r="C3415" t="str">
            <v>EXPENDITURE</v>
          </cell>
          <cell r="H3415">
            <v>1100</v>
          </cell>
          <cell r="I3415">
            <v>200</v>
          </cell>
          <cell r="M3415">
            <v>1872</v>
          </cell>
        </row>
        <row r="3416">
          <cell r="C3416" t="str">
            <v>EXPENDITURE</v>
          </cell>
          <cell r="H3416">
            <v>1100</v>
          </cell>
          <cell r="I3416">
            <v>200</v>
          </cell>
          <cell r="M3416">
            <v>0</v>
          </cell>
        </row>
        <row r="3417">
          <cell r="C3417" t="str">
            <v>EXPENDITURE</v>
          </cell>
          <cell r="H3417">
            <v>1100</v>
          </cell>
          <cell r="I3417">
            <v>200</v>
          </cell>
          <cell r="M3417">
            <v>0</v>
          </cell>
        </row>
        <row r="3418">
          <cell r="C3418" t="str">
            <v>EXPENDITURE</v>
          </cell>
          <cell r="H3418">
            <v>1100</v>
          </cell>
          <cell r="I3418">
            <v>200</v>
          </cell>
          <cell r="M3418">
            <v>0</v>
          </cell>
        </row>
        <row r="3419">
          <cell r="C3419" t="str">
            <v>EXPENDITURE</v>
          </cell>
          <cell r="H3419">
            <v>1100</v>
          </cell>
          <cell r="I3419">
            <v>200</v>
          </cell>
          <cell r="M3419">
            <v>0</v>
          </cell>
        </row>
        <row r="3420">
          <cell r="C3420" t="str">
            <v>EXPENDITURE</v>
          </cell>
          <cell r="H3420">
            <v>1100</v>
          </cell>
          <cell r="I3420">
            <v>200</v>
          </cell>
          <cell r="M3420">
            <v>0</v>
          </cell>
        </row>
        <row r="3421">
          <cell r="C3421" t="str">
            <v>EXPENDITURE</v>
          </cell>
          <cell r="H3421">
            <v>1100</v>
          </cell>
          <cell r="I3421">
            <v>200</v>
          </cell>
          <cell r="M3421">
            <v>0</v>
          </cell>
        </row>
        <row r="3422">
          <cell r="C3422" t="str">
            <v>EXPENDITURE</v>
          </cell>
          <cell r="H3422">
            <v>1100</v>
          </cell>
          <cell r="I3422">
            <v>200</v>
          </cell>
          <cell r="M3422">
            <v>0</v>
          </cell>
        </row>
        <row r="3423">
          <cell r="C3423" t="str">
            <v>EXPENDITURE</v>
          </cell>
          <cell r="H3423">
            <v>1100</v>
          </cell>
          <cell r="I3423">
            <v>200</v>
          </cell>
          <cell r="M3423">
            <v>0</v>
          </cell>
        </row>
        <row r="3424">
          <cell r="C3424" t="str">
            <v>EXPENDITURE</v>
          </cell>
          <cell r="H3424">
            <v>1100</v>
          </cell>
          <cell r="I3424">
            <v>200</v>
          </cell>
          <cell r="M3424">
            <v>0</v>
          </cell>
        </row>
        <row r="3425">
          <cell r="C3425" t="str">
            <v>EXPENDITURE</v>
          </cell>
          <cell r="H3425">
            <v>1100</v>
          </cell>
          <cell r="I3425">
            <v>200</v>
          </cell>
          <cell r="M3425">
            <v>30</v>
          </cell>
        </row>
        <row r="3426">
          <cell r="C3426" t="str">
            <v>EXPENDITURE</v>
          </cell>
          <cell r="H3426">
            <v>1100</v>
          </cell>
          <cell r="I3426" t="str">
            <v>200</v>
          </cell>
          <cell r="M3426">
            <v>3</v>
          </cell>
        </row>
        <row r="3427">
          <cell r="C3427" t="str">
            <v>EXPENDITURE</v>
          </cell>
          <cell r="H3427">
            <v>1100</v>
          </cell>
          <cell r="I3427">
            <v>200</v>
          </cell>
          <cell r="M3427">
            <v>1</v>
          </cell>
        </row>
        <row r="3428">
          <cell r="C3428" t="str">
            <v>EXPENDITURE</v>
          </cell>
          <cell r="H3428">
            <v>1100</v>
          </cell>
          <cell r="I3428">
            <v>200</v>
          </cell>
          <cell r="M3428">
            <v>82813</v>
          </cell>
        </row>
        <row r="3429">
          <cell r="C3429" t="str">
            <v>EXPENDITURE</v>
          </cell>
          <cell r="H3429">
            <v>1100</v>
          </cell>
          <cell r="I3429">
            <v>200</v>
          </cell>
          <cell r="M3429">
            <v>91530</v>
          </cell>
        </row>
        <row r="3430">
          <cell r="C3430" t="str">
            <v>EXPENDITURE</v>
          </cell>
          <cell r="H3430">
            <v>1100</v>
          </cell>
          <cell r="I3430">
            <v>200</v>
          </cell>
          <cell r="M3430">
            <v>73079</v>
          </cell>
        </row>
        <row r="3431">
          <cell r="C3431" t="str">
            <v>EXPENDITURE</v>
          </cell>
          <cell r="H3431">
            <v>1100</v>
          </cell>
          <cell r="I3431">
            <v>200</v>
          </cell>
          <cell r="M3431">
            <v>102908</v>
          </cell>
        </row>
        <row r="3432">
          <cell r="C3432" t="str">
            <v>EXPENDITURE</v>
          </cell>
          <cell r="H3432">
            <v>1100</v>
          </cell>
          <cell r="I3432">
            <v>200</v>
          </cell>
          <cell r="M3432">
            <v>73933</v>
          </cell>
        </row>
        <row r="3433">
          <cell r="C3433" t="str">
            <v>EXPENDITURE</v>
          </cell>
          <cell r="H3433">
            <v>1100</v>
          </cell>
          <cell r="I3433">
            <v>200</v>
          </cell>
          <cell r="M3433">
            <v>71</v>
          </cell>
        </row>
        <row r="3434">
          <cell r="C3434" t="str">
            <v>EXPENDITURE</v>
          </cell>
          <cell r="H3434">
            <v>1100</v>
          </cell>
          <cell r="I3434">
            <v>200</v>
          </cell>
          <cell r="M3434">
            <v>0</v>
          </cell>
        </row>
        <row r="3435">
          <cell r="C3435" t="str">
            <v>EXPENDITURE</v>
          </cell>
          <cell r="H3435">
            <v>1100</v>
          </cell>
          <cell r="I3435">
            <v>200</v>
          </cell>
          <cell r="M3435">
            <v>0</v>
          </cell>
        </row>
        <row r="3436">
          <cell r="C3436" t="str">
            <v>EXPENDITURE</v>
          </cell>
          <cell r="H3436">
            <v>1100</v>
          </cell>
          <cell r="I3436">
            <v>200</v>
          </cell>
          <cell r="M3436">
            <v>0</v>
          </cell>
        </row>
        <row r="3437">
          <cell r="C3437" t="str">
            <v>EXPENDITURE</v>
          </cell>
          <cell r="H3437">
            <v>1100</v>
          </cell>
          <cell r="I3437">
            <v>200</v>
          </cell>
          <cell r="M3437">
            <v>358</v>
          </cell>
        </row>
        <row r="3438">
          <cell r="C3438" t="str">
            <v>EXPENDITURE</v>
          </cell>
          <cell r="H3438">
            <v>1100</v>
          </cell>
          <cell r="I3438">
            <v>200</v>
          </cell>
          <cell r="M3438">
            <v>0</v>
          </cell>
        </row>
        <row r="3439">
          <cell r="C3439" t="str">
            <v>EXPENDITURE</v>
          </cell>
          <cell r="H3439">
            <v>1100</v>
          </cell>
          <cell r="I3439">
            <v>200</v>
          </cell>
          <cell r="M3439">
            <v>1</v>
          </cell>
        </row>
        <row r="3440">
          <cell r="C3440" t="str">
            <v>EXPENDITURE</v>
          </cell>
          <cell r="H3440">
            <v>1100</v>
          </cell>
          <cell r="I3440">
            <v>200</v>
          </cell>
          <cell r="M3440">
            <v>38</v>
          </cell>
        </row>
        <row r="3441">
          <cell r="C3441" t="str">
            <v>EXPENDITURE</v>
          </cell>
          <cell r="H3441">
            <v>1100</v>
          </cell>
          <cell r="I3441">
            <v>200</v>
          </cell>
          <cell r="M3441">
            <v>0</v>
          </cell>
        </row>
        <row r="3442">
          <cell r="C3442" t="str">
            <v>EXPENDITURE</v>
          </cell>
          <cell r="H3442">
            <v>1100</v>
          </cell>
          <cell r="I3442">
            <v>200</v>
          </cell>
          <cell r="M3442">
            <v>93</v>
          </cell>
        </row>
        <row r="3443">
          <cell r="C3443" t="str">
            <v>EXPENDITURE</v>
          </cell>
          <cell r="H3443">
            <v>1100</v>
          </cell>
          <cell r="I3443">
            <v>200</v>
          </cell>
          <cell r="M3443">
            <v>160</v>
          </cell>
        </row>
        <row r="3444">
          <cell r="C3444" t="str">
            <v>EXPENDITURE</v>
          </cell>
          <cell r="H3444">
            <v>1100</v>
          </cell>
          <cell r="I3444">
            <v>200</v>
          </cell>
          <cell r="M3444">
            <v>0</v>
          </cell>
        </row>
        <row r="3445">
          <cell r="C3445" t="str">
            <v>EXPENDITURE</v>
          </cell>
          <cell r="H3445">
            <v>1100</v>
          </cell>
          <cell r="I3445">
            <v>200</v>
          </cell>
          <cell r="M3445">
            <v>0</v>
          </cell>
        </row>
        <row r="3446">
          <cell r="C3446" t="str">
            <v>EXPENDITURE</v>
          </cell>
          <cell r="H3446">
            <v>1100</v>
          </cell>
          <cell r="I3446">
            <v>200</v>
          </cell>
          <cell r="M3446">
            <v>0</v>
          </cell>
        </row>
        <row r="3447">
          <cell r="C3447" t="str">
            <v>EXPENDITURE</v>
          </cell>
          <cell r="H3447">
            <v>1100</v>
          </cell>
          <cell r="I3447">
            <v>200</v>
          </cell>
          <cell r="M3447">
            <v>1551</v>
          </cell>
        </row>
        <row r="3448">
          <cell r="C3448" t="str">
            <v>EXPENDITURE</v>
          </cell>
          <cell r="H3448">
            <v>1100</v>
          </cell>
          <cell r="I3448">
            <v>200</v>
          </cell>
          <cell r="M3448">
            <v>687</v>
          </cell>
        </row>
        <row r="3449">
          <cell r="C3449" t="str">
            <v>EXPENDITURE</v>
          </cell>
          <cell r="H3449">
            <v>1100</v>
          </cell>
          <cell r="I3449">
            <v>200</v>
          </cell>
          <cell r="M3449">
            <v>3707</v>
          </cell>
        </row>
        <row r="3450">
          <cell r="C3450" t="str">
            <v>EXPENDITURE</v>
          </cell>
          <cell r="H3450">
            <v>1100</v>
          </cell>
          <cell r="I3450">
            <v>200</v>
          </cell>
          <cell r="M3450">
            <v>1355</v>
          </cell>
        </row>
        <row r="3451">
          <cell r="C3451" t="str">
            <v>EXPENDITURE</v>
          </cell>
          <cell r="H3451">
            <v>1100</v>
          </cell>
          <cell r="I3451">
            <v>200</v>
          </cell>
          <cell r="M3451">
            <v>4339</v>
          </cell>
        </row>
        <row r="3452">
          <cell r="C3452" t="str">
            <v>EXPENDITURE</v>
          </cell>
          <cell r="H3452">
            <v>1100</v>
          </cell>
          <cell r="I3452">
            <v>200</v>
          </cell>
          <cell r="M3452">
            <v>0</v>
          </cell>
        </row>
        <row r="3453">
          <cell r="C3453" t="str">
            <v>EXPENDITURE</v>
          </cell>
          <cell r="H3453">
            <v>1100</v>
          </cell>
          <cell r="I3453">
            <v>200</v>
          </cell>
          <cell r="M3453">
            <v>0</v>
          </cell>
        </row>
        <row r="3454">
          <cell r="C3454" t="str">
            <v>EXPENDITURE</v>
          </cell>
          <cell r="H3454">
            <v>1100</v>
          </cell>
          <cell r="I3454">
            <v>200</v>
          </cell>
          <cell r="M3454">
            <v>0</v>
          </cell>
        </row>
        <row r="3455">
          <cell r="C3455" t="str">
            <v>EXPENDITURE</v>
          </cell>
          <cell r="H3455">
            <v>1100</v>
          </cell>
          <cell r="I3455">
            <v>200</v>
          </cell>
          <cell r="M3455">
            <v>0</v>
          </cell>
        </row>
        <row r="3456">
          <cell r="C3456" t="str">
            <v>EXPENDITURE</v>
          </cell>
          <cell r="H3456">
            <v>1100</v>
          </cell>
          <cell r="I3456">
            <v>200</v>
          </cell>
          <cell r="M3456">
            <v>0</v>
          </cell>
        </row>
        <row r="3457">
          <cell r="C3457" t="str">
            <v>EXPENDITURE</v>
          </cell>
          <cell r="H3457">
            <v>1100</v>
          </cell>
          <cell r="I3457">
            <v>200</v>
          </cell>
          <cell r="M3457">
            <v>0</v>
          </cell>
        </row>
        <row r="3458">
          <cell r="C3458" t="str">
            <v>EXPENDITURE</v>
          </cell>
          <cell r="H3458">
            <v>1100</v>
          </cell>
          <cell r="I3458">
            <v>200</v>
          </cell>
          <cell r="M3458">
            <v>0</v>
          </cell>
        </row>
        <row r="3459">
          <cell r="C3459" t="str">
            <v>EXPENDITURE</v>
          </cell>
          <cell r="H3459">
            <v>1100</v>
          </cell>
          <cell r="I3459">
            <v>200</v>
          </cell>
          <cell r="M3459">
            <v>0</v>
          </cell>
        </row>
        <row r="3460">
          <cell r="C3460" t="str">
            <v>EXPENDITURE</v>
          </cell>
          <cell r="H3460">
            <v>1100</v>
          </cell>
          <cell r="I3460">
            <v>200</v>
          </cell>
          <cell r="M3460">
            <v>0</v>
          </cell>
        </row>
        <row r="3461">
          <cell r="C3461" t="str">
            <v>EXPENDITURE</v>
          </cell>
          <cell r="H3461">
            <v>1100</v>
          </cell>
          <cell r="I3461">
            <v>200</v>
          </cell>
          <cell r="M3461">
            <v>0</v>
          </cell>
        </row>
        <row r="3462">
          <cell r="C3462" t="str">
            <v>EXPENDITURE</v>
          </cell>
          <cell r="H3462">
            <v>1100</v>
          </cell>
          <cell r="I3462">
            <v>200</v>
          </cell>
          <cell r="M3462">
            <v>0</v>
          </cell>
        </row>
        <row r="3463">
          <cell r="C3463" t="str">
            <v>EXPENDITURE</v>
          </cell>
          <cell r="H3463">
            <v>1100</v>
          </cell>
          <cell r="I3463">
            <v>200</v>
          </cell>
          <cell r="M3463">
            <v>40</v>
          </cell>
        </row>
        <row r="3464">
          <cell r="C3464" t="str">
            <v>EXPENDITURE</v>
          </cell>
          <cell r="H3464">
            <v>1100</v>
          </cell>
          <cell r="I3464">
            <v>200</v>
          </cell>
          <cell r="M3464">
            <v>29</v>
          </cell>
        </row>
        <row r="3465">
          <cell r="C3465" t="str">
            <v>EXPENDITURE</v>
          </cell>
          <cell r="H3465">
            <v>1100</v>
          </cell>
          <cell r="I3465">
            <v>200</v>
          </cell>
          <cell r="M3465">
            <v>39</v>
          </cell>
        </row>
        <row r="3466">
          <cell r="C3466" t="str">
            <v>EXPENDITURE</v>
          </cell>
          <cell r="H3466">
            <v>1100</v>
          </cell>
          <cell r="I3466">
            <v>200</v>
          </cell>
          <cell r="M3466">
            <v>0</v>
          </cell>
        </row>
        <row r="3467">
          <cell r="C3467" t="str">
            <v>EXPENDITURE</v>
          </cell>
          <cell r="H3467">
            <v>1100</v>
          </cell>
          <cell r="I3467">
            <v>200</v>
          </cell>
          <cell r="M3467">
            <v>7207</v>
          </cell>
        </row>
        <row r="3468">
          <cell r="C3468" t="str">
            <v>EXPENDITURE</v>
          </cell>
          <cell r="H3468">
            <v>1100</v>
          </cell>
          <cell r="I3468">
            <v>200</v>
          </cell>
          <cell r="M3468">
            <v>7662</v>
          </cell>
        </row>
        <row r="3469">
          <cell r="C3469" t="str">
            <v>EXPENDITURE</v>
          </cell>
          <cell r="H3469">
            <v>1100</v>
          </cell>
          <cell r="I3469">
            <v>200</v>
          </cell>
          <cell r="M3469">
            <v>6268</v>
          </cell>
        </row>
        <row r="3470">
          <cell r="C3470" t="str">
            <v>EXPENDITURE</v>
          </cell>
          <cell r="H3470">
            <v>1100</v>
          </cell>
          <cell r="I3470">
            <v>200</v>
          </cell>
          <cell r="M3470">
            <v>8544</v>
          </cell>
        </row>
        <row r="3471">
          <cell r="C3471" t="str">
            <v>EXPENDITURE</v>
          </cell>
          <cell r="H3471">
            <v>1100</v>
          </cell>
          <cell r="I3471">
            <v>200</v>
          </cell>
          <cell r="M3471">
            <v>6240</v>
          </cell>
        </row>
        <row r="3472">
          <cell r="C3472" t="str">
            <v>EXPENDITURE</v>
          </cell>
          <cell r="H3472">
            <v>1100</v>
          </cell>
          <cell r="I3472">
            <v>200</v>
          </cell>
          <cell r="M3472">
            <v>85</v>
          </cell>
        </row>
        <row r="3473">
          <cell r="C3473" t="str">
            <v>EXPENDITURE</v>
          </cell>
          <cell r="H3473">
            <v>1100</v>
          </cell>
          <cell r="I3473">
            <v>200</v>
          </cell>
          <cell r="M3473">
            <v>114</v>
          </cell>
        </row>
        <row r="3474">
          <cell r="C3474" t="str">
            <v>EXPENDITURE</v>
          </cell>
          <cell r="H3474">
            <v>1100</v>
          </cell>
          <cell r="I3474">
            <v>200</v>
          </cell>
          <cell r="M3474">
            <v>427</v>
          </cell>
        </row>
        <row r="3475">
          <cell r="C3475" t="str">
            <v>EXPENDITURE</v>
          </cell>
          <cell r="H3475">
            <v>1100</v>
          </cell>
          <cell r="I3475">
            <v>200</v>
          </cell>
          <cell r="M3475">
            <v>142</v>
          </cell>
        </row>
        <row r="3476">
          <cell r="C3476" t="str">
            <v>EXPENDITURE</v>
          </cell>
          <cell r="H3476">
            <v>1100</v>
          </cell>
          <cell r="I3476">
            <v>200</v>
          </cell>
          <cell r="M3476">
            <v>341</v>
          </cell>
        </row>
        <row r="3477">
          <cell r="C3477" t="str">
            <v>EXPENDITURE</v>
          </cell>
          <cell r="H3477">
            <v>1100</v>
          </cell>
          <cell r="I3477">
            <v>200</v>
          </cell>
          <cell r="M3477">
            <v>0</v>
          </cell>
        </row>
        <row r="3478">
          <cell r="C3478" t="str">
            <v>EXPENDITURE</v>
          </cell>
          <cell r="H3478">
            <v>1100</v>
          </cell>
          <cell r="I3478">
            <v>200</v>
          </cell>
          <cell r="M3478">
            <v>0</v>
          </cell>
        </row>
        <row r="3479">
          <cell r="C3479" t="str">
            <v>EXPENDITURE</v>
          </cell>
          <cell r="H3479">
            <v>1100</v>
          </cell>
          <cell r="I3479">
            <v>200</v>
          </cell>
          <cell r="M3479">
            <v>0</v>
          </cell>
        </row>
        <row r="3480">
          <cell r="C3480" t="str">
            <v>EXPENDITURE</v>
          </cell>
          <cell r="H3480">
            <v>1100</v>
          </cell>
          <cell r="I3480">
            <v>200</v>
          </cell>
          <cell r="M3480">
            <v>0</v>
          </cell>
        </row>
        <row r="3481">
          <cell r="C3481" t="str">
            <v>EXPENDITURE</v>
          </cell>
          <cell r="H3481">
            <v>1100</v>
          </cell>
          <cell r="I3481">
            <v>200</v>
          </cell>
          <cell r="M3481">
            <v>0</v>
          </cell>
        </row>
        <row r="3482">
          <cell r="C3482" t="str">
            <v>EXPENDITURE</v>
          </cell>
          <cell r="H3482">
            <v>1100</v>
          </cell>
          <cell r="I3482">
            <v>200</v>
          </cell>
          <cell r="M3482">
            <v>0</v>
          </cell>
        </row>
        <row r="3483">
          <cell r="C3483" t="str">
            <v>EXPENDITURE</v>
          </cell>
          <cell r="H3483">
            <v>1100</v>
          </cell>
          <cell r="I3483">
            <v>200</v>
          </cell>
          <cell r="M3483">
            <v>0</v>
          </cell>
        </row>
        <row r="3484">
          <cell r="C3484" t="str">
            <v>EXPENDITURE</v>
          </cell>
          <cell r="H3484">
            <v>1100</v>
          </cell>
          <cell r="I3484">
            <v>200</v>
          </cell>
          <cell r="M3484">
            <v>0</v>
          </cell>
        </row>
        <row r="3485">
          <cell r="C3485" t="str">
            <v>EXPENDITURE</v>
          </cell>
          <cell r="H3485">
            <v>1100</v>
          </cell>
          <cell r="I3485">
            <v>200</v>
          </cell>
          <cell r="M3485">
            <v>0</v>
          </cell>
        </row>
        <row r="3486">
          <cell r="C3486" t="str">
            <v>EXPENDITURE</v>
          </cell>
          <cell r="H3486">
            <v>1100</v>
          </cell>
          <cell r="I3486">
            <v>200</v>
          </cell>
          <cell r="M3486">
            <v>0</v>
          </cell>
        </row>
        <row r="3487">
          <cell r="C3487" t="str">
            <v>EXPENDITURE</v>
          </cell>
          <cell r="H3487">
            <v>1100</v>
          </cell>
          <cell r="I3487">
            <v>200</v>
          </cell>
          <cell r="M3487">
            <v>1037422</v>
          </cell>
        </row>
        <row r="3488">
          <cell r="C3488" t="str">
            <v>EXPENDITURE</v>
          </cell>
          <cell r="H3488">
            <v>1100</v>
          </cell>
          <cell r="I3488">
            <v>200</v>
          </cell>
          <cell r="M3488">
            <v>1202246</v>
          </cell>
        </row>
        <row r="3489">
          <cell r="C3489" t="str">
            <v>EXPENDITURE</v>
          </cell>
          <cell r="H3489">
            <v>1100</v>
          </cell>
          <cell r="I3489">
            <v>200</v>
          </cell>
          <cell r="M3489">
            <v>974401</v>
          </cell>
        </row>
        <row r="3490">
          <cell r="C3490" t="str">
            <v>EXPENDITURE</v>
          </cell>
          <cell r="H3490">
            <v>1100</v>
          </cell>
          <cell r="I3490">
            <v>200</v>
          </cell>
          <cell r="M3490">
            <v>1357374</v>
          </cell>
        </row>
        <row r="3491">
          <cell r="C3491" t="str">
            <v>EXPENDITURE</v>
          </cell>
          <cell r="H3491">
            <v>1100</v>
          </cell>
          <cell r="I3491">
            <v>200</v>
          </cell>
          <cell r="M3491">
            <v>1018031</v>
          </cell>
        </row>
        <row r="3492">
          <cell r="C3492" t="str">
            <v>EXPENDITURE</v>
          </cell>
          <cell r="H3492">
            <v>1100</v>
          </cell>
          <cell r="I3492">
            <v>200</v>
          </cell>
          <cell r="M3492">
            <v>19391</v>
          </cell>
        </row>
        <row r="3493">
          <cell r="C3493" t="str">
            <v>EXPENDITURE</v>
          </cell>
          <cell r="H3493">
            <v>1100</v>
          </cell>
          <cell r="I3493">
            <v>200</v>
          </cell>
          <cell r="M3493">
            <v>14543</v>
          </cell>
        </row>
        <row r="3494">
          <cell r="C3494" t="str">
            <v>EXPENDITURE</v>
          </cell>
          <cell r="H3494">
            <v>1100</v>
          </cell>
          <cell r="I3494">
            <v>200</v>
          </cell>
          <cell r="M3494">
            <v>29087</v>
          </cell>
        </row>
        <row r="3495">
          <cell r="C3495" t="str">
            <v>EXPENDITURE</v>
          </cell>
          <cell r="H3495">
            <v>1100</v>
          </cell>
          <cell r="I3495">
            <v>200</v>
          </cell>
          <cell r="M3495">
            <v>4848</v>
          </cell>
        </row>
        <row r="3496">
          <cell r="C3496" t="str">
            <v>EXPENDITURE</v>
          </cell>
          <cell r="H3496">
            <v>1100</v>
          </cell>
          <cell r="I3496">
            <v>200</v>
          </cell>
          <cell r="M3496">
            <v>33934</v>
          </cell>
        </row>
        <row r="3497">
          <cell r="C3497" t="str">
            <v>EXPENDITURE</v>
          </cell>
          <cell r="H3497">
            <v>1100</v>
          </cell>
          <cell r="I3497">
            <v>200</v>
          </cell>
          <cell r="M3497">
            <v>0</v>
          </cell>
        </row>
        <row r="3498">
          <cell r="C3498" t="str">
            <v>EXPENDITURE</v>
          </cell>
          <cell r="H3498">
            <v>1100</v>
          </cell>
          <cell r="I3498">
            <v>200</v>
          </cell>
          <cell r="M3498">
            <v>0</v>
          </cell>
        </row>
        <row r="3499">
          <cell r="C3499" t="str">
            <v>EXPENDITURE</v>
          </cell>
          <cell r="H3499">
            <v>1100</v>
          </cell>
          <cell r="I3499">
            <v>200</v>
          </cell>
          <cell r="M3499">
            <v>0</v>
          </cell>
        </row>
        <row r="3500">
          <cell r="C3500" t="str">
            <v>EXPENDITURE</v>
          </cell>
          <cell r="H3500">
            <v>1100</v>
          </cell>
          <cell r="I3500">
            <v>200</v>
          </cell>
          <cell r="M3500">
            <v>0</v>
          </cell>
        </row>
        <row r="3501">
          <cell r="C3501" t="str">
            <v>EXPENDITURE</v>
          </cell>
          <cell r="H3501">
            <v>1100</v>
          </cell>
          <cell r="I3501">
            <v>200</v>
          </cell>
          <cell r="M3501">
            <v>0</v>
          </cell>
        </row>
        <row r="3502">
          <cell r="C3502" t="str">
            <v>EXPENDITURE</v>
          </cell>
          <cell r="H3502">
            <v>1100</v>
          </cell>
          <cell r="I3502">
            <v>200</v>
          </cell>
          <cell r="M3502">
            <v>0</v>
          </cell>
        </row>
        <row r="3503">
          <cell r="C3503" t="str">
            <v>EXPENDITURE</v>
          </cell>
          <cell r="H3503">
            <v>1100</v>
          </cell>
          <cell r="I3503">
            <v>200</v>
          </cell>
          <cell r="M3503">
            <v>0</v>
          </cell>
        </row>
        <row r="3504">
          <cell r="C3504" t="str">
            <v>EXPENDITURE</v>
          </cell>
          <cell r="H3504">
            <v>1100</v>
          </cell>
          <cell r="I3504">
            <v>200</v>
          </cell>
          <cell r="M3504">
            <v>48581</v>
          </cell>
        </row>
        <row r="3505">
          <cell r="C3505" t="str">
            <v>EXPENDITURE</v>
          </cell>
          <cell r="H3505">
            <v>1100</v>
          </cell>
          <cell r="I3505">
            <v>200</v>
          </cell>
          <cell r="M3505">
            <v>51924</v>
          </cell>
        </row>
        <row r="3506">
          <cell r="C3506" t="str">
            <v>EXPENDITURE</v>
          </cell>
          <cell r="H3506">
            <v>1100</v>
          </cell>
          <cell r="I3506">
            <v>200</v>
          </cell>
          <cell r="M3506">
            <v>38999</v>
          </cell>
        </row>
        <row r="3507">
          <cell r="C3507" t="str">
            <v>EXPENDITURE</v>
          </cell>
          <cell r="H3507">
            <v>1100</v>
          </cell>
          <cell r="I3507">
            <v>200</v>
          </cell>
          <cell r="M3507">
            <v>56604</v>
          </cell>
        </row>
        <row r="3508">
          <cell r="C3508" t="str">
            <v>EXPENDITURE</v>
          </cell>
          <cell r="H3508">
            <v>1100</v>
          </cell>
          <cell r="I3508">
            <v>200</v>
          </cell>
          <cell r="M3508">
            <v>44570</v>
          </cell>
        </row>
        <row r="3509">
          <cell r="C3509" t="str">
            <v>EXPENDITURE</v>
          </cell>
          <cell r="H3509">
            <v>1100</v>
          </cell>
          <cell r="I3509">
            <v>200</v>
          </cell>
          <cell r="M3509">
            <v>891</v>
          </cell>
        </row>
        <row r="3510">
          <cell r="C3510" t="str">
            <v>EXPENDITURE</v>
          </cell>
          <cell r="H3510">
            <v>1100</v>
          </cell>
          <cell r="I3510">
            <v>200</v>
          </cell>
          <cell r="M3510">
            <v>446</v>
          </cell>
        </row>
        <row r="3511">
          <cell r="C3511" t="str">
            <v>EXPENDITURE</v>
          </cell>
          <cell r="H3511">
            <v>1100</v>
          </cell>
          <cell r="I3511">
            <v>200</v>
          </cell>
          <cell r="M3511">
            <v>1114</v>
          </cell>
        </row>
        <row r="3512">
          <cell r="C3512" t="str">
            <v>EXPENDITURE</v>
          </cell>
          <cell r="H3512">
            <v>1100</v>
          </cell>
          <cell r="I3512">
            <v>200</v>
          </cell>
          <cell r="M3512">
            <v>446</v>
          </cell>
        </row>
        <row r="3513">
          <cell r="C3513" t="str">
            <v>EXPENDITURE</v>
          </cell>
          <cell r="H3513">
            <v>1100</v>
          </cell>
          <cell r="I3513">
            <v>200</v>
          </cell>
          <cell r="M3513">
            <v>2006</v>
          </cell>
        </row>
        <row r="3514">
          <cell r="C3514" t="str">
            <v>EXPENDITURE</v>
          </cell>
          <cell r="H3514">
            <v>1100</v>
          </cell>
          <cell r="I3514">
            <v>200</v>
          </cell>
          <cell r="M3514">
            <v>0</v>
          </cell>
        </row>
        <row r="3515">
          <cell r="C3515" t="str">
            <v>EXPENDITURE</v>
          </cell>
          <cell r="H3515">
            <v>1100</v>
          </cell>
          <cell r="I3515">
            <v>200</v>
          </cell>
          <cell r="M3515">
            <v>0</v>
          </cell>
        </row>
        <row r="3516">
          <cell r="C3516" t="str">
            <v>EXPENDITURE</v>
          </cell>
          <cell r="H3516">
            <v>1100</v>
          </cell>
          <cell r="I3516">
            <v>200</v>
          </cell>
          <cell r="M3516">
            <v>0</v>
          </cell>
        </row>
        <row r="3517">
          <cell r="C3517" t="str">
            <v>EXPENDITURE</v>
          </cell>
          <cell r="H3517">
            <v>1100</v>
          </cell>
          <cell r="I3517">
            <v>200</v>
          </cell>
          <cell r="M3517">
            <v>0</v>
          </cell>
        </row>
        <row r="3518">
          <cell r="C3518" t="str">
            <v>EXPENDITURE</v>
          </cell>
          <cell r="H3518">
            <v>1100</v>
          </cell>
          <cell r="I3518">
            <v>200</v>
          </cell>
          <cell r="M3518">
            <v>0</v>
          </cell>
        </row>
        <row r="3519">
          <cell r="C3519" t="str">
            <v>EXPENDITURE</v>
          </cell>
          <cell r="H3519">
            <v>1100</v>
          </cell>
          <cell r="I3519">
            <v>200</v>
          </cell>
          <cell r="M3519">
            <v>0</v>
          </cell>
        </row>
        <row r="3520">
          <cell r="C3520" t="str">
            <v>EXPENDITURE</v>
          </cell>
          <cell r="H3520">
            <v>1100</v>
          </cell>
          <cell r="I3520">
            <v>200</v>
          </cell>
          <cell r="M3520">
            <v>0</v>
          </cell>
        </row>
        <row r="3521">
          <cell r="C3521" t="str">
            <v>EXPENDITURE</v>
          </cell>
          <cell r="H3521">
            <v>1100</v>
          </cell>
          <cell r="I3521">
            <v>200</v>
          </cell>
          <cell r="M3521">
            <v>0</v>
          </cell>
        </row>
        <row r="3522">
          <cell r="C3522" t="str">
            <v>EXPENDITURE</v>
          </cell>
          <cell r="H3522">
            <v>1100</v>
          </cell>
          <cell r="I3522">
            <v>200</v>
          </cell>
          <cell r="M3522">
            <v>10976</v>
          </cell>
        </row>
        <row r="3523">
          <cell r="C3523" t="str">
            <v>EXPENDITURE</v>
          </cell>
          <cell r="H3523">
            <v>1100</v>
          </cell>
          <cell r="I3523">
            <v>200</v>
          </cell>
          <cell r="M3523">
            <v>12035</v>
          </cell>
        </row>
        <row r="3524">
          <cell r="C3524" t="str">
            <v>EXPENDITURE</v>
          </cell>
          <cell r="H3524">
            <v>1100</v>
          </cell>
          <cell r="I3524">
            <v>200</v>
          </cell>
          <cell r="M3524">
            <v>9789</v>
          </cell>
        </row>
        <row r="3525">
          <cell r="C3525" t="str">
            <v>EXPENDITURE</v>
          </cell>
          <cell r="H3525">
            <v>1100</v>
          </cell>
          <cell r="I3525">
            <v>200</v>
          </cell>
          <cell r="M3525">
            <v>13434</v>
          </cell>
        </row>
        <row r="3526">
          <cell r="C3526" t="str">
            <v>EXPENDITURE</v>
          </cell>
          <cell r="H3526">
            <v>1100</v>
          </cell>
          <cell r="I3526">
            <v>200</v>
          </cell>
          <cell r="M3526">
            <v>9662</v>
          </cell>
        </row>
        <row r="3527">
          <cell r="C3527" t="str">
            <v>EXPENDITURE</v>
          </cell>
          <cell r="H3527">
            <v>1100</v>
          </cell>
          <cell r="I3527">
            <v>200</v>
          </cell>
          <cell r="M3527">
            <v>0</v>
          </cell>
        </row>
        <row r="3528">
          <cell r="C3528" t="str">
            <v>EXPENDITURE</v>
          </cell>
          <cell r="H3528">
            <v>1100</v>
          </cell>
          <cell r="I3528">
            <v>200</v>
          </cell>
          <cell r="M3528">
            <v>0</v>
          </cell>
        </row>
        <row r="3529">
          <cell r="C3529" t="str">
            <v>EXPENDITURE</v>
          </cell>
          <cell r="H3529">
            <v>1100</v>
          </cell>
          <cell r="I3529">
            <v>200</v>
          </cell>
          <cell r="M3529">
            <v>170</v>
          </cell>
        </row>
        <row r="3530">
          <cell r="C3530" t="str">
            <v>EXPENDITURE</v>
          </cell>
          <cell r="H3530">
            <v>1100</v>
          </cell>
          <cell r="I3530">
            <v>200</v>
          </cell>
          <cell r="M3530">
            <v>127</v>
          </cell>
        </row>
        <row r="3531">
          <cell r="C3531" t="str">
            <v>EXPENDITURE</v>
          </cell>
          <cell r="H3531">
            <v>1100</v>
          </cell>
          <cell r="I3531">
            <v>200</v>
          </cell>
          <cell r="M3531">
            <v>297</v>
          </cell>
        </row>
        <row r="3532">
          <cell r="C3532" t="str">
            <v>EXPENDITURE</v>
          </cell>
          <cell r="H3532">
            <v>1100</v>
          </cell>
          <cell r="I3532">
            <v>200</v>
          </cell>
          <cell r="M3532">
            <v>127</v>
          </cell>
        </row>
        <row r="3533">
          <cell r="C3533" t="str">
            <v>EXPENDITURE</v>
          </cell>
          <cell r="H3533">
            <v>1100</v>
          </cell>
          <cell r="I3533">
            <v>200</v>
          </cell>
          <cell r="M3533">
            <v>466</v>
          </cell>
        </row>
        <row r="3534">
          <cell r="C3534" t="str">
            <v>EXPENDITURE</v>
          </cell>
          <cell r="H3534">
            <v>1100</v>
          </cell>
          <cell r="I3534">
            <v>200</v>
          </cell>
          <cell r="M3534">
            <v>0</v>
          </cell>
        </row>
        <row r="3535">
          <cell r="C3535" t="str">
            <v>EXPENDITURE</v>
          </cell>
          <cell r="H3535">
            <v>1100</v>
          </cell>
          <cell r="I3535">
            <v>200</v>
          </cell>
          <cell r="M3535">
            <v>0</v>
          </cell>
        </row>
        <row r="3536">
          <cell r="C3536" t="str">
            <v>EXPENDITURE</v>
          </cell>
          <cell r="H3536">
            <v>1100</v>
          </cell>
          <cell r="I3536">
            <v>200</v>
          </cell>
          <cell r="M3536">
            <v>0</v>
          </cell>
        </row>
        <row r="3537">
          <cell r="C3537" t="str">
            <v>EXPENDITURE</v>
          </cell>
          <cell r="H3537">
            <v>1100</v>
          </cell>
          <cell r="I3537">
            <v>200</v>
          </cell>
          <cell r="M3537">
            <v>0</v>
          </cell>
        </row>
        <row r="3538">
          <cell r="C3538" t="str">
            <v>EXPENDITURE</v>
          </cell>
          <cell r="H3538">
            <v>1100</v>
          </cell>
          <cell r="I3538">
            <v>200</v>
          </cell>
          <cell r="M3538">
            <v>0</v>
          </cell>
        </row>
        <row r="3539">
          <cell r="C3539" t="str">
            <v>EXPENDITURE</v>
          </cell>
          <cell r="H3539">
            <v>1100</v>
          </cell>
          <cell r="I3539">
            <v>200</v>
          </cell>
          <cell r="M3539">
            <v>0</v>
          </cell>
        </row>
        <row r="3540">
          <cell r="C3540" t="str">
            <v>EXPENDITURE</v>
          </cell>
          <cell r="H3540">
            <v>1100</v>
          </cell>
          <cell r="I3540">
            <v>200</v>
          </cell>
          <cell r="M3540">
            <v>0</v>
          </cell>
        </row>
        <row r="3541">
          <cell r="C3541" t="str">
            <v>EXPENDITURE</v>
          </cell>
          <cell r="H3541">
            <v>1100</v>
          </cell>
          <cell r="I3541">
            <v>200</v>
          </cell>
          <cell r="M3541">
            <v>0</v>
          </cell>
        </row>
        <row r="3542">
          <cell r="C3542" t="str">
            <v>EXPENDITURE</v>
          </cell>
          <cell r="H3542">
            <v>1100</v>
          </cell>
          <cell r="I3542">
            <v>300</v>
          </cell>
          <cell r="M3542">
            <v>0</v>
          </cell>
        </row>
        <row r="3543">
          <cell r="C3543" t="str">
            <v>EXPENDITURE</v>
          </cell>
          <cell r="H3543">
            <v>1100</v>
          </cell>
          <cell r="I3543">
            <v>300</v>
          </cell>
          <cell r="M3543">
            <v>0</v>
          </cell>
        </row>
        <row r="3544">
          <cell r="C3544" t="str">
            <v>EXPENDITURE</v>
          </cell>
          <cell r="H3544">
            <v>1100</v>
          </cell>
          <cell r="I3544">
            <v>300</v>
          </cell>
          <cell r="M3544">
            <v>499346</v>
          </cell>
        </row>
        <row r="3545">
          <cell r="C3545" t="str">
            <v>EXPENDITURE</v>
          </cell>
          <cell r="H3545">
            <v>1100</v>
          </cell>
          <cell r="I3545">
            <v>300</v>
          </cell>
          <cell r="M3545">
            <v>0</v>
          </cell>
        </row>
        <row r="3546">
          <cell r="C3546" t="str">
            <v>EXPENDITURE</v>
          </cell>
          <cell r="H3546">
            <v>1100</v>
          </cell>
          <cell r="I3546">
            <v>300</v>
          </cell>
          <cell r="M3546">
            <v>0</v>
          </cell>
        </row>
        <row r="3547">
          <cell r="C3547" t="str">
            <v>EXPENDITURE</v>
          </cell>
          <cell r="H3547">
            <v>1100</v>
          </cell>
          <cell r="I3547">
            <v>300</v>
          </cell>
          <cell r="M3547">
            <v>0</v>
          </cell>
        </row>
        <row r="3548">
          <cell r="C3548" t="str">
            <v>EXPENDITURE</v>
          </cell>
          <cell r="H3548">
            <v>1100</v>
          </cell>
          <cell r="I3548">
            <v>300</v>
          </cell>
          <cell r="M3548">
            <v>4703</v>
          </cell>
        </row>
        <row r="3549">
          <cell r="C3549" t="str">
            <v>EXPENDITURE</v>
          </cell>
          <cell r="H3549">
            <v>1100</v>
          </cell>
          <cell r="I3549">
            <v>300</v>
          </cell>
          <cell r="M3549">
            <v>2930</v>
          </cell>
        </row>
        <row r="3550">
          <cell r="C3550" t="str">
            <v>EXPENDITURE</v>
          </cell>
          <cell r="H3550">
            <v>1100</v>
          </cell>
          <cell r="I3550">
            <v>300</v>
          </cell>
          <cell r="M3550">
            <v>0</v>
          </cell>
        </row>
        <row r="3551">
          <cell r="C3551" t="str">
            <v>EXPENDITURE</v>
          </cell>
          <cell r="H3551">
            <v>1100</v>
          </cell>
          <cell r="I3551">
            <v>300</v>
          </cell>
          <cell r="M3551">
            <v>0</v>
          </cell>
        </row>
        <row r="3552">
          <cell r="C3552" t="str">
            <v>EXPENDITURE</v>
          </cell>
          <cell r="H3552">
            <v>1100</v>
          </cell>
          <cell r="I3552">
            <v>300</v>
          </cell>
          <cell r="M3552">
            <v>1515</v>
          </cell>
        </row>
        <row r="3553">
          <cell r="C3553" t="str">
            <v>EXPENDITURE</v>
          </cell>
          <cell r="H3553">
            <v>1100</v>
          </cell>
          <cell r="I3553">
            <v>300</v>
          </cell>
          <cell r="M3553">
            <v>24187</v>
          </cell>
        </row>
        <row r="3554">
          <cell r="C3554" t="str">
            <v>EXPENDITURE</v>
          </cell>
          <cell r="H3554">
            <v>1100</v>
          </cell>
          <cell r="I3554">
            <v>300</v>
          </cell>
          <cell r="M3554">
            <v>808</v>
          </cell>
        </row>
        <row r="3555">
          <cell r="C3555" t="str">
            <v>EXPENDITURE</v>
          </cell>
          <cell r="H3555">
            <v>1100</v>
          </cell>
          <cell r="I3555">
            <v>300</v>
          </cell>
          <cell r="M3555">
            <v>342</v>
          </cell>
        </row>
        <row r="3556">
          <cell r="C3556" t="str">
            <v>EXPENDITURE</v>
          </cell>
          <cell r="H3556">
            <v>1100</v>
          </cell>
          <cell r="I3556">
            <v>300</v>
          </cell>
          <cell r="M3556">
            <v>0</v>
          </cell>
        </row>
        <row r="3557">
          <cell r="C3557" t="str">
            <v>EXPENDITURE</v>
          </cell>
          <cell r="H3557">
            <v>1100</v>
          </cell>
          <cell r="I3557">
            <v>300</v>
          </cell>
          <cell r="M3557">
            <v>1236</v>
          </cell>
        </row>
        <row r="3558">
          <cell r="C3558" t="str">
            <v>EXPENDITURE</v>
          </cell>
          <cell r="H3558">
            <v>1100</v>
          </cell>
          <cell r="I3558">
            <v>300</v>
          </cell>
          <cell r="M3558">
            <v>985</v>
          </cell>
        </row>
        <row r="3559">
          <cell r="C3559" t="str">
            <v>EXPENDITURE</v>
          </cell>
          <cell r="H3559">
            <v>1100</v>
          </cell>
          <cell r="I3559">
            <v>300</v>
          </cell>
          <cell r="M3559">
            <v>368</v>
          </cell>
        </row>
        <row r="3560">
          <cell r="C3560" t="str">
            <v>EXPENDITURE</v>
          </cell>
          <cell r="H3560">
            <v>1100</v>
          </cell>
          <cell r="I3560">
            <v>300</v>
          </cell>
          <cell r="M3560">
            <v>1879</v>
          </cell>
        </row>
        <row r="3561">
          <cell r="C3561" t="str">
            <v>EXPENDITURE</v>
          </cell>
          <cell r="H3561">
            <v>1100</v>
          </cell>
          <cell r="I3561">
            <v>300</v>
          </cell>
          <cell r="M3561">
            <v>0</v>
          </cell>
        </row>
        <row r="3562">
          <cell r="C3562" t="str">
            <v>EXPENDITURE</v>
          </cell>
          <cell r="H3562">
            <v>1100</v>
          </cell>
          <cell r="I3562">
            <v>300</v>
          </cell>
          <cell r="M3562">
            <v>249</v>
          </cell>
        </row>
        <row r="3563">
          <cell r="C3563" t="str">
            <v>EXPENDITURE</v>
          </cell>
          <cell r="H3563">
            <v>1100</v>
          </cell>
          <cell r="I3563">
            <v>300</v>
          </cell>
          <cell r="M3563">
            <v>0</v>
          </cell>
        </row>
        <row r="3564">
          <cell r="C3564" t="str">
            <v>EXPENDITURE</v>
          </cell>
          <cell r="H3564">
            <v>1100</v>
          </cell>
          <cell r="I3564">
            <v>300</v>
          </cell>
          <cell r="M3564">
            <v>358</v>
          </cell>
        </row>
        <row r="3565">
          <cell r="C3565" t="str">
            <v>EXPENDITURE</v>
          </cell>
          <cell r="H3565">
            <v>1100</v>
          </cell>
          <cell r="I3565">
            <v>300</v>
          </cell>
          <cell r="M3565">
            <v>155</v>
          </cell>
        </row>
        <row r="3566">
          <cell r="C3566" t="str">
            <v>EXPENDITURE</v>
          </cell>
          <cell r="H3566">
            <v>1100</v>
          </cell>
          <cell r="I3566">
            <v>300</v>
          </cell>
          <cell r="M3566">
            <v>694</v>
          </cell>
        </row>
        <row r="3567">
          <cell r="C3567" t="str">
            <v>EXPENDITURE</v>
          </cell>
          <cell r="H3567">
            <v>1100</v>
          </cell>
          <cell r="I3567">
            <v>300</v>
          </cell>
          <cell r="M3567">
            <v>1235</v>
          </cell>
        </row>
        <row r="3568">
          <cell r="C3568" t="str">
            <v>EXPENDITURE</v>
          </cell>
          <cell r="H3568">
            <v>1100</v>
          </cell>
          <cell r="I3568">
            <v>300</v>
          </cell>
          <cell r="M3568">
            <v>1062</v>
          </cell>
        </row>
        <row r="3569">
          <cell r="C3569" t="str">
            <v>EXPENDITURE</v>
          </cell>
          <cell r="H3569">
            <v>1100</v>
          </cell>
          <cell r="I3569">
            <v>300</v>
          </cell>
          <cell r="M3569">
            <v>153</v>
          </cell>
        </row>
        <row r="3570">
          <cell r="C3570" t="str">
            <v>EXPENDITURE</v>
          </cell>
          <cell r="H3570">
            <v>1100</v>
          </cell>
          <cell r="I3570">
            <v>300</v>
          </cell>
          <cell r="M3570">
            <v>0</v>
          </cell>
        </row>
        <row r="3571">
          <cell r="C3571" t="str">
            <v>EXPENDITURE</v>
          </cell>
          <cell r="H3571">
            <v>1100</v>
          </cell>
          <cell r="I3571">
            <v>300</v>
          </cell>
          <cell r="M3571">
            <v>0</v>
          </cell>
        </row>
        <row r="3572">
          <cell r="C3572" t="str">
            <v>EXPENDITURE</v>
          </cell>
          <cell r="H3572">
            <v>1100</v>
          </cell>
          <cell r="I3572">
            <v>300</v>
          </cell>
          <cell r="M3572">
            <v>695</v>
          </cell>
        </row>
        <row r="3573">
          <cell r="C3573" t="str">
            <v>EXPENDITURE</v>
          </cell>
          <cell r="H3573">
            <v>1100</v>
          </cell>
          <cell r="I3573">
            <v>300</v>
          </cell>
          <cell r="M3573">
            <v>0</v>
          </cell>
        </row>
        <row r="3574">
          <cell r="C3574" t="str">
            <v>EXPENDITURE</v>
          </cell>
          <cell r="H3574">
            <v>1100</v>
          </cell>
          <cell r="I3574" t="str">
            <v>300</v>
          </cell>
          <cell r="M3574">
            <v>2310</v>
          </cell>
        </row>
        <row r="3575">
          <cell r="C3575" t="str">
            <v>EXPENDITURE</v>
          </cell>
          <cell r="H3575">
            <v>1100</v>
          </cell>
          <cell r="I3575">
            <v>300</v>
          </cell>
          <cell r="M3575">
            <v>620</v>
          </cell>
        </row>
        <row r="3576">
          <cell r="C3576" t="str">
            <v>EXPENDITURE</v>
          </cell>
          <cell r="H3576">
            <v>1100</v>
          </cell>
          <cell r="I3576">
            <v>300</v>
          </cell>
          <cell r="M3576">
            <v>1601</v>
          </cell>
        </row>
        <row r="3577">
          <cell r="C3577" t="str">
            <v>EXPENDITURE</v>
          </cell>
          <cell r="H3577">
            <v>1100</v>
          </cell>
          <cell r="I3577">
            <v>300</v>
          </cell>
          <cell r="M3577">
            <v>1539</v>
          </cell>
        </row>
        <row r="3578">
          <cell r="C3578" t="str">
            <v>EXPENDITURE</v>
          </cell>
          <cell r="H3578">
            <v>1100</v>
          </cell>
          <cell r="I3578">
            <v>300</v>
          </cell>
          <cell r="M3578">
            <v>411</v>
          </cell>
        </row>
        <row r="3579">
          <cell r="C3579" t="str">
            <v>EXPENDITURE</v>
          </cell>
          <cell r="H3579">
            <v>1100</v>
          </cell>
          <cell r="I3579">
            <v>300</v>
          </cell>
          <cell r="M3579">
            <v>0</v>
          </cell>
        </row>
        <row r="3580">
          <cell r="C3580" t="str">
            <v>EXPENDITURE</v>
          </cell>
          <cell r="H3580">
            <v>1100</v>
          </cell>
          <cell r="I3580">
            <v>300</v>
          </cell>
          <cell r="M3580">
            <v>14993</v>
          </cell>
        </row>
        <row r="3581">
          <cell r="C3581" t="str">
            <v>EXPENDITURE</v>
          </cell>
          <cell r="H3581">
            <v>1100</v>
          </cell>
          <cell r="I3581">
            <v>300</v>
          </cell>
          <cell r="M3581">
            <v>0</v>
          </cell>
        </row>
        <row r="3582">
          <cell r="C3582" t="str">
            <v>EXPENDITURE</v>
          </cell>
          <cell r="H3582">
            <v>1100</v>
          </cell>
          <cell r="I3582">
            <v>300</v>
          </cell>
          <cell r="M3582">
            <v>0</v>
          </cell>
        </row>
        <row r="3583">
          <cell r="C3583" t="str">
            <v>EXPENDITURE</v>
          </cell>
          <cell r="H3583">
            <v>1100</v>
          </cell>
          <cell r="I3583">
            <v>300</v>
          </cell>
          <cell r="M3583">
            <v>0</v>
          </cell>
        </row>
        <row r="3584">
          <cell r="C3584" t="str">
            <v>EXPENDITURE</v>
          </cell>
          <cell r="H3584">
            <v>1100</v>
          </cell>
          <cell r="I3584">
            <v>300</v>
          </cell>
          <cell r="M3584">
            <v>0</v>
          </cell>
        </row>
        <row r="3585">
          <cell r="C3585" t="str">
            <v>EXPENDITURE</v>
          </cell>
          <cell r="H3585">
            <v>1100</v>
          </cell>
          <cell r="I3585">
            <v>300</v>
          </cell>
          <cell r="M3585">
            <v>150</v>
          </cell>
        </row>
        <row r="3586">
          <cell r="C3586" t="str">
            <v>EXPENDITURE</v>
          </cell>
          <cell r="H3586">
            <v>1100</v>
          </cell>
          <cell r="I3586">
            <v>300</v>
          </cell>
          <cell r="M3586">
            <v>0</v>
          </cell>
        </row>
        <row r="3587">
          <cell r="C3587" t="str">
            <v>EXPENDITURE</v>
          </cell>
          <cell r="H3587">
            <v>1100</v>
          </cell>
          <cell r="I3587">
            <v>300</v>
          </cell>
          <cell r="M3587">
            <v>0</v>
          </cell>
        </row>
        <row r="3588">
          <cell r="C3588" t="str">
            <v>EXPENDITURE</v>
          </cell>
          <cell r="H3588">
            <v>1100</v>
          </cell>
          <cell r="I3588">
            <v>300</v>
          </cell>
          <cell r="M3588">
            <v>11415</v>
          </cell>
        </row>
        <row r="3589">
          <cell r="C3589" t="str">
            <v>EXPENDITURE</v>
          </cell>
          <cell r="H3589">
            <v>1100</v>
          </cell>
          <cell r="I3589">
            <v>300</v>
          </cell>
          <cell r="M3589">
            <v>3428</v>
          </cell>
        </row>
        <row r="3590">
          <cell r="C3590" t="str">
            <v>EXPENDITURE</v>
          </cell>
          <cell r="H3590">
            <v>1100</v>
          </cell>
          <cell r="I3590">
            <v>300</v>
          </cell>
          <cell r="M3590">
            <v>5147</v>
          </cell>
        </row>
        <row r="3591">
          <cell r="C3591" t="str">
            <v>EXPENDITURE</v>
          </cell>
          <cell r="H3591">
            <v>1100</v>
          </cell>
          <cell r="I3591">
            <v>300</v>
          </cell>
          <cell r="M3591">
            <v>5954</v>
          </cell>
        </row>
        <row r="3592">
          <cell r="C3592" t="str">
            <v>EXPENDITURE</v>
          </cell>
          <cell r="H3592">
            <v>1100</v>
          </cell>
          <cell r="I3592">
            <v>300</v>
          </cell>
          <cell r="M3592">
            <v>4114</v>
          </cell>
        </row>
        <row r="3593">
          <cell r="C3593" t="str">
            <v>EXPENDITURE</v>
          </cell>
          <cell r="H3593">
            <v>1100</v>
          </cell>
          <cell r="I3593" t="str">
            <v>300</v>
          </cell>
          <cell r="M3593">
            <v>8</v>
          </cell>
        </row>
        <row r="3594">
          <cell r="C3594" t="str">
            <v>EXPENDITURE</v>
          </cell>
          <cell r="H3594">
            <v>1100</v>
          </cell>
          <cell r="I3594">
            <v>300</v>
          </cell>
          <cell r="M3594">
            <v>8697</v>
          </cell>
        </row>
        <row r="3595">
          <cell r="C3595" t="str">
            <v>EXPENDITURE</v>
          </cell>
          <cell r="H3595">
            <v>1100</v>
          </cell>
          <cell r="I3595">
            <v>300</v>
          </cell>
          <cell r="M3595">
            <v>0</v>
          </cell>
        </row>
        <row r="3596">
          <cell r="C3596" t="str">
            <v>EXPENDITURE</v>
          </cell>
          <cell r="H3596">
            <v>1100</v>
          </cell>
          <cell r="I3596">
            <v>300</v>
          </cell>
          <cell r="M3596">
            <v>1634</v>
          </cell>
        </row>
        <row r="3597">
          <cell r="C3597" t="str">
            <v>EXPENDITURE</v>
          </cell>
          <cell r="H3597">
            <v>1100</v>
          </cell>
          <cell r="I3597">
            <v>300</v>
          </cell>
          <cell r="M3597">
            <v>1700</v>
          </cell>
        </row>
        <row r="3598">
          <cell r="C3598" t="str">
            <v>EXPENDITURE</v>
          </cell>
          <cell r="H3598">
            <v>1100</v>
          </cell>
          <cell r="I3598">
            <v>300</v>
          </cell>
          <cell r="M3598">
            <v>1400</v>
          </cell>
        </row>
        <row r="3599">
          <cell r="C3599" t="str">
            <v>EXPENDITURE</v>
          </cell>
          <cell r="H3599">
            <v>1100</v>
          </cell>
          <cell r="I3599" t="str">
            <v>300</v>
          </cell>
          <cell r="M3599">
            <v>8</v>
          </cell>
        </row>
        <row r="3600">
          <cell r="C3600" t="str">
            <v>EXPENDITURE</v>
          </cell>
          <cell r="H3600">
            <v>1100</v>
          </cell>
          <cell r="I3600">
            <v>300</v>
          </cell>
          <cell r="M3600">
            <v>4708</v>
          </cell>
        </row>
        <row r="3601">
          <cell r="C3601" t="str">
            <v>EXPENDITURE</v>
          </cell>
          <cell r="H3601">
            <v>1100</v>
          </cell>
          <cell r="I3601">
            <v>300</v>
          </cell>
          <cell r="M3601">
            <v>3879</v>
          </cell>
        </row>
        <row r="3602">
          <cell r="C3602" t="str">
            <v>EXPENDITURE</v>
          </cell>
          <cell r="H3602">
            <v>1100</v>
          </cell>
          <cell r="I3602">
            <v>300</v>
          </cell>
          <cell r="M3602">
            <v>37381</v>
          </cell>
        </row>
        <row r="3603">
          <cell r="C3603" t="str">
            <v>EXPENDITURE</v>
          </cell>
          <cell r="H3603">
            <v>1100</v>
          </cell>
          <cell r="I3603">
            <v>300</v>
          </cell>
          <cell r="M3603">
            <v>47142</v>
          </cell>
        </row>
        <row r="3604">
          <cell r="C3604" t="str">
            <v>EXPENDITURE</v>
          </cell>
          <cell r="H3604">
            <v>1100</v>
          </cell>
          <cell r="I3604">
            <v>300</v>
          </cell>
          <cell r="M3604">
            <v>33496</v>
          </cell>
        </row>
        <row r="3605">
          <cell r="C3605" t="str">
            <v>EXPENDITURE</v>
          </cell>
          <cell r="H3605">
            <v>1100</v>
          </cell>
          <cell r="I3605">
            <v>300</v>
          </cell>
          <cell r="M3605">
            <v>60928</v>
          </cell>
        </row>
        <row r="3606">
          <cell r="C3606" t="str">
            <v>EXPENDITURE</v>
          </cell>
          <cell r="H3606">
            <v>1100</v>
          </cell>
          <cell r="I3606">
            <v>300</v>
          </cell>
          <cell r="M3606">
            <v>30437</v>
          </cell>
        </row>
        <row r="3607">
          <cell r="C3607" t="str">
            <v>EXPENDITURE</v>
          </cell>
          <cell r="H3607">
            <v>1100</v>
          </cell>
          <cell r="I3607">
            <v>300</v>
          </cell>
          <cell r="M3607">
            <v>9644</v>
          </cell>
        </row>
        <row r="3608">
          <cell r="C3608" t="str">
            <v>EXPENDITURE</v>
          </cell>
          <cell r="H3608">
            <v>1100</v>
          </cell>
          <cell r="I3608">
            <v>300</v>
          </cell>
          <cell r="M3608">
            <v>0</v>
          </cell>
        </row>
        <row r="3609">
          <cell r="C3609" t="str">
            <v>EXPENDITURE</v>
          </cell>
          <cell r="H3609">
            <v>1100</v>
          </cell>
          <cell r="I3609">
            <v>400</v>
          </cell>
          <cell r="M3609">
            <v>55802</v>
          </cell>
        </row>
        <row r="3610">
          <cell r="C3610" t="str">
            <v>EXPENDITURE</v>
          </cell>
          <cell r="H3610">
            <v>1100</v>
          </cell>
          <cell r="I3610">
            <v>400</v>
          </cell>
          <cell r="M3610">
            <v>18044</v>
          </cell>
        </row>
        <row r="3611">
          <cell r="C3611" t="str">
            <v>EXPENDITURE</v>
          </cell>
          <cell r="H3611">
            <v>1100</v>
          </cell>
          <cell r="I3611">
            <v>400</v>
          </cell>
          <cell r="M3611">
            <v>17594</v>
          </cell>
        </row>
        <row r="3612">
          <cell r="C3612" t="str">
            <v>EXPENDITURE</v>
          </cell>
          <cell r="H3612">
            <v>1100</v>
          </cell>
          <cell r="I3612">
            <v>400</v>
          </cell>
          <cell r="M3612">
            <v>428</v>
          </cell>
        </row>
        <row r="3613">
          <cell r="C3613" t="str">
            <v>EXPENDITURE</v>
          </cell>
          <cell r="H3613">
            <v>1100</v>
          </cell>
          <cell r="I3613">
            <v>400</v>
          </cell>
          <cell r="M3613">
            <v>424</v>
          </cell>
        </row>
        <row r="3614">
          <cell r="C3614" t="str">
            <v>EXPENDITURE</v>
          </cell>
          <cell r="H3614">
            <v>1100</v>
          </cell>
          <cell r="I3614">
            <v>400</v>
          </cell>
          <cell r="M3614">
            <v>428</v>
          </cell>
        </row>
        <row r="3615">
          <cell r="C3615" t="str">
            <v>EXPENDITURE</v>
          </cell>
          <cell r="H3615">
            <v>1100</v>
          </cell>
          <cell r="I3615">
            <v>400</v>
          </cell>
          <cell r="M3615">
            <v>5836</v>
          </cell>
        </row>
        <row r="3616">
          <cell r="C3616" t="str">
            <v>EXPENDITURE</v>
          </cell>
          <cell r="H3616">
            <v>1100</v>
          </cell>
          <cell r="I3616">
            <v>400</v>
          </cell>
          <cell r="M3616">
            <v>2114</v>
          </cell>
        </row>
        <row r="3617">
          <cell r="C3617" t="str">
            <v>EXPENDITURE</v>
          </cell>
          <cell r="H3617">
            <v>1100</v>
          </cell>
          <cell r="I3617">
            <v>400</v>
          </cell>
          <cell r="M3617">
            <v>3056</v>
          </cell>
        </row>
        <row r="3618">
          <cell r="C3618" t="str">
            <v>EXPENDITURE</v>
          </cell>
          <cell r="H3618">
            <v>1100</v>
          </cell>
          <cell r="I3618">
            <v>400</v>
          </cell>
          <cell r="M3618">
            <v>756</v>
          </cell>
        </row>
        <row r="3619">
          <cell r="C3619" t="str">
            <v>EXPENDITURE</v>
          </cell>
          <cell r="H3619">
            <v>1100</v>
          </cell>
          <cell r="I3619">
            <v>400</v>
          </cell>
          <cell r="M3619">
            <v>1008</v>
          </cell>
        </row>
        <row r="3620">
          <cell r="C3620" t="str">
            <v>EXPENDITURE</v>
          </cell>
          <cell r="H3620">
            <v>1100</v>
          </cell>
          <cell r="I3620">
            <v>400</v>
          </cell>
          <cell r="M3620">
            <v>1009</v>
          </cell>
        </row>
        <row r="3621">
          <cell r="C3621" t="str">
            <v>EXPENDITURE</v>
          </cell>
          <cell r="H3621">
            <v>1100</v>
          </cell>
          <cell r="I3621">
            <v>400</v>
          </cell>
          <cell r="M3621">
            <v>-3</v>
          </cell>
        </row>
        <row r="3622">
          <cell r="C3622" t="str">
            <v>EXPENDITURE</v>
          </cell>
          <cell r="H3622">
            <v>1100</v>
          </cell>
          <cell r="I3622">
            <v>400</v>
          </cell>
          <cell r="M3622">
            <v>2005</v>
          </cell>
        </row>
        <row r="3623">
          <cell r="C3623" t="str">
            <v>EXPENDITURE</v>
          </cell>
          <cell r="H3623">
            <v>1100</v>
          </cell>
          <cell r="I3623">
            <v>400</v>
          </cell>
          <cell r="M3623">
            <v>3784</v>
          </cell>
        </row>
        <row r="3624">
          <cell r="C3624" t="str">
            <v>EXPENDITURE</v>
          </cell>
          <cell r="H3624">
            <v>1100</v>
          </cell>
          <cell r="I3624">
            <v>400</v>
          </cell>
          <cell r="M3624">
            <v>10998</v>
          </cell>
        </row>
        <row r="3625">
          <cell r="C3625" t="str">
            <v>EXPENDITURE</v>
          </cell>
          <cell r="H3625">
            <v>1100</v>
          </cell>
          <cell r="I3625">
            <v>400</v>
          </cell>
          <cell r="M3625">
            <v>5333</v>
          </cell>
        </row>
        <row r="3626">
          <cell r="C3626" t="str">
            <v>EXPENDITURE</v>
          </cell>
          <cell r="H3626">
            <v>1100</v>
          </cell>
          <cell r="I3626">
            <v>400</v>
          </cell>
          <cell r="M3626">
            <v>2568</v>
          </cell>
        </row>
        <row r="3627">
          <cell r="C3627" t="str">
            <v>EXPENDITURE</v>
          </cell>
          <cell r="H3627">
            <v>1100</v>
          </cell>
          <cell r="I3627">
            <v>400</v>
          </cell>
          <cell r="M3627">
            <v>884</v>
          </cell>
        </row>
        <row r="3628">
          <cell r="C3628" t="str">
            <v>EXPENDITURE</v>
          </cell>
          <cell r="H3628">
            <v>1100</v>
          </cell>
          <cell r="I3628">
            <v>400</v>
          </cell>
          <cell r="M3628">
            <v>0</v>
          </cell>
        </row>
        <row r="3629">
          <cell r="C3629" t="str">
            <v>EXPENDITURE</v>
          </cell>
          <cell r="H3629">
            <v>1100</v>
          </cell>
          <cell r="I3629">
            <v>400</v>
          </cell>
          <cell r="M3629">
            <v>62</v>
          </cell>
        </row>
        <row r="3630">
          <cell r="C3630" t="str">
            <v>EXPENDITURE</v>
          </cell>
          <cell r="H3630">
            <v>1100</v>
          </cell>
          <cell r="I3630">
            <v>400</v>
          </cell>
          <cell r="M3630">
            <v>587</v>
          </cell>
        </row>
        <row r="3631">
          <cell r="C3631" t="str">
            <v>EXPENDITURE</v>
          </cell>
          <cell r="H3631">
            <v>1100</v>
          </cell>
          <cell r="I3631">
            <v>400</v>
          </cell>
          <cell r="M3631">
            <v>534</v>
          </cell>
        </row>
        <row r="3632">
          <cell r="C3632" t="str">
            <v>EXPENDITURE</v>
          </cell>
          <cell r="H3632">
            <v>1100</v>
          </cell>
          <cell r="I3632">
            <v>400</v>
          </cell>
          <cell r="M3632">
            <v>1484</v>
          </cell>
        </row>
        <row r="3633">
          <cell r="C3633" t="str">
            <v>EXPENDITURE</v>
          </cell>
          <cell r="H3633">
            <v>1100</v>
          </cell>
          <cell r="I3633">
            <v>400</v>
          </cell>
          <cell r="M3633">
            <v>889</v>
          </cell>
        </row>
        <row r="3634">
          <cell r="C3634" t="str">
            <v>EXPENDITURE</v>
          </cell>
          <cell r="H3634">
            <v>1100</v>
          </cell>
          <cell r="I3634">
            <v>400</v>
          </cell>
          <cell r="M3634">
            <v>557</v>
          </cell>
        </row>
        <row r="3635">
          <cell r="C3635" t="str">
            <v>EXPENDITURE</v>
          </cell>
          <cell r="H3635">
            <v>1100</v>
          </cell>
          <cell r="I3635">
            <v>400</v>
          </cell>
          <cell r="M3635">
            <v>829</v>
          </cell>
        </row>
        <row r="3636">
          <cell r="C3636" t="str">
            <v>EXPENDITURE</v>
          </cell>
          <cell r="H3636">
            <v>1100</v>
          </cell>
          <cell r="I3636">
            <v>400</v>
          </cell>
          <cell r="M3636">
            <v>1192</v>
          </cell>
        </row>
        <row r="3637">
          <cell r="C3637" t="str">
            <v>EXPENDITURE</v>
          </cell>
          <cell r="H3637">
            <v>1100</v>
          </cell>
          <cell r="I3637">
            <v>400</v>
          </cell>
          <cell r="M3637">
            <v>322</v>
          </cell>
        </row>
        <row r="3638">
          <cell r="C3638" t="str">
            <v>EXPENDITURE</v>
          </cell>
          <cell r="H3638">
            <v>1100</v>
          </cell>
          <cell r="I3638">
            <v>400</v>
          </cell>
          <cell r="M3638">
            <v>0</v>
          </cell>
        </row>
        <row r="3639">
          <cell r="C3639" t="str">
            <v>EXPENDITURE</v>
          </cell>
          <cell r="H3639">
            <v>1100</v>
          </cell>
          <cell r="I3639">
            <v>400</v>
          </cell>
          <cell r="M3639">
            <v>7457</v>
          </cell>
        </row>
        <row r="3640">
          <cell r="C3640" t="str">
            <v>EXPENDITURE</v>
          </cell>
          <cell r="H3640">
            <v>1100</v>
          </cell>
          <cell r="I3640">
            <v>400</v>
          </cell>
          <cell r="M3640">
            <v>20488</v>
          </cell>
        </row>
        <row r="3641">
          <cell r="C3641" t="str">
            <v>EXPENDITURE</v>
          </cell>
          <cell r="H3641">
            <v>1100</v>
          </cell>
          <cell r="I3641">
            <v>400</v>
          </cell>
          <cell r="M3641">
            <v>0</v>
          </cell>
        </row>
        <row r="3642">
          <cell r="C3642" t="str">
            <v>EXPENDITURE</v>
          </cell>
          <cell r="H3642">
            <v>1100</v>
          </cell>
          <cell r="I3642">
            <v>400</v>
          </cell>
          <cell r="M3642">
            <v>513</v>
          </cell>
        </row>
        <row r="3643">
          <cell r="C3643" t="str">
            <v>EXPENDITURE</v>
          </cell>
          <cell r="H3643">
            <v>1100</v>
          </cell>
          <cell r="I3643">
            <v>400</v>
          </cell>
          <cell r="M3643">
            <v>477</v>
          </cell>
        </row>
        <row r="3644">
          <cell r="C3644" t="str">
            <v>EXPENDITURE</v>
          </cell>
          <cell r="H3644">
            <v>1100</v>
          </cell>
          <cell r="I3644">
            <v>400</v>
          </cell>
          <cell r="M3644">
            <v>481</v>
          </cell>
        </row>
        <row r="3645">
          <cell r="C3645" t="str">
            <v>EXPENDITURE</v>
          </cell>
          <cell r="H3645">
            <v>1100</v>
          </cell>
          <cell r="I3645">
            <v>400</v>
          </cell>
          <cell r="M3645">
            <v>500</v>
          </cell>
        </row>
        <row r="3646">
          <cell r="C3646" t="str">
            <v>EXPENDITURE</v>
          </cell>
          <cell r="H3646">
            <v>1100</v>
          </cell>
          <cell r="I3646">
            <v>400</v>
          </cell>
          <cell r="M3646">
            <v>499</v>
          </cell>
        </row>
        <row r="3647">
          <cell r="C3647" t="str">
            <v>EXPENDITURE</v>
          </cell>
          <cell r="H3647">
            <v>1100</v>
          </cell>
          <cell r="I3647">
            <v>400</v>
          </cell>
          <cell r="M3647">
            <v>490</v>
          </cell>
        </row>
        <row r="3648">
          <cell r="C3648" t="str">
            <v>EXPENDITURE</v>
          </cell>
          <cell r="H3648">
            <v>1100</v>
          </cell>
          <cell r="I3648">
            <v>400</v>
          </cell>
          <cell r="M3648">
            <v>456</v>
          </cell>
        </row>
        <row r="3649">
          <cell r="C3649" t="str">
            <v>EXPENDITURE</v>
          </cell>
          <cell r="H3649">
            <v>1100</v>
          </cell>
          <cell r="I3649">
            <v>400</v>
          </cell>
          <cell r="M3649">
            <v>2854</v>
          </cell>
        </row>
        <row r="3650">
          <cell r="C3650" t="str">
            <v>EXPENDITURE</v>
          </cell>
          <cell r="H3650">
            <v>1100</v>
          </cell>
          <cell r="I3650">
            <v>400</v>
          </cell>
          <cell r="M3650">
            <v>499</v>
          </cell>
        </row>
        <row r="3651">
          <cell r="C3651" t="str">
            <v>EXPENDITURE</v>
          </cell>
          <cell r="H3651">
            <v>1100</v>
          </cell>
          <cell r="I3651">
            <v>400</v>
          </cell>
          <cell r="M3651">
            <v>703</v>
          </cell>
        </row>
        <row r="3652">
          <cell r="C3652" t="str">
            <v>EXPENDITURE</v>
          </cell>
          <cell r="H3652">
            <v>1100</v>
          </cell>
          <cell r="I3652">
            <v>400</v>
          </cell>
          <cell r="M3652">
            <v>292</v>
          </cell>
        </row>
        <row r="3653">
          <cell r="C3653" t="str">
            <v>EXPENDITURE</v>
          </cell>
          <cell r="H3653">
            <v>1100</v>
          </cell>
          <cell r="I3653">
            <v>400</v>
          </cell>
          <cell r="M3653">
            <v>499</v>
          </cell>
        </row>
        <row r="3654">
          <cell r="C3654" t="str">
            <v>EXPENDITURE</v>
          </cell>
          <cell r="H3654">
            <v>1100</v>
          </cell>
          <cell r="I3654">
            <v>400</v>
          </cell>
          <cell r="M3654">
            <v>325</v>
          </cell>
        </row>
        <row r="3655">
          <cell r="C3655" t="str">
            <v>EXPENDITURE</v>
          </cell>
          <cell r="H3655">
            <v>1100</v>
          </cell>
          <cell r="I3655">
            <v>400</v>
          </cell>
          <cell r="M3655">
            <v>498</v>
          </cell>
        </row>
        <row r="3656">
          <cell r="C3656" t="str">
            <v>EXPENDITURE</v>
          </cell>
          <cell r="H3656">
            <v>1100</v>
          </cell>
          <cell r="I3656">
            <v>400</v>
          </cell>
          <cell r="M3656">
            <v>9606</v>
          </cell>
        </row>
        <row r="3657">
          <cell r="C3657" t="str">
            <v>EXPENDITURE</v>
          </cell>
          <cell r="H3657">
            <v>1100</v>
          </cell>
          <cell r="I3657">
            <v>400</v>
          </cell>
          <cell r="M3657">
            <v>32085</v>
          </cell>
        </row>
        <row r="3658">
          <cell r="C3658" t="str">
            <v>EXPENDITURE</v>
          </cell>
          <cell r="H3658">
            <v>1100</v>
          </cell>
          <cell r="I3658">
            <v>400</v>
          </cell>
          <cell r="M3658">
            <v>2923</v>
          </cell>
        </row>
        <row r="3659">
          <cell r="C3659" t="str">
            <v>EXPENDITURE</v>
          </cell>
          <cell r="H3659">
            <v>1100</v>
          </cell>
          <cell r="I3659">
            <v>400</v>
          </cell>
          <cell r="M3659">
            <v>7460</v>
          </cell>
        </row>
        <row r="3660">
          <cell r="C3660" t="str">
            <v>EXPENDITURE</v>
          </cell>
          <cell r="H3660">
            <v>1100</v>
          </cell>
          <cell r="I3660">
            <v>400</v>
          </cell>
          <cell r="M3660">
            <v>4769</v>
          </cell>
        </row>
        <row r="3661">
          <cell r="C3661" t="str">
            <v>EXPENDITURE</v>
          </cell>
          <cell r="H3661">
            <v>1100</v>
          </cell>
          <cell r="I3661">
            <v>400</v>
          </cell>
          <cell r="M3661">
            <v>4156</v>
          </cell>
        </row>
        <row r="3662">
          <cell r="C3662" t="str">
            <v>EXPENDITURE</v>
          </cell>
          <cell r="H3662">
            <v>1100</v>
          </cell>
          <cell r="I3662">
            <v>400</v>
          </cell>
          <cell r="M3662">
            <v>2864</v>
          </cell>
        </row>
        <row r="3663">
          <cell r="C3663" t="str">
            <v>EXPENDITURE</v>
          </cell>
          <cell r="H3663">
            <v>1100</v>
          </cell>
          <cell r="I3663">
            <v>400</v>
          </cell>
          <cell r="M3663">
            <v>1187</v>
          </cell>
        </row>
        <row r="3664">
          <cell r="C3664" t="str">
            <v>EXPENDITURE</v>
          </cell>
          <cell r="H3664">
            <v>1100</v>
          </cell>
          <cell r="I3664">
            <v>400</v>
          </cell>
          <cell r="M3664">
            <v>1900</v>
          </cell>
        </row>
        <row r="3665">
          <cell r="C3665" t="str">
            <v>EXPENDITURE</v>
          </cell>
          <cell r="H3665">
            <v>1100</v>
          </cell>
          <cell r="I3665">
            <v>400</v>
          </cell>
          <cell r="M3665">
            <v>2940</v>
          </cell>
        </row>
        <row r="3666">
          <cell r="C3666" t="str">
            <v>EXPENDITURE</v>
          </cell>
          <cell r="H3666">
            <v>1100</v>
          </cell>
          <cell r="I3666">
            <v>400</v>
          </cell>
          <cell r="M3666">
            <v>7039</v>
          </cell>
        </row>
        <row r="3667">
          <cell r="C3667" t="str">
            <v>EXPENDITURE</v>
          </cell>
          <cell r="H3667">
            <v>1100</v>
          </cell>
          <cell r="I3667">
            <v>400</v>
          </cell>
          <cell r="M3667">
            <v>10158</v>
          </cell>
        </row>
        <row r="3668">
          <cell r="C3668" t="str">
            <v>EXPENDITURE</v>
          </cell>
          <cell r="H3668">
            <v>1100</v>
          </cell>
          <cell r="I3668">
            <v>400</v>
          </cell>
          <cell r="M3668">
            <v>13821</v>
          </cell>
        </row>
        <row r="3669">
          <cell r="C3669" t="str">
            <v>EXPENDITURE</v>
          </cell>
          <cell r="H3669">
            <v>1100</v>
          </cell>
          <cell r="I3669">
            <v>400</v>
          </cell>
          <cell r="M3669">
            <v>485398</v>
          </cell>
        </row>
        <row r="3670">
          <cell r="C3670" t="str">
            <v>EXPENDITURE</v>
          </cell>
          <cell r="H3670">
            <v>1100</v>
          </cell>
          <cell r="I3670">
            <v>400</v>
          </cell>
          <cell r="M3670">
            <v>4839</v>
          </cell>
        </row>
        <row r="3671">
          <cell r="C3671" t="str">
            <v>EXPENDITURE</v>
          </cell>
          <cell r="H3671">
            <v>1100</v>
          </cell>
          <cell r="I3671">
            <v>400</v>
          </cell>
          <cell r="M3671">
            <v>447</v>
          </cell>
        </row>
        <row r="3672">
          <cell r="C3672" t="str">
            <v>EXPENDITURE</v>
          </cell>
          <cell r="H3672">
            <v>1100</v>
          </cell>
          <cell r="I3672">
            <v>400</v>
          </cell>
          <cell r="M3672">
            <v>749</v>
          </cell>
        </row>
        <row r="3673">
          <cell r="C3673" t="str">
            <v>EXPENDITURE</v>
          </cell>
          <cell r="H3673">
            <v>1100</v>
          </cell>
          <cell r="I3673">
            <v>400</v>
          </cell>
          <cell r="M3673">
            <v>0</v>
          </cell>
        </row>
        <row r="3674">
          <cell r="C3674" t="str">
            <v>EXPENDITURE</v>
          </cell>
          <cell r="H3674">
            <v>1100</v>
          </cell>
          <cell r="I3674">
            <v>400</v>
          </cell>
          <cell r="M3674">
            <v>1273</v>
          </cell>
        </row>
        <row r="3675">
          <cell r="C3675" t="str">
            <v>EXPENDITURE</v>
          </cell>
          <cell r="H3675">
            <v>1100</v>
          </cell>
          <cell r="I3675">
            <v>400</v>
          </cell>
          <cell r="M3675">
            <v>450</v>
          </cell>
        </row>
        <row r="3676">
          <cell r="C3676" t="str">
            <v>EXPENDITURE</v>
          </cell>
          <cell r="H3676">
            <v>1100</v>
          </cell>
          <cell r="I3676">
            <v>400</v>
          </cell>
          <cell r="M3676">
            <v>2396</v>
          </cell>
        </row>
        <row r="3677">
          <cell r="C3677" t="str">
            <v>EXPENDITURE</v>
          </cell>
          <cell r="H3677">
            <v>1100</v>
          </cell>
          <cell r="I3677">
            <v>400</v>
          </cell>
          <cell r="M3677">
            <v>450</v>
          </cell>
        </row>
        <row r="3678">
          <cell r="C3678" t="str">
            <v>EXPENDITURE</v>
          </cell>
          <cell r="H3678">
            <v>1100</v>
          </cell>
          <cell r="I3678">
            <v>400</v>
          </cell>
          <cell r="M3678">
            <v>1705</v>
          </cell>
        </row>
        <row r="3679">
          <cell r="C3679" t="str">
            <v>EXPENDITURE</v>
          </cell>
          <cell r="H3679">
            <v>1100</v>
          </cell>
          <cell r="I3679">
            <v>400</v>
          </cell>
          <cell r="M3679">
            <v>1527</v>
          </cell>
        </row>
        <row r="3680">
          <cell r="C3680" t="str">
            <v>EXPENDITURE</v>
          </cell>
          <cell r="H3680">
            <v>1100</v>
          </cell>
          <cell r="I3680">
            <v>400</v>
          </cell>
          <cell r="M3680">
            <v>291</v>
          </cell>
        </row>
        <row r="3681">
          <cell r="C3681" t="str">
            <v>EXPENDITURE</v>
          </cell>
          <cell r="H3681">
            <v>1100</v>
          </cell>
          <cell r="I3681">
            <v>400</v>
          </cell>
          <cell r="M3681">
            <v>2262</v>
          </cell>
        </row>
        <row r="3682">
          <cell r="C3682" t="str">
            <v>EXPENDITURE</v>
          </cell>
          <cell r="H3682">
            <v>1100</v>
          </cell>
          <cell r="I3682">
            <v>400</v>
          </cell>
          <cell r="M3682">
            <v>1547</v>
          </cell>
        </row>
        <row r="3683">
          <cell r="C3683" t="str">
            <v>EXPENDITURE</v>
          </cell>
          <cell r="H3683">
            <v>1100</v>
          </cell>
          <cell r="I3683">
            <v>400</v>
          </cell>
          <cell r="M3683">
            <v>3922</v>
          </cell>
        </row>
        <row r="3684">
          <cell r="C3684" t="str">
            <v>EXPENDITURE</v>
          </cell>
          <cell r="H3684">
            <v>1100</v>
          </cell>
          <cell r="I3684">
            <v>400</v>
          </cell>
          <cell r="M3684">
            <v>509</v>
          </cell>
        </row>
        <row r="3685">
          <cell r="C3685" t="str">
            <v>EXPENDITURE</v>
          </cell>
          <cell r="H3685">
            <v>1100</v>
          </cell>
          <cell r="I3685">
            <v>400</v>
          </cell>
          <cell r="M3685">
            <v>4737</v>
          </cell>
        </row>
        <row r="3686">
          <cell r="C3686" t="str">
            <v>EXPENDITURE</v>
          </cell>
          <cell r="H3686">
            <v>1100</v>
          </cell>
          <cell r="I3686">
            <v>400</v>
          </cell>
          <cell r="M3686">
            <v>2406</v>
          </cell>
        </row>
        <row r="3687">
          <cell r="C3687" t="str">
            <v>EXPENDITURE</v>
          </cell>
          <cell r="H3687">
            <v>1100</v>
          </cell>
          <cell r="I3687">
            <v>400</v>
          </cell>
          <cell r="M3687">
            <v>3377</v>
          </cell>
        </row>
        <row r="3688">
          <cell r="C3688" t="str">
            <v>EXPENDITURE</v>
          </cell>
          <cell r="H3688">
            <v>1100</v>
          </cell>
          <cell r="I3688">
            <v>400</v>
          </cell>
          <cell r="M3688">
            <v>806</v>
          </cell>
        </row>
        <row r="3689">
          <cell r="C3689" t="str">
            <v>EXPENDITURE</v>
          </cell>
          <cell r="H3689">
            <v>1100</v>
          </cell>
          <cell r="I3689">
            <v>400</v>
          </cell>
          <cell r="M3689">
            <v>6788</v>
          </cell>
        </row>
        <row r="3690">
          <cell r="C3690" t="str">
            <v>EXPENDITURE</v>
          </cell>
          <cell r="H3690">
            <v>1100</v>
          </cell>
          <cell r="I3690">
            <v>400</v>
          </cell>
          <cell r="M3690">
            <v>11559</v>
          </cell>
        </row>
        <row r="3691">
          <cell r="C3691" t="str">
            <v>EXPENDITURE</v>
          </cell>
          <cell r="H3691">
            <v>1100</v>
          </cell>
          <cell r="I3691">
            <v>400</v>
          </cell>
          <cell r="M3691">
            <v>7513</v>
          </cell>
        </row>
        <row r="3692">
          <cell r="C3692" t="str">
            <v>EXPENDITURE</v>
          </cell>
          <cell r="H3692">
            <v>1100</v>
          </cell>
          <cell r="I3692">
            <v>400</v>
          </cell>
          <cell r="M3692">
            <v>8994</v>
          </cell>
        </row>
        <row r="3693">
          <cell r="C3693" t="str">
            <v>EXPENDITURE</v>
          </cell>
          <cell r="H3693">
            <v>1100</v>
          </cell>
          <cell r="I3693">
            <v>400</v>
          </cell>
          <cell r="M3693">
            <v>15695</v>
          </cell>
        </row>
        <row r="3694">
          <cell r="C3694" t="str">
            <v>EXPENDITURE</v>
          </cell>
          <cell r="H3694">
            <v>1100</v>
          </cell>
          <cell r="I3694">
            <v>400</v>
          </cell>
          <cell r="M3694">
            <v>18637</v>
          </cell>
        </row>
        <row r="3695">
          <cell r="C3695" t="str">
            <v>EXPENDITURE</v>
          </cell>
          <cell r="H3695">
            <v>1100</v>
          </cell>
          <cell r="I3695">
            <v>400</v>
          </cell>
          <cell r="M3695">
            <v>974276</v>
          </cell>
        </row>
        <row r="3696">
          <cell r="C3696" t="str">
            <v>EXPENDITURE</v>
          </cell>
          <cell r="H3696">
            <v>1100</v>
          </cell>
          <cell r="I3696">
            <v>400</v>
          </cell>
          <cell r="M3696">
            <v>0</v>
          </cell>
        </row>
        <row r="3697">
          <cell r="C3697" t="str">
            <v>EXPENDITURE</v>
          </cell>
          <cell r="H3697">
            <v>1100</v>
          </cell>
          <cell r="I3697">
            <v>400</v>
          </cell>
          <cell r="M3697">
            <v>2881</v>
          </cell>
        </row>
        <row r="3698">
          <cell r="C3698" t="str">
            <v>EXPENDITURE</v>
          </cell>
          <cell r="H3698">
            <v>1100</v>
          </cell>
          <cell r="I3698">
            <v>400</v>
          </cell>
          <cell r="M3698">
            <v>4099</v>
          </cell>
        </row>
        <row r="3699">
          <cell r="C3699" t="str">
            <v>EXPENDITURE</v>
          </cell>
          <cell r="H3699">
            <v>1100</v>
          </cell>
          <cell r="I3699">
            <v>400</v>
          </cell>
          <cell r="M3699">
            <v>6607</v>
          </cell>
        </row>
        <row r="3700">
          <cell r="C3700" t="str">
            <v>EXPENDITURE</v>
          </cell>
          <cell r="H3700">
            <v>1100</v>
          </cell>
          <cell r="I3700" t="str">
            <v>400</v>
          </cell>
          <cell r="M3700">
            <v>57</v>
          </cell>
        </row>
        <row r="3701">
          <cell r="C3701" t="str">
            <v>EXPENDITURE</v>
          </cell>
          <cell r="H3701">
            <v>1100</v>
          </cell>
          <cell r="I3701">
            <v>400</v>
          </cell>
          <cell r="M3701">
            <v>13213</v>
          </cell>
        </row>
        <row r="3702">
          <cell r="C3702" t="str">
            <v>EXPENDITURE</v>
          </cell>
          <cell r="H3702">
            <v>1100</v>
          </cell>
          <cell r="I3702">
            <v>500</v>
          </cell>
          <cell r="M3702">
            <v>495</v>
          </cell>
        </row>
        <row r="3703">
          <cell r="C3703" t="str">
            <v>EXPENDITURE</v>
          </cell>
          <cell r="H3703">
            <v>1100</v>
          </cell>
          <cell r="I3703">
            <v>500</v>
          </cell>
          <cell r="M3703">
            <v>0</v>
          </cell>
        </row>
        <row r="3704">
          <cell r="C3704" t="str">
            <v>EXPENDITURE</v>
          </cell>
          <cell r="H3704">
            <v>1100</v>
          </cell>
          <cell r="I3704">
            <v>500</v>
          </cell>
          <cell r="M3704">
            <v>2105</v>
          </cell>
        </row>
        <row r="3705">
          <cell r="C3705" t="str">
            <v>EXPENDITURE</v>
          </cell>
          <cell r="H3705">
            <v>1100</v>
          </cell>
          <cell r="I3705">
            <v>500</v>
          </cell>
          <cell r="M3705">
            <v>0</v>
          </cell>
        </row>
        <row r="3706">
          <cell r="C3706" t="str">
            <v>EXPENDITURE</v>
          </cell>
          <cell r="H3706">
            <v>1100</v>
          </cell>
          <cell r="I3706">
            <v>500</v>
          </cell>
          <cell r="M3706">
            <v>769</v>
          </cell>
        </row>
        <row r="3707">
          <cell r="C3707" t="str">
            <v>EXPENDITURE</v>
          </cell>
          <cell r="H3707">
            <v>1100</v>
          </cell>
          <cell r="I3707">
            <v>500</v>
          </cell>
          <cell r="M3707">
            <v>280</v>
          </cell>
        </row>
        <row r="3708">
          <cell r="C3708" t="str">
            <v>EXPENDITURE</v>
          </cell>
          <cell r="H3708">
            <v>1100</v>
          </cell>
          <cell r="I3708">
            <v>500</v>
          </cell>
          <cell r="M3708">
            <v>1994</v>
          </cell>
        </row>
        <row r="3709">
          <cell r="C3709" t="str">
            <v>EXPENDITURE</v>
          </cell>
          <cell r="H3709">
            <v>1100</v>
          </cell>
          <cell r="I3709">
            <v>500</v>
          </cell>
          <cell r="M3709">
            <v>0</v>
          </cell>
        </row>
        <row r="3710">
          <cell r="C3710" t="str">
            <v>EXPENDITURE</v>
          </cell>
          <cell r="H3710">
            <v>1100</v>
          </cell>
          <cell r="I3710">
            <v>500</v>
          </cell>
          <cell r="M3710">
            <v>3937</v>
          </cell>
        </row>
        <row r="3711">
          <cell r="C3711" t="str">
            <v>EXPENDITURE</v>
          </cell>
          <cell r="H3711">
            <v>1100</v>
          </cell>
          <cell r="I3711">
            <v>500</v>
          </cell>
          <cell r="M3711">
            <v>25642</v>
          </cell>
        </row>
        <row r="3712">
          <cell r="C3712" t="str">
            <v>EXPENDITURE</v>
          </cell>
          <cell r="H3712">
            <v>1100</v>
          </cell>
          <cell r="I3712">
            <v>500</v>
          </cell>
          <cell r="M3712">
            <v>292766</v>
          </cell>
        </row>
        <row r="3713">
          <cell r="C3713" t="str">
            <v>EXPENDITURE</v>
          </cell>
          <cell r="H3713">
            <v>1100</v>
          </cell>
          <cell r="I3713" t="str">
            <v>500</v>
          </cell>
          <cell r="M3713">
            <v>8</v>
          </cell>
        </row>
        <row r="3714">
          <cell r="C3714" t="str">
            <v>EXPENDITURE</v>
          </cell>
          <cell r="H3714">
            <v>1100</v>
          </cell>
          <cell r="I3714">
            <v>500</v>
          </cell>
          <cell r="M3714">
            <v>44425</v>
          </cell>
        </row>
        <row r="3715">
          <cell r="C3715" t="str">
            <v>EXPENDITURE</v>
          </cell>
          <cell r="H3715">
            <v>1100</v>
          </cell>
          <cell r="I3715">
            <v>600</v>
          </cell>
          <cell r="M3715">
            <v>3639</v>
          </cell>
        </row>
        <row r="3716">
          <cell r="C3716" t="str">
            <v>EXPENDITURE</v>
          </cell>
          <cell r="H3716">
            <v>1100</v>
          </cell>
          <cell r="I3716">
            <v>600</v>
          </cell>
          <cell r="M3716">
            <v>65565</v>
          </cell>
        </row>
        <row r="3717">
          <cell r="C3717" t="str">
            <v>EXPENDITURE</v>
          </cell>
          <cell r="H3717">
            <v>1100</v>
          </cell>
          <cell r="I3717">
            <v>600</v>
          </cell>
          <cell r="M3717">
            <v>406220</v>
          </cell>
        </row>
        <row r="3718">
          <cell r="C3718" t="str">
            <v>EXPENDITURE</v>
          </cell>
          <cell r="H3718">
            <v>1100</v>
          </cell>
          <cell r="I3718">
            <v>300</v>
          </cell>
          <cell r="M3718">
            <v>4333</v>
          </cell>
        </row>
        <row r="3719">
          <cell r="C3719" t="str">
            <v>EXPENDITURE</v>
          </cell>
          <cell r="H3719">
            <v>1100</v>
          </cell>
          <cell r="I3719">
            <v>100</v>
          </cell>
          <cell r="M3719">
            <v>86879</v>
          </cell>
        </row>
        <row r="3720">
          <cell r="C3720" t="str">
            <v>EXPENDITURE</v>
          </cell>
          <cell r="H3720">
            <v>1100</v>
          </cell>
          <cell r="I3720">
            <v>100</v>
          </cell>
          <cell r="M3720">
            <v>0</v>
          </cell>
        </row>
        <row r="3721">
          <cell r="C3721" t="str">
            <v>EXPENDITURE</v>
          </cell>
          <cell r="H3721">
            <v>1100</v>
          </cell>
          <cell r="I3721">
            <v>200</v>
          </cell>
          <cell r="M3721">
            <v>10590</v>
          </cell>
        </row>
        <row r="3722">
          <cell r="C3722" t="str">
            <v>EXPENDITURE</v>
          </cell>
          <cell r="H3722">
            <v>1100</v>
          </cell>
          <cell r="I3722">
            <v>200</v>
          </cell>
          <cell r="M3722">
            <v>0</v>
          </cell>
        </row>
        <row r="3723">
          <cell r="C3723" t="str">
            <v>EXPENDITURE</v>
          </cell>
          <cell r="H3723">
            <v>1100</v>
          </cell>
          <cell r="I3723">
            <v>200</v>
          </cell>
          <cell r="M3723">
            <v>1072</v>
          </cell>
        </row>
        <row r="3724">
          <cell r="C3724" t="str">
            <v>EXPENDITURE</v>
          </cell>
          <cell r="H3724">
            <v>1100</v>
          </cell>
          <cell r="I3724">
            <v>200</v>
          </cell>
          <cell r="M3724">
            <v>85</v>
          </cell>
        </row>
        <row r="3725">
          <cell r="C3725" t="str">
            <v>EXPENDITURE</v>
          </cell>
          <cell r="H3725">
            <v>1100</v>
          </cell>
          <cell r="I3725">
            <v>200</v>
          </cell>
          <cell r="M3725">
            <v>19391</v>
          </cell>
        </row>
        <row r="3726">
          <cell r="C3726" t="str">
            <v>EXPENDITURE</v>
          </cell>
          <cell r="H3726">
            <v>1100</v>
          </cell>
          <cell r="I3726">
            <v>200</v>
          </cell>
          <cell r="M3726">
            <v>446</v>
          </cell>
        </row>
        <row r="3727">
          <cell r="C3727" t="str">
            <v>EXPENDITURE</v>
          </cell>
          <cell r="H3727">
            <v>1100</v>
          </cell>
          <cell r="I3727">
            <v>200</v>
          </cell>
          <cell r="M3727">
            <v>170</v>
          </cell>
        </row>
        <row r="3728">
          <cell r="C3728" t="str">
            <v>EXPENDITURE</v>
          </cell>
          <cell r="H3728">
            <v>1100</v>
          </cell>
          <cell r="I3728">
            <v>300</v>
          </cell>
          <cell r="M3728">
            <v>4050</v>
          </cell>
        </row>
        <row r="3729">
          <cell r="C3729" t="str">
            <v>EXPENDITURE</v>
          </cell>
          <cell r="H3729">
            <v>1100</v>
          </cell>
          <cell r="I3729">
            <v>300</v>
          </cell>
          <cell r="M3729">
            <v>250</v>
          </cell>
        </row>
        <row r="3730">
          <cell r="C3730" t="str">
            <v>EXPENDITURE</v>
          </cell>
          <cell r="H3730">
            <v>1100</v>
          </cell>
          <cell r="I3730">
            <v>300</v>
          </cell>
          <cell r="M3730">
            <v>266</v>
          </cell>
        </row>
        <row r="3731">
          <cell r="C3731" t="str">
            <v>EXPENDITURE</v>
          </cell>
          <cell r="H3731">
            <v>1100</v>
          </cell>
          <cell r="I3731">
            <v>400</v>
          </cell>
          <cell r="M3731">
            <v>950</v>
          </cell>
        </row>
        <row r="3732">
          <cell r="C3732" t="str">
            <v>EXPENDITURE</v>
          </cell>
          <cell r="H3732">
            <v>1100</v>
          </cell>
          <cell r="I3732">
            <v>400</v>
          </cell>
          <cell r="M3732">
            <v>2043</v>
          </cell>
        </row>
        <row r="3733">
          <cell r="C3733" t="str">
            <v>EXPENDITURE</v>
          </cell>
          <cell r="H3733">
            <v>1100</v>
          </cell>
          <cell r="I3733" t="str">
            <v>400</v>
          </cell>
          <cell r="M3733">
            <v>5000</v>
          </cell>
        </row>
        <row r="3734">
          <cell r="C3734" t="str">
            <v>EXPENDITURE</v>
          </cell>
          <cell r="H3734">
            <v>1100</v>
          </cell>
          <cell r="I3734" t="str">
            <v>400</v>
          </cell>
          <cell r="M3734">
            <v>200</v>
          </cell>
        </row>
        <row r="3735">
          <cell r="C3735" t="str">
            <v>EXPENDITURE</v>
          </cell>
          <cell r="H3735">
            <v>1100</v>
          </cell>
          <cell r="I3735">
            <v>400</v>
          </cell>
          <cell r="M3735">
            <v>0</v>
          </cell>
        </row>
        <row r="3736">
          <cell r="C3736" t="str">
            <v>EXPENDITURE</v>
          </cell>
          <cell r="H3736">
            <v>1200</v>
          </cell>
          <cell r="I3736">
            <v>100</v>
          </cell>
          <cell r="M3736">
            <v>0</v>
          </cell>
        </row>
        <row r="3737">
          <cell r="C3737" t="str">
            <v>EXPENDITURE</v>
          </cell>
          <cell r="H3737">
            <v>1200</v>
          </cell>
          <cell r="I3737">
            <v>100</v>
          </cell>
          <cell r="M3737">
            <v>244222</v>
          </cell>
        </row>
        <row r="3738">
          <cell r="C3738" t="str">
            <v>EXPENDITURE</v>
          </cell>
          <cell r="H3738">
            <v>1200</v>
          </cell>
          <cell r="I3738">
            <v>100</v>
          </cell>
          <cell r="M3738">
            <v>124712</v>
          </cell>
        </row>
        <row r="3739">
          <cell r="C3739" t="str">
            <v>EXPENDITURE</v>
          </cell>
          <cell r="H3739">
            <v>1200</v>
          </cell>
          <cell r="I3739">
            <v>100</v>
          </cell>
          <cell r="M3739">
            <v>82538</v>
          </cell>
        </row>
        <row r="3740">
          <cell r="C3740" t="str">
            <v>EXPENDITURE</v>
          </cell>
          <cell r="H3740">
            <v>1200</v>
          </cell>
          <cell r="I3740">
            <v>100</v>
          </cell>
          <cell r="M3740">
            <v>159878</v>
          </cell>
        </row>
        <row r="3741">
          <cell r="C3741" t="str">
            <v>EXPENDITURE</v>
          </cell>
          <cell r="H3741">
            <v>1200</v>
          </cell>
          <cell r="I3741">
            <v>100</v>
          </cell>
          <cell r="M3741">
            <v>57780</v>
          </cell>
        </row>
        <row r="3742">
          <cell r="C3742" t="str">
            <v>EXPENDITURE</v>
          </cell>
          <cell r="H3742">
            <v>1200</v>
          </cell>
          <cell r="I3742">
            <v>100</v>
          </cell>
          <cell r="M3742">
            <v>33840</v>
          </cell>
        </row>
        <row r="3743">
          <cell r="C3743" t="str">
            <v>EXPENDITURE</v>
          </cell>
          <cell r="H3743">
            <v>1200</v>
          </cell>
          <cell r="I3743">
            <v>100</v>
          </cell>
          <cell r="M3743">
            <v>159476</v>
          </cell>
        </row>
        <row r="3744">
          <cell r="C3744" t="str">
            <v>EXPENDITURE</v>
          </cell>
          <cell r="H3744">
            <v>1200</v>
          </cell>
          <cell r="I3744">
            <v>100</v>
          </cell>
          <cell r="M3744">
            <v>111910</v>
          </cell>
        </row>
        <row r="3745">
          <cell r="C3745" t="str">
            <v>EXPENDITURE</v>
          </cell>
          <cell r="H3745">
            <v>1200</v>
          </cell>
          <cell r="I3745">
            <v>100</v>
          </cell>
          <cell r="M3745">
            <v>120659</v>
          </cell>
        </row>
        <row r="3746">
          <cell r="C3746" t="str">
            <v>EXPENDITURE</v>
          </cell>
          <cell r="H3746">
            <v>1200</v>
          </cell>
          <cell r="I3746">
            <v>100</v>
          </cell>
          <cell r="M3746">
            <v>78888</v>
          </cell>
        </row>
        <row r="3747">
          <cell r="C3747" t="str">
            <v>EXPENDITURE</v>
          </cell>
          <cell r="H3747">
            <v>1200</v>
          </cell>
          <cell r="I3747">
            <v>100</v>
          </cell>
          <cell r="M3747">
            <v>0</v>
          </cell>
        </row>
        <row r="3748">
          <cell r="C3748" t="str">
            <v>EXPENDITURE</v>
          </cell>
          <cell r="H3748">
            <v>1200</v>
          </cell>
          <cell r="I3748">
            <v>100</v>
          </cell>
          <cell r="M3748">
            <v>130988</v>
          </cell>
        </row>
        <row r="3749">
          <cell r="C3749" t="str">
            <v>EXPENDITURE</v>
          </cell>
          <cell r="H3749">
            <v>1200</v>
          </cell>
          <cell r="I3749">
            <v>100</v>
          </cell>
          <cell r="M3749">
            <v>200086</v>
          </cell>
        </row>
        <row r="3750">
          <cell r="C3750" t="str">
            <v>EXPENDITURE</v>
          </cell>
          <cell r="H3750">
            <v>1200</v>
          </cell>
          <cell r="I3750">
            <v>100</v>
          </cell>
          <cell r="M3750">
            <v>0</v>
          </cell>
        </row>
        <row r="3751">
          <cell r="C3751" t="str">
            <v>EXPENDITURE</v>
          </cell>
          <cell r="H3751">
            <v>1200</v>
          </cell>
          <cell r="I3751">
            <v>100</v>
          </cell>
          <cell r="M3751">
            <v>240144</v>
          </cell>
        </row>
        <row r="3752">
          <cell r="C3752" t="str">
            <v>EXPENDITURE</v>
          </cell>
          <cell r="H3752">
            <v>1200</v>
          </cell>
          <cell r="I3752">
            <v>100</v>
          </cell>
          <cell r="M3752">
            <v>78</v>
          </cell>
        </row>
        <row r="3753">
          <cell r="C3753" t="str">
            <v>EXPENDITURE</v>
          </cell>
          <cell r="H3753">
            <v>1200</v>
          </cell>
          <cell r="I3753">
            <v>100</v>
          </cell>
          <cell r="M3753">
            <v>245567</v>
          </cell>
        </row>
        <row r="3754">
          <cell r="C3754" t="str">
            <v>EXPENDITURE</v>
          </cell>
          <cell r="H3754">
            <v>1200</v>
          </cell>
          <cell r="I3754">
            <v>100</v>
          </cell>
          <cell r="M3754">
            <v>251767</v>
          </cell>
        </row>
        <row r="3755">
          <cell r="C3755" t="str">
            <v>EXPENDITURE</v>
          </cell>
          <cell r="H3755">
            <v>1200</v>
          </cell>
          <cell r="I3755">
            <v>100</v>
          </cell>
          <cell r="M3755">
            <v>110174</v>
          </cell>
        </row>
        <row r="3756">
          <cell r="C3756" t="str">
            <v>EXPENDITURE</v>
          </cell>
          <cell r="H3756">
            <v>1200</v>
          </cell>
          <cell r="I3756">
            <v>100</v>
          </cell>
          <cell r="M3756">
            <v>133541</v>
          </cell>
        </row>
        <row r="3757">
          <cell r="C3757" t="str">
            <v>EXPENDITURE</v>
          </cell>
          <cell r="H3757">
            <v>1200</v>
          </cell>
          <cell r="I3757">
            <v>100</v>
          </cell>
          <cell r="M3757">
            <v>232734</v>
          </cell>
        </row>
        <row r="3758">
          <cell r="C3758" t="str">
            <v>EXPENDITURE</v>
          </cell>
          <cell r="H3758">
            <v>1200</v>
          </cell>
          <cell r="I3758">
            <v>100</v>
          </cell>
          <cell r="M3758">
            <v>0</v>
          </cell>
        </row>
        <row r="3759">
          <cell r="C3759" t="str">
            <v>EXPENDITURE</v>
          </cell>
          <cell r="H3759">
            <v>1200</v>
          </cell>
          <cell r="I3759">
            <v>100</v>
          </cell>
          <cell r="M3759">
            <v>120600</v>
          </cell>
        </row>
        <row r="3760">
          <cell r="C3760" t="str">
            <v>EXPENDITURE</v>
          </cell>
          <cell r="H3760">
            <v>1200</v>
          </cell>
          <cell r="I3760">
            <v>100</v>
          </cell>
          <cell r="M3760">
            <v>38779</v>
          </cell>
        </row>
        <row r="3761">
          <cell r="C3761" t="str">
            <v>EXPENDITURE</v>
          </cell>
          <cell r="H3761">
            <v>1200</v>
          </cell>
          <cell r="I3761">
            <v>100</v>
          </cell>
          <cell r="M3761">
            <v>220856</v>
          </cell>
        </row>
        <row r="3762">
          <cell r="C3762" t="str">
            <v>EXPENDITURE</v>
          </cell>
          <cell r="H3762">
            <v>1200</v>
          </cell>
          <cell r="I3762">
            <v>100</v>
          </cell>
          <cell r="M3762">
            <v>226695</v>
          </cell>
        </row>
        <row r="3763">
          <cell r="C3763" t="str">
            <v>EXPENDITURE</v>
          </cell>
          <cell r="H3763">
            <v>1200</v>
          </cell>
          <cell r="I3763">
            <v>100</v>
          </cell>
          <cell r="M3763">
            <v>315910</v>
          </cell>
        </row>
        <row r="3764">
          <cell r="C3764" t="str">
            <v>EXPENDITURE</v>
          </cell>
          <cell r="H3764">
            <v>1200</v>
          </cell>
          <cell r="I3764">
            <v>100</v>
          </cell>
          <cell r="M3764">
            <v>262492</v>
          </cell>
        </row>
        <row r="3765">
          <cell r="C3765" t="str">
            <v>EXPENDITURE</v>
          </cell>
          <cell r="H3765">
            <v>1200</v>
          </cell>
          <cell r="I3765">
            <v>100</v>
          </cell>
          <cell r="M3765">
            <v>259923</v>
          </cell>
        </row>
        <row r="3766">
          <cell r="C3766" t="str">
            <v>EXPENDITURE</v>
          </cell>
          <cell r="H3766">
            <v>1200</v>
          </cell>
          <cell r="I3766">
            <v>100</v>
          </cell>
          <cell r="M3766">
            <v>353158</v>
          </cell>
        </row>
        <row r="3767">
          <cell r="C3767" t="str">
            <v>EXPENDITURE</v>
          </cell>
          <cell r="H3767">
            <v>1200</v>
          </cell>
          <cell r="I3767">
            <v>100</v>
          </cell>
          <cell r="M3767">
            <v>673876</v>
          </cell>
        </row>
        <row r="3768">
          <cell r="C3768" t="str">
            <v>EXPENDITURE</v>
          </cell>
          <cell r="H3768">
            <v>1200</v>
          </cell>
          <cell r="I3768">
            <v>100</v>
          </cell>
          <cell r="M3768">
            <v>209316</v>
          </cell>
        </row>
        <row r="3769">
          <cell r="C3769" t="str">
            <v>EXPENDITURE</v>
          </cell>
          <cell r="H3769">
            <v>1200</v>
          </cell>
          <cell r="I3769">
            <v>100</v>
          </cell>
          <cell r="M3769">
            <v>1098345</v>
          </cell>
        </row>
        <row r="3770">
          <cell r="C3770" t="str">
            <v>EXPENDITURE</v>
          </cell>
          <cell r="H3770">
            <v>1200</v>
          </cell>
          <cell r="I3770">
            <v>100</v>
          </cell>
          <cell r="M3770">
            <v>149750</v>
          </cell>
        </row>
        <row r="3771">
          <cell r="C3771" t="str">
            <v>EXPENDITURE</v>
          </cell>
          <cell r="H3771">
            <v>1200</v>
          </cell>
          <cell r="I3771" t="str">
            <v>100</v>
          </cell>
          <cell r="M3771">
            <v>57691</v>
          </cell>
        </row>
        <row r="3772">
          <cell r="C3772" t="str">
            <v>EXPENDITURE</v>
          </cell>
          <cell r="H3772">
            <v>1200</v>
          </cell>
          <cell r="I3772" t="str">
            <v>100</v>
          </cell>
          <cell r="M3772">
            <v>76794</v>
          </cell>
        </row>
        <row r="3773">
          <cell r="C3773" t="str">
            <v>EXPENDITURE</v>
          </cell>
          <cell r="H3773">
            <v>1200</v>
          </cell>
          <cell r="I3773" t="str">
            <v>100</v>
          </cell>
          <cell r="M3773">
            <v>47717</v>
          </cell>
        </row>
        <row r="3774">
          <cell r="C3774" t="str">
            <v>EXPENDITURE</v>
          </cell>
          <cell r="H3774">
            <v>1200</v>
          </cell>
          <cell r="I3774" t="str">
            <v>100</v>
          </cell>
          <cell r="M3774">
            <v>42141</v>
          </cell>
        </row>
        <row r="3775">
          <cell r="C3775" t="str">
            <v>EXPENDITURE</v>
          </cell>
          <cell r="H3775">
            <v>1200</v>
          </cell>
          <cell r="I3775">
            <v>100</v>
          </cell>
          <cell r="M3775">
            <v>0</v>
          </cell>
        </row>
        <row r="3776">
          <cell r="C3776" t="str">
            <v>EXPENDITURE</v>
          </cell>
          <cell r="H3776">
            <v>1200</v>
          </cell>
          <cell r="I3776">
            <v>100</v>
          </cell>
          <cell r="M3776">
            <v>0</v>
          </cell>
        </row>
        <row r="3777">
          <cell r="C3777" t="str">
            <v>EXPENDITURE</v>
          </cell>
          <cell r="H3777">
            <v>1200</v>
          </cell>
          <cell r="I3777">
            <v>100</v>
          </cell>
          <cell r="M3777">
            <v>4002</v>
          </cell>
        </row>
        <row r="3778">
          <cell r="C3778" t="str">
            <v>EXPENDITURE</v>
          </cell>
          <cell r="H3778">
            <v>1200</v>
          </cell>
          <cell r="I3778">
            <v>100</v>
          </cell>
          <cell r="M3778">
            <v>96249</v>
          </cell>
        </row>
        <row r="3779">
          <cell r="C3779" t="str">
            <v>EXPENDITURE</v>
          </cell>
          <cell r="H3779">
            <v>1200</v>
          </cell>
          <cell r="I3779">
            <v>100</v>
          </cell>
          <cell r="M3779">
            <v>0</v>
          </cell>
        </row>
        <row r="3780">
          <cell r="C3780" t="str">
            <v>EXPENDITURE</v>
          </cell>
          <cell r="H3780">
            <v>1200</v>
          </cell>
          <cell r="I3780">
            <v>100</v>
          </cell>
          <cell r="M3780">
            <v>0</v>
          </cell>
        </row>
        <row r="3781">
          <cell r="C3781" t="str">
            <v>EXPENDITURE</v>
          </cell>
          <cell r="H3781">
            <v>1200</v>
          </cell>
          <cell r="I3781">
            <v>100</v>
          </cell>
          <cell r="M3781">
            <v>33096</v>
          </cell>
        </row>
        <row r="3782">
          <cell r="C3782" t="str">
            <v>EXPENDITURE</v>
          </cell>
          <cell r="H3782">
            <v>1200</v>
          </cell>
          <cell r="I3782">
            <v>100</v>
          </cell>
          <cell r="M3782">
            <v>0</v>
          </cell>
        </row>
        <row r="3783">
          <cell r="C3783" t="str">
            <v>EXPENDITURE</v>
          </cell>
          <cell r="H3783">
            <v>1200</v>
          </cell>
          <cell r="I3783">
            <v>100</v>
          </cell>
          <cell r="M3783">
            <v>94065</v>
          </cell>
        </row>
        <row r="3784">
          <cell r="C3784" t="str">
            <v>EXPENDITURE</v>
          </cell>
          <cell r="H3784">
            <v>1200</v>
          </cell>
          <cell r="I3784">
            <v>100</v>
          </cell>
          <cell r="M3784">
            <v>644</v>
          </cell>
        </row>
        <row r="3785">
          <cell r="C3785" t="str">
            <v>EXPENDITURE</v>
          </cell>
          <cell r="H3785">
            <v>1200</v>
          </cell>
          <cell r="I3785">
            <v>100</v>
          </cell>
          <cell r="M3785">
            <v>176662</v>
          </cell>
        </row>
        <row r="3786">
          <cell r="C3786" t="str">
            <v>EXPENDITURE</v>
          </cell>
          <cell r="H3786">
            <v>1200</v>
          </cell>
          <cell r="I3786" t="str">
            <v>100</v>
          </cell>
          <cell r="M3786">
            <v>16954</v>
          </cell>
        </row>
        <row r="3787">
          <cell r="C3787" t="str">
            <v>EXPENDITURE</v>
          </cell>
          <cell r="H3787">
            <v>1200</v>
          </cell>
          <cell r="I3787" t="str">
            <v>100</v>
          </cell>
          <cell r="M3787">
            <v>18135</v>
          </cell>
        </row>
        <row r="3788">
          <cell r="C3788" t="str">
            <v>EXPENDITURE</v>
          </cell>
          <cell r="H3788">
            <v>1200</v>
          </cell>
          <cell r="I3788">
            <v>100</v>
          </cell>
          <cell r="M3788">
            <v>0</v>
          </cell>
        </row>
        <row r="3789">
          <cell r="C3789" t="str">
            <v>EXPENDITURE</v>
          </cell>
          <cell r="H3789">
            <v>1200</v>
          </cell>
          <cell r="I3789">
            <v>100</v>
          </cell>
          <cell r="M3789">
            <v>0</v>
          </cell>
        </row>
        <row r="3790">
          <cell r="C3790" t="str">
            <v>EXPENDITURE</v>
          </cell>
          <cell r="H3790">
            <v>1200</v>
          </cell>
          <cell r="I3790">
            <v>100</v>
          </cell>
          <cell r="M3790">
            <v>0</v>
          </cell>
        </row>
        <row r="3791">
          <cell r="C3791" t="str">
            <v>EXPENDITURE</v>
          </cell>
          <cell r="H3791">
            <v>1200</v>
          </cell>
          <cell r="I3791">
            <v>100</v>
          </cell>
          <cell r="M3791">
            <v>0</v>
          </cell>
        </row>
        <row r="3792">
          <cell r="C3792" t="str">
            <v>EXPENDITURE</v>
          </cell>
          <cell r="H3792">
            <v>1200</v>
          </cell>
          <cell r="I3792" t="str">
            <v>100</v>
          </cell>
          <cell r="M3792">
            <v>5210</v>
          </cell>
        </row>
        <row r="3793">
          <cell r="C3793" t="str">
            <v>EXPENDITURE</v>
          </cell>
          <cell r="H3793">
            <v>1200</v>
          </cell>
          <cell r="I3793">
            <v>100</v>
          </cell>
          <cell r="M3793">
            <v>0</v>
          </cell>
        </row>
        <row r="3794">
          <cell r="C3794" t="str">
            <v>EXPENDITURE</v>
          </cell>
          <cell r="H3794">
            <v>1200</v>
          </cell>
          <cell r="I3794">
            <v>100</v>
          </cell>
          <cell r="M3794">
            <v>0</v>
          </cell>
        </row>
        <row r="3795">
          <cell r="C3795" t="str">
            <v>EXPENDITURE</v>
          </cell>
          <cell r="H3795">
            <v>1200</v>
          </cell>
          <cell r="I3795">
            <v>100</v>
          </cell>
          <cell r="M3795">
            <v>0</v>
          </cell>
        </row>
        <row r="3796">
          <cell r="C3796" t="str">
            <v>EXPENDITURE</v>
          </cell>
          <cell r="H3796">
            <v>1200</v>
          </cell>
          <cell r="I3796">
            <v>100</v>
          </cell>
          <cell r="M3796">
            <v>0</v>
          </cell>
        </row>
        <row r="3797">
          <cell r="C3797" t="str">
            <v>EXPENDITURE</v>
          </cell>
          <cell r="H3797">
            <v>1200</v>
          </cell>
          <cell r="I3797">
            <v>100</v>
          </cell>
          <cell r="M3797">
            <v>98</v>
          </cell>
        </row>
        <row r="3798">
          <cell r="C3798" t="str">
            <v>EXPENDITURE</v>
          </cell>
          <cell r="H3798">
            <v>1200</v>
          </cell>
          <cell r="I3798">
            <v>100</v>
          </cell>
          <cell r="M3798">
            <v>283</v>
          </cell>
        </row>
        <row r="3799">
          <cell r="C3799" t="str">
            <v>EXPENDITURE</v>
          </cell>
          <cell r="H3799">
            <v>1200</v>
          </cell>
          <cell r="I3799">
            <v>100</v>
          </cell>
          <cell r="M3799">
            <v>33</v>
          </cell>
        </row>
        <row r="3800">
          <cell r="C3800" t="str">
            <v>EXPENDITURE</v>
          </cell>
          <cell r="H3800">
            <v>1200</v>
          </cell>
          <cell r="I3800">
            <v>100</v>
          </cell>
          <cell r="M3800">
            <v>44</v>
          </cell>
        </row>
        <row r="3801">
          <cell r="C3801" t="str">
            <v>EXPENDITURE</v>
          </cell>
          <cell r="H3801">
            <v>1200</v>
          </cell>
          <cell r="I3801">
            <v>100</v>
          </cell>
          <cell r="M3801">
            <v>479</v>
          </cell>
        </row>
        <row r="3802">
          <cell r="C3802" t="str">
            <v>EXPENDITURE</v>
          </cell>
          <cell r="H3802">
            <v>1200</v>
          </cell>
          <cell r="I3802">
            <v>100</v>
          </cell>
          <cell r="M3802">
            <v>0</v>
          </cell>
        </row>
        <row r="3803">
          <cell r="C3803" t="str">
            <v>EXPENDITURE</v>
          </cell>
          <cell r="H3803">
            <v>1200</v>
          </cell>
          <cell r="I3803">
            <v>100</v>
          </cell>
          <cell r="M3803">
            <v>305</v>
          </cell>
        </row>
        <row r="3804">
          <cell r="C3804" t="str">
            <v>EXPENDITURE</v>
          </cell>
          <cell r="H3804">
            <v>1200</v>
          </cell>
          <cell r="I3804">
            <v>100</v>
          </cell>
          <cell r="M3804">
            <v>370</v>
          </cell>
        </row>
        <row r="3805">
          <cell r="C3805" t="str">
            <v>EXPENDITURE</v>
          </cell>
          <cell r="H3805">
            <v>1200</v>
          </cell>
          <cell r="I3805">
            <v>100</v>
          </cell>
          <cell r="M3805">
            <v>326</v>
          </cell>
        </row>
        <row r="3806">
          <cell r="C3806" t="str">
            <v>EXPENDITURE</v>
          </cell>
          <cell r="H3806">
            <v>1200</v>
          </cell>
          <cell r="I3806">
            <v>100</v>
          </cell>
          <cell r="M3806">
            <v>4720</v>
          </cell>
        </row>
        <row r="3807">
          <cell r="C3807" t="str">
            <v>EXPENDITURE</v>
          </cell>
          <cell r="H3807">
            <v>1200</v>
          </cell>
          <cell r="I3807">
            <v>100</v>
          </cell>
          <cell r="M3807">
            <v>3676</v>
          </cell>
        </row>
        <row r="3808">
          <cell r="C3808" t="str">
            <v>EXPENDITURE</v>
          </cell>
          <cell r="H3808">
            <v>1200</v>
          </cell>
          <cell r="I3808">
            <v>100</v>
          </cell>
          <cell r="M3808">
            <v>3458</v>
          </cell>
        </row>
        <row r="3809">
          <cell r="C3809" t="str">
            <v>EXPENDITURE</v>
          </cell>
          <cell r="H3809">
            <v>1200</v>
          </cell>
          <cell r="I3809">
            <v>100</v>
          </cell>
          <cell r="M3809">
            <v>402</v>
          </cell>
        </row>
        <row r="3810">
          <cell r="C3810" t="str">
            <v>EXPENDITURE</v>
          </cell>
          <cell r="H3810">
            <v>1200</v>
          </cell>
          <cell r="I3810">
            <v>100</v>
          </cell>
          <cell r="M3810">
            <v>1262</v>
          </cell>
        </row>
        <row r="3811">
          <cell r="C3811" t="str">
            <v>EXPENDITURE</v>
          </cell>
          <cell r="H3811">
            <v>1200</v>
          </cell>
          <cell r="I3811">
            <v>100</v>
          </cell>
          <cell r="M3811">
            <v>131</v>
          </cell>
        </row>
        <row r="3812">
          <cell r="C3812" t="str">
            <v>EXPENDITURE</v>
          </cell>
          <cell r="H3812">
            <v>1200</v>
          </cell>
          <cell r="I3812">
            <v>100</v>
          </cell>
          <cell r="M3812">
            <v>214690</v>
          </cell>
        </row>
        <row r="3813">
          <cell r="C3813" t="str">
            <v>EXPENDITURE</v>
          </cell>
          <cell r="H3813">
            <v>1200</v>
          </cell>
          <cell r="I3813">
            <v>100</v>
          </cell>
          <cell r="M3813">
            <v>65</v>
          </cell>
        </row>
        <row r="3814">
          <cell r="C3814" t="str">
            <v>EXPENDITURE</v>
          </cell>
          <cell r="H3814">
            <v>1200</v>
          </cell>
          <cell r="I3814" t="str">
            <v>100</v>
          </cell>
          <cell r="M3814">
            <v>44</v>
          </cell>
        </row>
        <row r="3815">
          <cell r="C3815" t="str">
            <v>EXPENDITURE</v>
          </cell>
          <cell r="H3815">
            <v>1200</v>
          </cell>
          <cell r="I3815" t="str">
            <v>100</v>
          </cell>
          <cell r="M3815">
            <v>718</v>
          </cell>
        </row>
        <row r="3816">
          <cell r="C3816" t="str">
            <v>EXPENDITURE</v>
          </cell>
          <cell r="H3816">
            <v>1200</v>
          </cell>
          <cell r="I3816" t="str">
            <v>100</v>
          </cell>
          <cell r="M3816">
            <v>22</v>
          </cell>
        </row>
        <row r="3817">
          <cell r="C3817" t="str">
            <v>EXPENDITURE</v>
          </cell>
          <cell r="H3817">
            <v>1200</v>
          </cell>
          <cell r="I3817" t="str">
            <v>100</v>
          </cell>
          <cell r="M3817">
            <v>22</v>
          </cell>
        </row>
        <row r="3818">
          <cell r="C3818" t="str">
            <v>EXPENDITURE</v>
          </cell>
          <cell r="H3818">
            <v>1200</v>
          </cell>
          <cell r="I3818">
            <v>100</v>
          </cell>
          <cell r="M3818">
            <v>0</v>
          </cell>
        </row>
        <row r="3819">
          <cell r="C3819" t="str">
            <v>EXPENDITURE</v>
          </cell>
          <cell r="H3819">
            <v>1200</v>
          </cell>
          <cell r="I3819">
            <v>100</v>
          </cell>
          <cell r="M3819">
            <v>0</v>
          </cell>
        </row>
        <row r="3820">
          <cell r="C3820" t="str">
            <v>EXPENDITURE</v>
          </cell>
          <cell r="H3820">
            <v>1200</v>
          </cell>
          <cell r="I3820">
            <v>100</v>
          </cell>
          <cell r="M3820">
            <v>0</v>
          </cell>
        </row>
        <row r="3821">
          <cell r="C3821" t="str">
            <v>EXPENDITURE</v>
          </cell>
          <cell r="H3821">
            <v>1200</v>
          </cell>
          <cell r="I3821">
            <v>100</v>
          </cell>
          <cell r="M3821">
            <v>0</v>
          </cell>
        </row>
        <row r="3822">
          <cell r="C3822" t="str">
            <v>EXPENDITURE</v>
          </cell>
          <cell r="H3822">
            <v>1200</v>
          </cell>
          <cell r="I3822">
            <v>100</v>
          </cell>
          <cell r="M3822">
            <v>0</v>
          </cell>
        </row>
        <row r="3823">
          <cell r="C3823" t="str">
            <v>EXPENDITURE</v>
          </cell>
          <cell r="H3823">
            <v>1200</v>
          </cell>
          <cell r="I3823">
            <v>100</v>
          </cell>
          <cell r="M3823">
            <v>0</v>
          </cell>
        </row>
        <row r="3824">
          <cell r="C3824" t="str">
            <v>EXPENDITURE</v>
          </cell>
          <cell r="H3824">
            <v>1200</v>
          </cell>
          <cell r="I3824">
            <v>100</v>
          </cell>
          <cell r="M3824">
            <v>0</v>
          </cell>
        </row>
        <row r="3825">
          <cell r="C3825" t="str">
            <v>EXPENDITURE</v>
          </cell>
          <cell r="H3825">
            <v>1200</v>
          </cell>
          <cell r="I3825">
            <v>100</v>
          </cell>
          <cell r="M3825">
            <v>0</v>
          </cell>
        </row>
        <row r="3826">
          <cell r="C3826" t="str">
            <v>EXPENDITURE</v>
          </cell>
          <cell r="H3826">
            <v>1200</v>
          </cell>
          <cell r="I3826">
            <v>100</v>
          </cell>
          <cell r="M3826">
            <v>0</v>
          </cell>
        </row>
        <row r="3827">
          <cell r="C3827" t="str">
            <v>EXPENDITURE</v>
          </cell>
          <cell r="H3827">
            <v>1200</v>
          </cell>
          <cell r="I3827">
            <v>100</v>
          </cell>
          <cell r="M3827">
            <v>0</v>
          </cell>
        </row>
        <row r="3828">
          <cell r="C3828" t="str">
            <v>EXPENDITURE</v>
          </cell>
          <cell r="H3828">
            <v>1200</v>
          </cell>
          <cell r="I3828">
            <v>100</v>
          </cell>
          <cell r="M3828">
            <v>0</v>
          </cell>
        </row>
        <row r="3829">
          <cell r="C3829" t="str">
            <v>EXPENDITURE</v>
          </cell>
          <cell r="H3829">
            <v>1200</v>
          </cell>
          <cell r="I3829">
            <v>100</v>
          </cell>
          <cell r="M3829">
            <v>89</v>
          </cell>
        </row>
        <row r="3830">
          <cell r="C3830" t="str">
            <v>EXPENDITURE</v>
          </cell>
          <cell r="H3830">
            <v>1200</v>
          </cell>
          <cell r="I3830">
            <v>100</v>
          </cell>
          <cell r="M3830">
            <v>0</v>
          </cell>
        </row>
        <row r="3831">
          <cell r="C3831" t="str">
            <v>EXPENDITURE</v>
          </cell>
          <cell r="H3831">
            <v>1200</v>
          </cell>
          <cell r="I3831">
            <v>100</v>
          </cell>
          <cell r="M3831">
            <v>0</v>
          </cell>
        </row>
        <row r="3832">
          <cell r="C3832" t="str">
            <v>EXPENDITURE</v>
          </cell>
          <cell r="H3832">
            <v>1200</v>
          </cell>
          <cell r="I3832">
            <v>100</v>
          </cell>
          <cell r="M3832">
            <v>0</v>
          </cell>
        </row>
        <row r="3833">
          <cell r="C3833" t="str">
            <v>EXPENDITURE</v>
          </cell>
          <cell r="H3833">
            <v>1200</v>
          </cell>
          <cell r="I3833">
            <v>100</v>
          </cell>
          <cell r="M3833">
            <v>0</v>
          </cell>
        </row>
        <row r="3834">
          <cell r="C3834" t="str">
            <v>EXPENDITURE</v>
          </cell>
          <cell r="H3834">
            <v>1200</v>
          </cell>
          <cell r="I3834">
            <v>100</v>
          </cell>
          <cell r="M3834">
            <v>6819</v>
          </cell>
        </row>
        <row r="3835">
          <cell r="C3835" t="str">
            <v>EXPENDITURE</v>
          </cell>
          <cell r="H3835">
            <v>1200</v>
          </cell>
          <cell r="I3835">
            <v>100</v>
          </cell>
          <cell r="M3835">
            <v>159</v>
          </cell>
        </row>
        <row r="3836">
          <cell r="C3836" t="str">
            <v>EXPENDITURE</v>
          </cell>
          <cell r="H3836">
            <v>1200</v>
          </cell>
          <cell r="I3836">
            <v>100</v>
          </cell>
          <cell r="M3836">
            <v>0</v>
          </cell>
        </row>
        <row r="3837">
          <cell r="C3837" t="str">
            <v>EXPENDITURE</v>
          </cell>
          <cell r="H3837">
            <v>1200</v>
          </cell>
          <cell r="I3837">
            <v>100</v>
          </cell>
          <cell r="M3837">
            <v>996</v>
          </cell>
        </row>
        <row r="3838">
          <cell r="C3838" t="str">
            <v>EXPENDITURE</v>
          </cell>
          <cell r="H3838">
            <v>1200</v>
          </cell>
          <cell r="I3838">
            <v>100</v>
          </cell>
          <cell r="M3838">
            <v>17</v>
          </cell>
        </row>
        <row r="3839">
          <cell r="C3839" t="str">
            <v>EXPENDITURE</v>
          </cell>
          <cell r="H3839">
            <v>1200</v>
          </cell>
          <cell r="I3839" t="str">
            <v>100</v>
          </cell>
          <cell r="M3839">
            <v>33</v>
          </cell>
        </row>
        <row r="3840">
          <cell r="C3840" t="str">
            <v>EXPENDITURE</v>
          </cell>
          <cell r="H3840">
            <v>1200</v>
          </cell>
          <cell r="I3840" t="str">
            <v>100</v>
          </cell>
          <cell r="M3840">
            <v>13</v>
          </cell>
        </row>
        <row r="3841">
          <cell r="C3841" t="str">
            <v>EXPENDITURE</v>
          </cell>
          <cell r="H3841">
            <v>1200</v>
          </cell>
          <cell r="I3841" t="str">
            <v>100</v>
          </cell>
          <cell r="M3841">
            <v>7</v>
          </cell>
        </row>
        <row r="3842">
          <cell r="C3842" t="str">
            <v>EXPENDITURE</v>
          </cell>
          <cell r="H3842">
            <v>1200</v>
          </cell>
          <cell r="I3842">
            <v>100</v>
          </cell>
          <cell r="M3842">
            <v>0</v>
          </cell>
        </row>
        <row r="3843">
          <cell r="C3843" t="str">
            <v>EXPENDITURE</v>
          </cell>
          <cell r="H3843">
            <v>1200</v>
          </cell>
          <cell r="I3843">
            <v>100</v>
          </cell>
          <cell r="M3843">
            <v>0</v>
          </cell>
        </row>
        <row r="3844">
          <cell r="C3844" t="str">
            <v>EXPENDITURE</v>
          </cell>
          <cell r="H3844">
            <v>1200</v>
          </cell>
          <cell r="I3844">
            <v>100</v>
          </cell>
          <cell r="M3844">
            <v>0</v>
          </cell>
        </row>
        <row r="3845">
          <cell r="C3845" t="str">
            <v>EXPENDITURE</v>
          </cell>
          <cell r="H3845">
            <v>1200</v>
          </cell>
          <cell r="I3845">
            <v>100</v>
          </cell>
          <cell r="M3845">
            <v>0</v>
          </cell>
        </row>
        <row r="3846">
          <cell r="C3846" t="str">
            <v>EXPENDITURE</v>
          </cell>
          <cell r="H3846">
            <v>1200</v>
          </cell>
          <cell r="I3846">
            <v>100</v>
          </cell>
          <cell r="M3846">
            <v>0</v>
          </cell>
        </row>
        <row r="3847">
          <cell r="C3847" t="str">
            <v>EXPENDITURE</v>
          </cell>
          <cell r="H3847">
            <v>1200</v>
          </cell>
          <cell r="I3847" t="str">
            <v>100</v>
          </cell>
          <cell r="M3847">
            <v>2741</v>
          </cell>
        </row>
        <row r="3848">
          <cell r="C3848" t="str">
            <v>EXPENDITURE</v>
          </cell>
          <cell r="H3848">
            <v>1200</v>
          </cell>
          <cell r="I3848" t="str">
            <v>100</v>
          </cell>
          <cell r="M3848">
            <v>102</v>
          </cell>
        </row>
        <row r="3849">
          <cell r="C3849" t="str">
            <v>EXPENDITURE</v>
          </cell>
          <cell r="H3849">
            <v>1200</v>
          </cell>
          <cell r="I3849">
            <v>100</v>
          </cell>
          <cell r="M3849">
            <v>0</v>
          </cell>
        </row>
        <row r="3850">
          <cell r="C3850" t="str">
            <v>EXPENDITURE</v>
          </cell>
          <cell r="H3850">
            <v>1200</v>
          </cell>
          <cell r="I3850">
            <v>100</v>
          </cell>
          <cell r="M3850">
            <v>0</v>
          </cell>
        </row>
        <row r="3851">
          <cell r="C3851" t="str">
            <v>EXPENDITURE</v>
          </cell>
          <cell r="H3851">
            <v>1200</v>
          </cell>
          <cell r="I3851">
            <v>100</v>
          </cell>
          <cell r="M3851">
            <v>951</v>
          </cell>
        </row>
        <row r="3852">
          <cell r="C3852" t="str">
            <v>EXPENDITURE</v>
          </cell>
          <cell r="H3852">
            <v>1200</v>
          </cell>
          <cell r="I3852">
            <v>100</v>
          </cell>
          <cell r="M3852">
            <v>113982</v>
          </cell>
        </row>
        <row r="3853">
          <cell r="C3853" t="str">
            <v>EXPENDITURE</v>
          </cell>
          <cell r="H3853">
            <v>1200</v>
          </cell>
          <cell r="I3853">
            <v>100</v>
          </cell>
          <cell r="M3853">
            <v>57446</v>
          </cell>
        </row>
        <row r="3854">
          <cell r="C3854" t="str">
            <v>EXPENDITURE</v>
          </cell>
          <cell r="H3854">
            <v>1200</v>
          </cell>
          <cell r="I3854">
            <v>100</v>
          </cell>
          <cell r="M3854">
            <v>33134</v>
          </cell>
        </row>
        <row r="3855">
          <cell r="C3855" t="str">
            <v>EXPENDITURE</v>
          </cell>
          <cell r="H3855">
            <v>1200</v>
          </cell>
          <cell r="I3855">
            <v>100</v>
          </cell>
          <cell r="M3855">
            <v>101664</v>
          </cell>
        </row>
        <row r="3856">
          <cell r="C3856" t="str">
            <v>EXPENDITURE</v>
          </cell>
          <cell r="H3856">
            <v>1200</v>
          </cell>
          <cell r="I3856">
            <v>100</v>
          </cell>
          <cell r="M3856">
            <v>29288</v>
          </cell>
        </row>
        <row r="3857">
          <cell r="C3857" t="str">
            <v>EXPENDITURE</v>
          </cell>
          <cell r="H3857">
            <v>1200</v>
          </cell>
          <cell r="I3857">
            <v>100</v>
          </cell>
          <cell r="M3857">
            <v>42451</v>
          </cell>
        </row>
        <row r="3858">
          <cell r="C3858" t="str">
            <v>EXPENDITURE</v>
          </cell>
          <cell r="H3858">
            <v>1200</v>
          </cell>
          <cell r="I3858">
            <v>100</v>
          </cell>
          <cell r="M3858">
            <v>94515</v>
          </cell>
        </row>
        <row r="3859">
          <cell r="C3859" t="str">
            <v>EXPENDITURE</v>
          </cell>
          <cell r="H3859">
            <v>1200</v>
          </cell>
          <cell r="I3859">
            <v>100</v>
          </cell>
          <cell r="M3859">
            <v>96345</v>
          </cell>
        </row>
        <row r="3860">
          <cell r="C3860" t="str">
            <v>EXPENDITURE</v>
          </cell>
          <cell r="H3860">
            <v>1200</v>
          </cell>
          <cell r="I3860">
            <v>100</v>
          </cell>
          <cell r="M3860">
            <v>78663</v>
          </cell>
        </row>
        <row r="3861">
          <cell r="C3861" t="str">
            <v>EXPENDITURE</v>
          </cell>
          <cell r="H3861">
            <v>1200</v>
          </cell>
          <cell r="I3861">
            <v>100</v>
          </cell>
          <cell r="M3861">
            <v>21796</v>
          </cell>
        </row>
        <row r="3862">
          <cell r="C3862" t="str">
            <v>EXPENDITURE</v>
          </cell>
          <cell r="H3862">
            <v>1200</v>
          </cell>
          <cell r="I3862">
            <v>100</v>
          </cell>
          <cell r="M3862">
            <v>14811</v>
          </cell>
        </row>
        <row r="3863">
          <cell r="C3863" t="str">
            <v>EXPENDITURE</v>
          </cell>
          <cell r="H3863">
            <v>1200</v>
          </cell>
          <cell r="I3863">
            <v>100</v>
          </cell>
          <cell r="M3863">
            <v>111928</v>
          </cell>
        </row>
        <row r="3864">
          <cell r="C3864" t="str">
            <v>EXPENDITURE</v>
          </cell>
          <cell r="H3864">
            <v>1200</v>
          </cell>
          <cell r="I3864">
            <v>100</v>
          </cell>
          <cell r="M3864">
            <v>101011</v>
          </cell>
        </row>
        <row r="3865">
          <cell r="C3865" t="str">
            <v>EXPENDITURE</v>
          </cell>
          <cell r="H3865">
            <v>1200</v>
          </cell>
          <cell r="I3865">
            <v>100</v>
          </cell>
          <cell r="M3865">
            <v>146329</v>
          </cell>
        </row>
        <row r="3866">
          <cell r="C3866" t="str">
            <v>EXPENDITURE</v>
          </cell>
          <cell r="H3866">
            <v>1200</v>
          </cell>
          <cell r="I3866">
            <v>100</v>
          </cell>
          <cell r="M3866">
            <v>127634</v>
          </cell>
        </row>
        <row r="3867">
          <cell r="C3867" t="str">
            <v>EXPENDITURE</v>
          </cell>
          <cell r="H3867">
            <v>1200</v>
          </cell>
          <cell r="I3867">
            <v>100</v>
          </cell>
          <cell r="M3867">
            <v>143432</v>
          </cell>
        </row>
        <row r="3868">
          <cell r="C3868" t="str">
            <v>EXPENDITURE</v>
          </cell>
          <cell r="H3868">
            <v>1200</v>
          </cell>
          <cell r="I3868">
            <v>100</v>
          </cell>
          <cell r="M3868">
            <v>19461</v>
          </cell>
        </row>
        <row r="3869">
          <cell r="C3869" t="str">
            <v>EXPENDITURE</v>
          </cell>
          <cell r="H3869">
            <v>1200</v>
          </cell>
          <cell r="I3869">
            <v>100</v>
          </cell>
          <cell r="M3869">
            <v>62691</v>
          </cell>
        </row>
        <row r="3870">
          <cell r="C3870" t="str">
            <v>EXPENDITURE</v>
          </cell>
          <cell r="H3870">
            <v>1200</v>
          </cell>
          <cell r="I3870">
            <v>100</v>
          </cell>
          <cell r="M3870">
            <v>126157</v>
          </cell>
        </row>
        <row r="3871">
          <cell r="C3871" t="str">
            <v>EXPENDITURE</v>
          </cell>
          <cell r="H3871">
            <v>1200</v>
          </cell>
          <cell r="I3871">
            <v>100</v>
          </cell>
          <cell r="M3871">
            <v>0</v>
          </cell>
        </row>
        <row r="3872">
          <cell r="C3872" t="str">
            <v>EXPENDITURE</v>
          </cell>
          <cell r="H3872">
            <v>1200</v>
          </cell>
          <cell r="I3872">
            <v>100</v>
          </cell>
          <cell r="M3872">
            <v>89545</v>
          </cell>
        </row>
        <row r="3873">
          <cell r="C3873" t="str">
            <v>EXPENDITURE</v>
          </cell>
          <cell r="H3873">
            <v>1200</v>
          </cell>
          <cell r="I3873">
            <v>100</v>
          </cell>
          <cell r="M3873">
            <v>59</v>
          </cell>
        </row>
        <row r="3874">
          <cell r="C3874" t="str">
            <v>EXPENDITURE</v>
          </cell>
          <cell r="H3874">
            <v>1200</v>
          </cell>
          <cell r="I3874">
            <v>100</v>
          </cell>
          <cell r="M3874">
            <v>76889</v>
          </cell>
        </row>
        <row r="3875">
          <cell r="C3875" t="str">
            <v>EXPENDITURE</v>
          </cell>
          <cell r="H3875">
            <v>1200</v>
          </cell>
          <cell r="I3875">
            <v>100</v>
          </cell>
          <cell r="M3875">
            <v>212588</v>
          </cell>
        </row>
        <row r="3876">
          <cell r="C3876" t="str">
            <v>EXPENDITURE</v>
          </cell>
          <cell r="H3876">
            <v>1200</v>
          </cell>
          <cell r="I3876">
            <v>100</v>
          </cell>
          <cell r="M3876">
            <v>195843</v>
          </cell>
        </row>
        <row r="3877">
          <cell r="C3877" t="str">
            <v>EXPENDITURE</v>
          </cell>
          <cell r="H3877">
            <v>1200</v>
          </cell>
          <cell r="I3877">
            <v>100</v>
          </cell>
          <cell r="M3877">
            <v>147631</v>
          </cell>
        </row>
        <row r="3878">
          <cell r="C3878" t="str">
            <v>EXPENDITURE</v>
          </cell>
          <cell r="H3878">
            <v>1200</v>
          </cell>
          <cell r="I3878">
            <v>100</v>
          </cell>
          <cell r="M3878">
            <v>149138</v>
          </cell>
        </row>
        <row r="3879">
          <cell r="C3879" t="str">
            <v>EXPENDITURE</v>
          </cell>
          <cell r="H3879">
            <v>1200</v>
          </cell>
          <cell r="I3879">
            <v>100</v>
          </cell>
          <cell r="M3879">
            <v>120798</v>
          </cell>
        </row>
        <row r="3880">
          <cell r="C3880" t="str">
            <v>EXPENDITURE</v>
          </cell>
          <cell r="H3880">
            <v>1200</v>
          </cell>
          <cell r="I3880">
            <v>100</v>
          </cell>
          <cell r="M3880">
            <v>75636</v>
          </cell>
        </row>
        <row r="3881">
          <cell r="C3881" t="str">
            <v>EXPENDITURE</v>
          </cell>
          <cell r="H3881">
            <v>1200</v>
          </cell>
          <cell r="I3881">
            <v>100</v>
          </cell>
          <cell r="M3881">
            <v>32473</v>
          </cell>
        </row>
        <row r="3882">
          <cell r="C3882" t="str">
            <v>EXPENDITURE</v>
          </cell>
          <cell r="H3882">
            <v>1200</v>
          </cell>
          <cell r="I3882">
            <v>100</v>
          </cell>
          <cell r="M3882">
            <v>65121</v>
          </cell>
        </row>
        <row r="3883">
          <cell r="C3883" t="str">
            <v>EXPENDITURE</v>
          </cell>
          <cell r="H3883">
            <v>1200</v>
          </cell>
          <cell r="I3883" t="str">
            <v>100</v>
          </cell>
          <cell r="M3883">
            <v>26901</v>
          </cell>
        </row>
        <row r="3884">
          <cell r="C3884" t="str">
            <v>EXPENDITURE</v>
          </cell>
          <cell r="H3884">
            <v>1200</v>
          </cell>
          <cell r="I3884" t="str">
            <v>100</v>
          </cell>
          <cell r="M3884">
            <v>13804</v>
          </cell>
        </row>
        <row r="3885">
          <cell r="C3885" t="str">
            <v>EXPENDITURE</v>
          </cell>
          <cell r="H3885">
            <v>1200</v>
          </cell>
          <cell r="I3885" t="str">
            <v>100</v>
          </cell>
          <cell r="M3885">
            <v>36</v>
          </cell>
        </row>
        <row r="3886">
          <cell r="C3886" t="str">
            <v>EXPENDITURE</v>
          </cell>
          <cell r="H3886">
            <v>1200</v>
          </cell>
          <cell r="I3886" t="str">
            <v>100</v>
          </cell>
          <cell r="M3886">
            <v>27841</v>
          </cell>
        </row>
        <row r="3887">
          <cell r="C3887" t="str">
            <v>EXPENDITURE</v>
          </cell>
          <cell r="H3887">
            <v>1200</v>
          </cell>
          <cell r="I3887">
            <v>100</v>
          </cell>
          <cell r="M3887">
            <v>0</v>
          </cell>
        </row>
        <row r="3888">
          <cell r="C3888" t="str">
            <v>EXPENDITURE</v>
          </cell>
          <cell r="H3888">
            <v>1200</v>
          </cell>
          <cell r="I3888">
            <v>100</v>
          </cell>
          <cell r="M3888">
            <v>0</v>
          </cell>
        </row>
        <row r="3889">
          <cell r="C3889" t="str">
            <v>EXPENDITURE</v>
          </cell>
          <cell r="H3889">
            <v>1200</v>
          </cell>
          <cell r="I3889">
            <v>100</v>
          </cell>
          <cell r="M3889">
            <v>0</v>
          </cell>
        </row>
        <row r="3890">
          <cell r="C3890" t="str">
            <v>EXPENDITURE</v>
          </cell>
          <cell r="H3890">
            <v>1200</v>
          </cell>
          <cell r="I3890">
            <v>100</v>
          </cell>
          <cell r="M3890">
            <v>0</v>
          </cell>
        </row>
        <row r="3891">
          <cell r="C3891" t="str">
            <v>EXPENDITURE</v>
          </cell>
          <cell r="H3891">
            <v>1200</v>
          </cell>
          <cell r="I3891">
            <v>100</v>
          </cell>
          <cell r="M3891">
            <v>0</v>
          </cell>
        </row>
        <row r="3892">
          <cell r="C3892" t="str">
            <v>EXPENDITURE</v>
          </cell>
          <cell r="H3892">
            <v>1200</v>
          </cell>
          <cell r="I3892">
            <v>100</v>
          </cell>
          <cell r="M3892">
            <v>0</v>
          </cell>
        </row>
        <row r="3893">
          <cell r="C3893" t="str">
            <v>EXPENDITURE</v>
          </cell>
          <cell r="H3893">
            <v>1200</v>
          </cell>
          <cell r="I3893">
            <v>100</v>
          </cell>
          <cell r="M3893">
            <v>0</v>
          </cell>
        </row>
        <row r="3894">
          <cell r="C3894" t="str">
            <v>EXPENDITURE</v>
          </cell>
          <cell r="H3894">
            <v>1200</v>
          </cell>
          <cell r="I3894">
            <v>100</v>
          </cell>
          <cell r="M3894">
            <v>0</v>
          </cell>
        </row>
        <row r="3895">
          <cell r="C3895" t="str">
            <v>EXPENDITURE</v>
          </cell>
          <cell r="H3895">
            <v>1200</v>
          </cell>
          <cell r="I3895">
            <v>100</v>
          </cell>
          <cell r="M3895">
            <v>0</v>
          </cell>
        </row>
        <row r="3896">
          <cell r="C3896" t="str">
            <v>EXPENDITURE</v>
          </cell>
          <cell r="H3896">
            <v>1200</v>
          </cell>
          <cell r="I3896">
            <v>100</v>
          </cell>
          <cell r="M3896">
            <v>0</v>
          </cell>
        </row>
        <row r="3897">
          <cell r="C3897" t="str">
            <v>EXPENDITURE</v>
          </cell>
          <cell r="H3897">
            <v>1200</v>
          </cell>
          <cell r="I3897">
            <v>100</v>
          </cell>
          <cell r="M3897">
            <v>0</v>
          </cell>
        </row>
        <row r="3898">
          <cell r="C3898" t="str">
            <v>EXPENDITURE</v>
          </cell>
          <cell r="H3898">
            <v>1200</v>
          </cell>
          <cell r="I3898">
            <v>100</v>
          </cell>
          <cell r="M3898">
            <v>0</v>
          </cell>
        </row>
        <row r="3899">
          <cell r="C3899" t="str">
            <v>EXPENDITURE</v>
          </cell>
          <cell r="H3899">
            <v>1200</v>
          </cell>
          <cell r="I3899">
            <v>100</v>
          </cell>
          <cell r="M3899">
            <v>0</v>
          </cell>
        </row>
        <row r="3900">
          <cell r="C3900" t="str">
            <v>EXPENDITURE</v>
          </cell>
          <cell r="H3900">
            <v>1200</v>
          </cell>
          <cell r="I3900">
            <v>100</v>
          </cell>
          <cell r="M3900">
            <v>0</v>
          </cell>
        </row>
        <row r="3901">
          <cell r="C3901" t="str">
            <v>EXPENDITURE</v>
          </cell>
          <cell r="H3901">
            <v>1200</v>
          </cell>
          <cell r="I3901">
            <v>100</v>
          </cell>
          <cell r="M3901">
            <v>0</v>
          </cell>
        </row>
        <row r="3902">
          <cell r="C3902" t="str">
            <v>EXPENDITURE</v>
          </cell>
          <cell r="H3902">
            <v>1200</v>
          </cell>
          <cell r="I3902">
            <v>100</v>
          </cell>
          <cell r="M3902">
            <v>0</v>
          </cell>
        </row>
        <row r="3903">
          <cell r="C3903" t="str">
            <v>EXPENDITURE</v>
          </cell>
          <cell r="H3903">
            <v>1200</v>
          </cell>
          <cell r="I3903">
            <v>100</v>
          </cell>
          <cell r="M3903">
            <v>0</v>
          </cell>
        </row>
        <row r="3904">
          <cell r="C3904" t="str">
            <v>EXPENDITURE</v>
          </cell>
          <cell r="H3904">
            <v>1200</v>
          </cell>
          <cell r="I3904">
            <v>100</v>
          </cell>
          <cell r="M3904">
            <v>0</v>
          </cell>
        </row>
        <row r="3905">
          <cell r="C3905" t="str">
            <v>EXPENDITURE</v>
          </cell>
          <cell r="H3905">
            <v>1200</v>
          </cell>
          <cell r="I3905">
            <v>100</v>
          </cell>
          <cell r="M3905">
            <v>0</v>
          </cell>
        </row>
        <row r="3906">
          <cell r="C3906" t="str">
            <v>EXPENDITURE</v>
          </cell>
          <cell r="H3906">
            <v>1200</v>
          </cell>
          <cell r="I3906">
            <v>100</v>
          </cell>
          <cell r="M3906">
            <v>0</v>
          </cell>
        </row>
        <row r="3907">
          <cell r="C3907" t="str">
            <v>EXPENDITURE</v>
          </cell>
          <cell r="H3907">
            <v>1200</v>
          </cell>
          <cell r="I3907">
            <v>100</v>
          </cell>
          <cell r="M3907">
            <v>0</v>
          </cell>
        </row>
        <row r="3908">
          <cell r="C3908" t="str">
            <v>EXPENDITURE</v>
          </cell>
          <cell r="H3908">
            <v>1200</v>
          </cell>
          <cell r="I3908">
            <v>100</v>
          </cell>
          <cell r="M3908">
            <v>0</v>
          </cell>
        </row>
        <row r="3909">
          <cell r="C3909" t="str">
            <v>EXPENDITURE</v>
          </cell>
          <cell r="H3909">
            <v>1200</v>
          </cell>
          <cell r="I3909">
            <v>100</v>
          </cell>
          <cell r="M3909">
            <v>0</v>
          </cell>
        </row>
        <row r="3910">
          <cell r="C3910" t="str">
            <v>EXPENDITURE</v>
          </cell>
          <cell r="H3910">
            <v>1200</v>
          </cell>
          <cell r="I3910">
            <v>100</v>
          </cell>
          <cell r="M3910">
            <v>0</v>
          </cell>
        </row>
        <row r="3911">
          <cell r="C3911" t="str">
            <v>EXPENDITURE</v>
          </cell>
          <cell r="H3911">
            <v>1200</v>
          </cell>
          <cell r="I3911">
            <v>100</v>
          </cell>
          <cell r="M3911">
            <v>0</v>
          </cell>
        </row>
        <row r="3912">
          <cell r="C3912" t="str">
            <v>EXPENDITURE</v>
          </cell>
          <cell r="H3912">
            <v>1200</v>
          </cell>
          <cell r="I3912">
            <v>100</v>
          </cell>
          <cell r="M3912">
            <v>0</v>
          </cell>
        </row>
        <row r="3913">
          <cell r="C3913" t="str">
            <v>EXPENDITURE</v>
          </cell>
          <cell r="H3913">
            <v>1200</v>
          </cell>
          <cell r="I3913">
            <v>100</v>
          </cell>
          <cell r="M3913">
            <v>0</v>
          </cell>
        </row>
        <row r="3914">
          <cell r="C3914" t="str">
            <v>EXPENDITURE</v>
          </cell>
          <cell r="H3914">
            <v>1200</v>
          </cell>
          <cell r="I3914">
            <v>100</v>
          </cell>
          <cell r="M3914">
            <v>0</v>
          </cell>
        </row>
        <row r="3915">
          <cell r="C3915" t="str">
            <v>EXPENDITURE</v>
          </cell>
          <cell r="H3915">
            <v>1200</v>
          </cell>
          <cell r="I3915">
            <v>100</v>
          </cell>
          <cell r="M3915">
            <v>0</v>
          </cell>
        </row>
        <row r="3916">
          <cell r="C3916" t="str">
            <v>EXPENDITURE</v>
          </cell>
          <cell r="H3916">
            <v>1200</v>
          </cell>
          <cell r="I3916">
            <v>100</v>
          </cell>
          <cell r="M3916">
            <v>0</v>
          </cell>
        </row>
        <row r="3917">
          <cell r="C3917" t="str">
            <v>EXPENDITURE</v>
          </cell>
          <cell r="H3917">
            <v>1200</v>
          </cell>
          <cell r="I3917">
            <v>100</v>
          </cell>
          <cell r="M3917">
            <v>0</v>
          </cell>
        </row>
        <row r="3918">
          <cell r="C3918" t="str">
            <v>EXPENDITURE</v>
          </cell>
          <cell r="H3918">
            <v>1200</v>
          </cell>
          <cell r="I3918">
            <v>100</v>
          </cell>
          <cell r="M3918">
            <v>0</v>
          </cell>
        </row>
        <row r="3919">
          <cell r="C3919" t="str">
            <v>EXPENDITURE</v>
          </cell>
          <cell r="H3919">
            <v>1200</v>
          </cell>
          <cell r="I3919">
            <v>100</v>
          </cell>
          <cell r="M3919">
            <v>0</v>
          </cell>
        </row>
        <row r="3920">
          <cell r="C3920" t="str">
            <v>EXPENDITURE</v>
          </cell>
          <cell r="H3920">
            <v>1200</v>
          </cell>
          <cell r="I3920">
            <v>100</v>
          </cell>
          <cell r="M3920">
            <v>0</v>
          </cell>
        </row>
        <row r="3921">
          <cell r="C3921" t="str">
            <v>EXPENDITURE</v>
          </cell>
          <cell r="H3921">
            <v>1200</v>
          </cell>
          <cell r="I3921">
            <v>100</v>
          </cell>
          <cell r="M3921">
            <v>0</v>
          </cell>
        </row>
        <row r="3922">
          <cell r="C3922" t="str">
            <v>EXPENDITURE</v>
          </cell>
          <cell r="H3922">
            <v>1200</v>
          </cell>
          <cell r="I3922">
            <v>100</v>
          </cell>
          <cell r="M3922">
            <v>0</v>
          </cell>
        </row>
        <row r="3923">
          <cell r="C3923" t="str">
            <v>EXPENDITURE</v>
          </cell>
          <cell r="H3923">
            <v>1200</v>
          </cell>
          <cell r="I3923">
            <v>100</v>
          </cell>
          <cell r="M3923">
            <v>0</v>
          </cell>
        </row>
        <row r="3924">
          <cell r="C3924" t="str">
            <v>EXPENDITURE</v>
          </cell>
          <cell r="H3924">
            <v>1200</v>
          </cell>
          <cell r="I3924">
            <v>100</v>
          </cell>
          <cell r="M3924">
            <v>0</v>
          </cell>
        </row>
        <row r="3925">
          <cell r="C3925" t="str">
            <v>EXPENDITURE</v>
          </cell>
          <cell r="H3925">
            <v>1200</v>
          </cell>
          <cell r="I3925">
            <v>100</v>
          </cell>
          <cell r="M3925">
            <v>0</v>
          </cell>
        </row>
        <row r="3926">
          <cell r="C3926" t="str">
            <v>EXPENDITURE</v>
          </cell>
          <cell r="H3926">
            <v>1200</v>
          </cell>
          <cell r="I3926">
            <v>100</v>
          </cell>
          <cell r="M3926">
            <v>0</v>
          </cell>
        </row>
        <row r="3927">
          <cell r="C3927" t="str">
            <v>EXPENDITURE</v>
          </cell>
          <cell r="H3927">
            <v>1200</v>
          </cell>
          <cell r="I3927">
            <v>100</v>
          </cell>
          <cell r="M3927">
            <v>0</v>
          </cell>
        </row>
        <row r="3928">
          <cell r="C3928" t="str">
            <v>EXPENDITURE</v>
          </cell>
          <cell r="H3928">
            <v>1200</v>
          </cell>
          <cell r="I3928">
            <v>100</v>
          </cell>
          <cell r="M3928">
            <v>0</v>
          </cell>
        </row>
        <row r="3929">
          <cell r="C3929" t="str">
            <v>EXPENDITURE</v>
          </cell>
          <cell r="H3929">
            <v>1200</v>
          </cell>
          <cell r="I3929">
            <v>100</v>
          </cell>
          <cell r="M3929">
            <v>0</v>
          </cell>
        </row>
        <row r="3930">
          <cell r="C3930" t="str">
            <v>EXPENDITURE</v>
          </cell>
          <cell r="H3930">
            <v>1200</v>
          </cell>
          <cell r="I3930">
            <v>100</v>
          </cell>
          <cell r="M3930">
            <v>0</v>
          </cell>
        </row>
        <row r="3931">
          <cell r="C3931" t="str">
            <v>EXPENDITURE</v>
          </cell>
          <cell r="H3931">
            <v>1200</v>
          </cell>
          <cell r="I3931">
            <v>100</v>
          </cell>
          <cell r="M3931">
            <v>0</v>
          </cell>
        </row>
        <row r="3932">
          <cell r="C3932" t="str">
            <v>EXPENDITURE</v>
          </cell>
          <cell r="H3932">
            <v>1200</v>
          </cell>
          <cell r="I3932">
            <v>100</v>
          </cell>
          <cell r="M3932">
            <v>0</v>
          </cell>
        </row>
        <row r="3933">
          <cell r="C3933" t="str">
            <v>EXPENDITURE</v>
          </cell>
          <cell r="H3933">
            <v>1200</v>
          </cell>
          <cell r="I3933">
            <v>100</v>
          </cell>
          <cell r="M3933">
            <v>0</v>
          </cell>
        </row>
        <row r="3934">
          <cell r="C3934" t="str">
            <v>EXPENDITURE</v>
          </cell>
          <cell r="H3934">
            <v>1200</v>
          </cell>
          <cell r="I3934">
            <v>100</v>
          </cell>
          <cell r="M3934">
            <v>0</v>
          </cell>
        </row>
        <row r="3935">
          <cell r="C3935" t="str">
            <v>EXPENDITURE</v>
          </cell>
          <cell r="H3935">
            <v>1200</v>
          </cell>
          <cell r="I3935">
            <v>100</v>
          </cell>
          <cell r="M3935">
            <v>0</v>
          </cell>
        </row>
        <row r="3936">
          <cell r="C3936" t="str">
            <v>EXPENDITURE</v>
          </cell>
          <cell r="H3936">
            <v>1200</v>
          </cell>
          <cell r="I3936">
            <v>100</v>
          </cell>
          <cell r="M3936">
            <v>0</v>
          </cell>
        </row>
        <row r="3937">
          <cell r="C3937" t="str">
            <v>EXPENDITURE</v>
          </cell>
          <cell r="H3937">
            <v>1200</v>
          </cell>
          <cell r="I3937">
            <v>100</v>
          </cell>
          <cell r="M3937">
            <v>0</v>
          </cell>
        </row>
        <row r="3938">
          <cell r="C3938" t="str">
            <v>EXPENDITURE</v>
          </cell>
          <cell r="H3938">
            <v>1200</v>
          </cell>
          <cell r="I3938">
            <v>100</v>
          </cell>
          <cell r="M3938">
            <v>0</v>
          </cell>
        </row>
        <row r="3939">
          <cell r="C3939" t="str">
            <v>EXPENDITURE</v>
          </cell>
          <cell r="H3939">
            <v>1200</v>
          </cell>
          <cell r="I3939">
            <v>100</v>
          </cell>
          <cell r="M3939">
            <v>0</v>
          </cell>
        </row>
        <row r="3940">
          <cell r="C3940" t="str">
            <v>EXPENDITURE</v>
          </cell>
          <cell r="H3940">
            <v>1200</v>
          </cell>
          <cell r="I3940">
            <v>100</v>
          </cell>
          <cell r="M3940">
            <v>0</v>
          </cell>
        </row>
        <row r="3941">
          <cell r="C3941" t="str">
            <v>EXPENDITURE</v>
          </cell>
          <cell r="H3941">
            <v>1200</v>
          </cell>
          <cell r="I3941">
            <v>100</v>
          </cell>
          <cell r="M3941">
            <v>0</v>
          </cell>
        </row>
        <row r="3942">
          <cell r="C3942" t="str">
            <v>EXPENDITURE</v>
          </cell>
          <cell r="H3942">
            <v>1200</v>
          </cell>
          <cell r="I3942">
            <v>100</v>
          </cell>
          <cell r="M3942">
            <v>0</v>
          </cell>
        </row>
        <row r="3943">
          <cell r="C3943" t="str">
            <v>EXPENDITURE</v>
          </cell>
          <cell r="H3943">
            <v>1200</v>
          </cell>
          <cell r="I3943">
            <v>100</v>
          </cell>
          <cell r="M3943">
            <v>0</v>
          </cell>
        </row>
        <row r="3944">
          <cell r="C3944" t="str">
            <v>EXPENDITURE</v>
          </cell>
          <cell r="H3944">
            <v>1200</v>
          </cell>
          <cell r="I3944">
            <v>100</v>
          </cell>
          <cell r="M3944">
            <v>0</v>
          </cell>
        </row>
        <row r="3945">
          <cell r="C3945" t="str">
            <v>EXPENDITURE</v>
          </cell>
          <cell r="H3945">
            <v>1200</v>
          </cell>
          <cell r="I3945">
            <v>100</v>
          </cell>
          <cell r="M3945">
            <v>0</v>
          </cell>
        </row>
        <row r="3946">
          <cell r="C3946" t="str">
            <v>EXPENDITURE</v>
          </cell>
          <cell r="H3946">
            <v>1200</v>
          </cell>
          <cell r="I3946">
            <v>100</v>
          </cell>
          <cell r="M3946">
            <v>0</v>
          </cell>
        </row>
        <row r="3947">
          <cell r="C3947" t="str">
            <v>EXPENDITURE</v>
          </cell>
          <cell r="H3947">
            <v>1200</v>
          </cell>
          <cell r="I3947" t="str">
            <v>100</v>
          </cell>
          <cell r="M3947">
            <v>75194</v>
          </cell>
        </row>
        <row r="3948">
          <cell r="C3948" t="str">
            <v>EXPENDITURE</v>
          </cell>
          <cell r="H3948">
            <v>1200</v>
          </cell>
          <cell r="I3948" t="str">
            <v>100</v>
          </cell>
          <cell r="M3948">
            <v>67347</v>
          </cell>
        </row>
        <row r="3949">
          <cell r="C3949" t="str">
            <v>EXPENDITURE</v>
          </cell>
          <cell r="H3949">
            <v>1200</v>
          </cell>
          <cell r="I3949" t="str">
            <v>100</v>
          </cell>
          <cell r="M3949">
            <v>26660</v>
          </cell>
        </row>
        <row r="3950">
          <cell r="C3950" t="str">
            <v>EXPENDITURE</v>
          </cell>
          <cell r="H3950">
            <v>1200</v>
          </cell>
          <cell r="I3950" t="str">
            <v>100</v>
          </cell>
          <cell r="M3950">
            <v>24066</v>
          </cell>
        </row>
        <row r="3951">
          <cell r="C3951" t="str">
            <v>EXPENDITURE</v>
          </cell>
          <cell r="H3951">
            <v>1200</v>
          </cell>
          <cell r="I3951" t="str">
            <v>100</v>
          </cell>
          <cell r="M3951">
            <v>20247</v>
          </cell>
        </row>
        <row r="3952">
          <cell r="C3952" t="str">
            <v>EXPENDITURE</v>
          </cell>
          <cell r="H3952">
            <v>1200</v>
          </cell>
          <cell r="I3952" t="str">
            <v>100</v>
          </cell>
          <cell r="M3952">
            <v>12880</v>
          </cell>
        </row>
        <row r="3953">
          <cell r="C3953" t="str">
            <v>EXPENDITURE</v>
          </cell>
          <cell r="H3953">
            <v>1200</v>
          </cell>
          <cell r="I3953" t="str">
            <v>100</v>
          </cell>
          <cell r="M3953">
            <v>15364</v>
          </cell>
        </row>
        <row r="3954">
          <cell r="C3954" t="str">
            <v>EXPENDITURE</v>
          </cell>
          <cell r="H3954">
            <v>1200</v>
          </cell>
          <cell r="I3954" t="str">
            <v>100</v>
          </cell>
          <cell r="M3954">
            <v>37936</v>
          </cell>
        </row>
        <row r="3955">
          <cell r="C3955" t="str">
            <v>EXPENDITURE</v>
          </cell>
          <cell r="H3955">
            <v>1200</v>
          </cell>
          <cell r="I3955" t="str">
            <v>100</v>
          </cell>
          <cell r="M3955">
            <v>25663</v>
          </cell>
        </row>
        <row r="3956">
          <cell r="C3956" t="str">
            <v>EXPENDITURE</v>
          </cell>
          <cell r="H3956">
            <v>1200</v>
          </cell>
          <cell r="I3956" t="str">
            <v>100</v>
          </cell>
          <cell r="M3956">
            <v>25496</v>
          </cell>
        </row>
        <row r="3957">
          <cell r="C3957" t="str">
            <v>EXPENDITURE</v>
          </cell>
          <cell r="H3957">
            <v>1200</v>
          </cell>
          <cell r="I3957" t="str">
            <v>100</v>
          </cell>
          <cell r="M3957">
            <v>24165</v>
          </cell>
        </row>
        <row r="3958">
          <cell r="C3958" t="str">
            <v>EXPENDITURE</v>
          </cell>
          <cell r="H3958">
            <v>1200</v>
          </cell>
          <cell r="I3958" t="str">
            <v>100</v>
          </cell>
          <cell r="M3958">
            <v>11766</v>
          </cell>
        </row>
        <row r="3959">
          <cell r="C3959" t="str">
            <v>EXPENDITURE</v>
          </cell>
          <cell r="H3959">
            <v>1200</v>
          </cell>
          <cell r="I3959" t="str">
            <v>100</v>
          </cell>
          <cell r="M3959">
            <v>23788</v>
          </cell>
        </row>
        <row r="3960">
          <cell r="C3960" t="str">
            <v>EXPENDITURE</v>
          </cell>
          <cell r="H3960">
            <v>1200</v>
          </cell>
          <cell r="I3960" t="str">
            <v>100</v>
          </cell>
          <cell r="M3960">
            <v>85670</v>
          </cell>
        </row>
        <row r="3961">
          <cell r="C3961" t="str">
            <v>EXPENDITURE</v>
          </cell>
          <cell r="H3961">
            <v>1200</v>
          </cell>
          <cell r="I3961" t="str">
            <v>100</v>
          </cell>
          <cell r="M3961">
            <v>25498</v>
          </cell>
        </row>
        <row r="3962">
          <cell r="C3962" t="str">
            <v>EXPENDITURE</v>
          </cell>
          <cell r="H3962">
            <v>1200</v>
          </cell>
          <cell r="I3962" t="str">
            <v>100</v>
          </cell>
          <cell r="M3962">
            <v>25971</v>
          </cell>
        </row>
        <row r="3963">
          <cell r="C3963" t="str">
            <v>EXPENDITURE</v>
          </cell>
          <cell r="H3963">
            <v>1200</v>
          </cell>
          <cell r="I3963" t="str">
            <v>100</v>
          </cell>
          <cell r="M3963">
            <v>90641</v>
          </cell>
        </row>
        <row r="3964">
          <cell r="C3964" t="str">
            <v>EXPENDITURE</v>
          </cell>
          <cell r="H3964">
            <v>1200</v>
          </cell>
          <cell r="I3964" t="str">
            <v>100</v>
          </cell>
          <cell r="M3964">
            <v>24064</v>
          </cell>
        </row>
        <row r="3965">
          <cell r="C3965" t="str">
            <v>EXPENDITURE</v>
          </cell>
          <cell r="H3965">
            <v>1200</v>
          </cell>
          <cell r="I3965" t="str">
            <v>100</v>
          </cell>
          <cell r="M3965">
            <v>40040</v>
          </cell>
        </row>
        <row r="3966">
          <cell r="C3966" t="str">
            <v>EXPENDITURE</v>
          </cell>
          <cell r="H3966">
            <v>1200</v>
          </cell>
          <cell r="I3966" t="str">
            <v>100</v>
          </cell>
          <cell r="M3966">
            <v>28283</v>
          </cell>
        </row>
        <row r="3967">
          <cell r="C3967" t="str">
            <v>EXPENDITURE</v>
          </cell>
          <cell r="H3967">
            <v>1200</v>
          </cell>
          <cell r="I3967">
            <v>100</v>
          </cell>
          <cell r="M3967">
            <v>0</v>
          </cell>
        </row>
        <row r="3968">
          <cell r="C3968" t="str">
            <v>EXPENDITURE</v>
          </cell>
          <cell r="H3968">
            <v>1200</v>
          </cell>
          <cell r="I3968">
            <v>200</v>
          </cell>
          <cell r="M3968">
            <v>0</v>
          </cell>
        </row>
        <row r="3969">
          <cell r="C3969" t="str">
            <v>EXPENDITURE</v>
          </cell>
          <cell r="H3969">
            <v>1200</v>
          </cell>
          <cell r="I3969">
            <v>200</v>
          </cell>
          <cell r="M3969">
            <v>29768</v>
          </cell>
        </row>
        <row r="3970">
          <cell r="C3970" t="str">
            <v>EXPENDITURE</v>
          </cell>
          <cell r="H3970">
            <v>1200</v>
          </cell>
          <cell r="I3970">
            <v>200</v>
          </cell>
          <cell r="M3970">
            <v>15283</v>
          </cell>
        </row>
        <row r="3971">
          <cell r="C3971" t="str">
            <v>EXPENDITURE</v>
          </cell>
          <cell r="H3971">
            <v>1200</v>
          </cell>
          <cell r="I3971">
            <v>200</v>
          </cell>
          <cell r="M3971">
            <v>10061</v>
          </cell>
        </row>
        <row r="3972">
          <cell r="C3972" t="str">
            <v>EXPENDITURE</v>
          </cell>
          <cell r="H3972">
            <v>1200</v>
          </cell>
          <cell r="I3972">
            <v>200</v>
          </cell>
          <cell r="M3972">
            <v>19488</v>
          </cell>
        </row>
        <row r="3973">
          <cell r="C3973" t="str">
            <v>EXPENDITURE</v>
          </cell>
          <cell r="H3973">
            <v>1200</v>
          </cell>
          <cell r="I3973">
            <v>200</v>
          </cell>
          <cell r="M3973">
            <v>7032</v>
          </cell>
        </row>
        <row r="3974">
          <cell r="C3974" t="str">
            <v>EXPENDITURE</v>
          </cell>
          <cell r="H3974">
            <v>1200</v>
          </cell>
          <cell r="I3974">
            <v>200</v>
          </cell>
          <cell r="M3974">
            <v>4114</v>
          </cell>
        </row>
        <row r="3975">
          <cell r="C3975" t="str">
            <v>EXPENDITURE</v>
          </cell>
          <cell r="H3975">
            <v>1200</v>
          </cell>
          <cell r="I3975">
            <v>200</v>
          </cell>
          <cell r="M3975">
            <v>19447</v>
          </cell>
        </row>
        <row r="3976">
          <cell r="C3976" t="str">
            <v>EXPENDITURE</v>
          </cell>
          <cell r="H3976">
            <v>1200</v>
          </cell>
          <cell r="I3976">
            <v>200</v>
          </cell>
          <cell r="M3976">
            <v>13721</v>
          </cell>
        </row>
        <row r="3977">
          <cell r="C3977" t="str">
            <v>EXPENDITURE</v>
          </cell>
          <cell r="H3977">
            <v>1200</v>
          </cell>
          <cell r="I3977">
            <v>200</v>
          </cell>
          <cell r="M3977">
            <v>14952</v>
          </cell>
        </row>
        <row r="3978">
          <cell r="C3978" t="str">
            <v>EXPENDITURE</v>
          </cell>
          <cell r="H3978">
            <v>1200</v>
          </cell>
          <cell r="I3978">
            <v>200</v>
          </cell>
          <cell r="M3978">
            <v>9621</v>
          </cell>
        </row>
        <row r="3979">
          <cell r="C3979" t="str">
            <v>EXPENDITURE</v>
          </cell>
          <cell r="H3979">
            <v>1200</v>
          </cell>
          <cell r="I3979">
            <v>200</v>
          </cell>
          <cell r="M3979">
            <v>0</v>
          </cell>
        </row>
        <row r="3980">
          <cell r="C3980" t="str">
            <v>EXPENDITURE</v>
          </cell>
          <cell r="H3980">
            <v>1200</v>
          </cell>
          <cell r="I3980">
            <v>200</v>
          </cell>
          <cell r="M3980">
            <v>16098</v>
          </cell>
        </row>
        <row r="3981">
          <cell r="C3981" t="str">
            <v>EXPENDITURE</v>
          </cell>
          <cell r="H3981">
            <v>1200</v>
          </cell>
          <cell r="I3981">
            <v>200</v>
          </cell>
          <cell r="M3981">
            <v>24594</v>
          </cell>
        </row>
        <row r="3982">
          <cell r="C3982" t="str">
            <v>EXPENDITURE</v>
          </cell>
          <cell r="H3982">
            <v>1200</v>
          </cell>
          <cell r="I3982">
            <v>200</v>
          </cell>
          <cell r="M3982">
            <v>0</v>
          </cell>
        </row>
        <row r="3983">
          <cell r="C3983" t="str">
            <v>EXPENDITURE</v>
          </cell>
          <cell r="H3983">
            <v>1200</v>
          </cell>
          <cell r="I3983">
            <v>200</v>
          </cell>
          <cell r="M3983">
            <v>29393</v>
          </cell>
        </row>
        <row r="3984">
          <cell r="C3984" t="str">
            <v>EXPENDITURE</v>
          </cell>
          <cell r="H3984">
            <v>1200</v>
          </cell>
          <cell r="I3984">
            <v>200</v>
          </cell>
          <cell r="M3984">
            <v>0</v>
          </cell>
        </row>
        <row r="3985">
          <cell r="C3985" t="str">
            <v>EXPENDITURE</v>
          </cell>
          <cell r="H3985">
            <v>1200</v>
          </cell>
          <cell r="I3985">
            <v>200</v>
          </cell>
          <cell r="M3985">
            <v>30114</v>
          </cell>
        </row>
        <row r="3986">
          <cell r="C3986" t="str">
            <v>EXPENDITURE</v>
          </cell>
          <cell r="H3986">
            <v>1200</v>
          </cell>
          <cell r="I3986">
            <v>200</v>
          </cell>
          <cell r="M3986">
            <v>30848</v>
          </cell>
        </row>
        <row r="3987">
          <cell r="C3987" t="str">
            <v>EXPENDITURE</v>
          </cell>
          <cell r="H3987">
            <v>1200</v>
          </cell>
          <cell r="I3987">
            <v>200</v>
          </cell>
          <cell r="M3987">
            <v>13470</v>
          </cell>
        </row>
        <row r="3988">
          <cell r="C3988" t="str">
            <v>EXPENDITURE</v>
          </cell>
          <cell r="H3988">
            <v>1200</v>
          </cell>
          <cell r="I3988">
            <v>200</v>
          </cell>
          <cell r="M3988">
            <v>16283</v>
          </cell>
        </row>
        <row r="3989">
          <cell r="C3989" t="str">
            <v>EXPENDITURE</v>
          </cell>
          <cell r="H3989">
            <v>1200</v>
          </cell>
          <cell r="I3989">
            <v>200</v>
          </cell>
          <cell r="M3989">
            <v>28666</v>
          </cell>
        </row>
        <row r="3990">
          <cell r="C3990" t="str">
            <v>EXPENDITURE</v>
          </cell>
          <cell r="H3990">
            <v>1200</v>
          </cell>
          <cell r="I3990">
            <v>200</v>
          </cell>
          <cell r="M3990">
            <v>0</v>
          </cell>
        </row>
        <row r="3991">
          <cell r="C3991" t="str">
            <v>EXPENDITURE</v>
          </cell>
          <cell r="H3991">
            <v>1200</v>
          </cell>
          <cell r="I3991">
            <v>200</v>
          </cell>
          <cell r="M3991">
            <v>14669</v>
          </cell>
        </row>
        <row r="3992">
          <cell r="C3992" t="str">
            <v>EXPENDITURE</v>
          </cell>
          <cell r="H3992">
            <v>1200</v>
          </cell>
          <cell r="I3992">
            <v>200</v>
          </cell>
          <cell r="M3992">
            <v>4772</v>
          </cell>
        </row>
        <row r="3993">
          <cell r="C3993" t="str">
            <v>EXPENDITURE</v>
          </cell>
          <cell r="H3993">
            <v>1200</v>
          </cell>
          <cell r="I3993">
            <v>200</v>
          </cell>
          <cell r="M3993">
            <v>27189</v>
          </cell>
        </row>
        <row r="3994">
          <cell r="C3994" t="str">
            <v>EXPENDITURE</v>
          </cell>
          <cell r="H3994">
            <v>1200</v>
          </cell>
          <cell r="I3994">
            <v>200</v>
          </cell>
          <cell r="M3994">
            <v>28208</v>
          </cell>
        </row>
        <row r="3995">
          <cell r="C3995" t="str">
            <v>EXPENDITURE</v>
          </cell>
          <cell r="H3995">
            <v>1200</v>
          </cell>
          <cell r="I3995">
            <v>200</v>
          </cell>
          <cell r="M3995">
            <v>38979</v>
          </cell>
        </row>
        <row r="3996">
          <cell r="C3996" t="str">
            <v>EXPENDITURE</v>
          </cell>
          <cell r="H3996">
            <v>1200</v>
          </cell>
          <cell r="I3996">
            <v>200</v>
          </cell>
          <cell r="M3996">
            <v>32146</v>
          </cell>
        </row>
        <row r="3997">
          <cell r="C3997" t="str">
            <v>EXPENDITURE</v>
          </cell>
          <cell r="H3997">
            <v>1200</v>
          </cell>
          <cell r="I3997">
            <v>200</v>
          </cell>
          <cell r="M3997">
            <v>31731</v>
          </cell>
        </row>
        <row r="3998">
          <cell r="C3998" t="str">
            <v>EXPENDITURE</v>
          </cell>
          <cell r="H3998">
            <v>1200</v>
          </cell>
          <cell r="I3998">
            <v>200</v>
          </cell>
          <cell r="M3998">
            <v>43202</v>
          </cell>
        </row>
        <row r="3999">
          <cell r="C3999" t="str">
            <v>EXPENDITURE</v>
          </cell>
          <cell r="H3999">
            <v>1200</v>
          </cell>
          <cell r="I3999">
            <v>200</v>
          </cell>
          <cell r="M3999">
            <v>82253</v>
          </cell>
        </row>
        <row r="4000">
          <cell r="C4000" t="str">
            <v>EXPENDITURE</v>
          </cell>
          <cell r="H4000">
            <v>1200</v>
          </cell>
          <cell r="I4000">
            <v>200</v>
          </cell>
          <cell r="M4000">
            <v>25514</v>
          </cell>
        </row>
        <row r="4001">
          <cell r="C4001" t="str">
            <v>EXPENDITURE</v>
          </cell>
          <cell r="H4001">
            <v>1200</v>
          </cell>
          <cell r="I4001">
            <v>200</v>
          </cell>
          <cell r="M4001">
            <v>133988</v>
          </cell>
        </row>
        <row r="4002">
          <cell r="C4002" t="str">
            <v>EXPENDITURE</v>
          </cell>
          <cell r="H4002">
            <v>1200</v>
          </cell>
          <cell r="I4002">
            <v>200</v>
          </cell>
          <cell r="M4002">
            <v>18253</v>
          </cell>
        </row>
        <row r="4003">
          <cell r="C4003" t="str">
            <v>EXPENDITURE</v>
          </cell>
          <cell r="H4003">
            <v>1200</v>
          </cell>
          <cell r="I4003">
            <v>200</v>
          </cell>
          <cell r="M4003">
            <v>0</v>
          </cell>
        </row>
        <row r="4004">
          <cell r="C4004" t="str">
            <v>EXPENDITURE</v>
          </cell>
          <cell r="H4004">
            <v>1200</v>
          </cell>
          <cell r="I4004" t="str">
            <v>200</v>
          </cell>
          <cell r="M4004">
            <v>7032</v>
          </cell>
        </row>
        <row r="4005">
          <cell r="C4005" t="str">
            <v>EXPENDITURE</v>
          </cell>
          <cell r="H4005">
            <v>1200</v>
          </cell>
          <cell r="I4005" t="str">
            <v>200</v>
          </cell>
          <cell r="M4005">
            <v>9375</v>
          </cell>
        </row>
        <row r="4006">
          <cell r="C4006" t="str">
            <v>EXPENDITURE</v>
          </cell>
          <cell r="H4006">
            <v>1200</v>
          </cell>
          <cell r="I4006" t="str">
            <v>200</v>
          </cell>
          <cell r="M4006">
            <v>5816</v>
          </cell>
        </row>
        <row r="4007">
          <cell r="C4007" t="str">
            <v>EXPENDITURE</v>
          </cell>
          <cell r="H4007">
            <v>1200</v>
          </cell>
          <cell r="I4007" t="str">
            <v>200</v>
          </cell>
          <cell r="M4007">
            <v>5139</v>
          </cell>
        </row>
        <row r="4008">
          <cell r="C4008" t="str">
            <v>EXPENDITURE</v>
          </cell>
          <cell r="H4008">
            <v>1200</v>
          </cell>
          <cell r="I4008">
            <v>200</v>
          </cell>
          <cell r="M4008">
            <v>0</v>
          </cell>
        </row>
        <row r="4009">
          <cell r="C4009" t="str">
            <v>EXPENDITURE</v>
          </cell>
          <cell r="H4009">
            <v>1200</v>
          </cell>
          <cell r="I4009">
            <v>200</v>
          </cell>
          <cell r="M4009">
            <v>0</v>
          </cell>
        </row>
        <row r="4010">
          <cell r="C4010" t="str">
            <v>EXPENDITURE</v>
          </cell>
          <cell r="H4010">
            <v>1200</v>
          </cell>
          <cell r="I4010">
            <v>200</v>
          </cell>
          <cell r="M4010">
            <v>0</v>
          </cell>
        </row>
        <row r="4011">
          <cell r="C4011" t="str">
            <v>EXPENDITURE</v>
          </cell>
          <cell r="H4011">
            <v>1200</v>
          </cell>
          <cell r="I4011" t="str">
            <v>200</v>
          </cell>
          <cell r="M4011">
            <v>0</v>
          </cell>
        </row>
        <row r="4012">
          <cell r="C4012" t="str">
            <v>EXPENDITURE</v>
          </cell>
          <cell r="H4012">
            <v>1200</v>
          </cell>
          <cell r="I4012">
            <v>200</v>
          </cell>
          <cell r="M4012">
            <v>0</v>
          </cell>
        </row>
        <row r="4013">
          <cell r="C4013" t="str">
            <v>EXPENDITURE</v>
          </cell>
          <cell r="H4013">
            <v>1200</v>
          </cell>
          <cell r="I4013">
            <v>200</v>
          </cell>
          <cell r="M4013">
            <v>112</v>
          </cell>
        </row>
        <row r="4014">
          <cell r="C4014" t="str">
            <v>EXPENDITURE</v>
          </cell>
          <cell r="H4014">
            <v>1200</v>
          </cell>
          <cell r="I4014">
            <v>200</v>
          </cell>
          <cell r="M4014">
            <v>12839</v>
          </cell>
        </row>
        <row r="4015">
          <cell r="C4015" t="str">
            <v>EXPENDITURE</v>
          </cell>
          <cell r="H4015">
            <v>1200</v>
          </cell>
          <cell r="I4015">
            <v>200</v>
          </cell>
          <cell r="M4015">
            <v>6858</v>
          </cell>
        </row>
        <row r="4016">
          <cell r="C4016" t="str">
            <v>EXPENDITURE</v>
          </cell>
          <cell r="H4016">
            <v>1200</v>
          </cell>
          <cell r="I4016">
            <v>200</v>
          </cell>
          <cell r="M4016">
            <v>3886</v>
          </cell>
        </row>
        <row r="4017">
          <cell r="C4017" t="str">
            <v>EXPENDITURE</v>
          </cell>
          <cell r="H4017">
            <v>1200</v>
          </cell>
          <cell r="I4017">
            <v>200</v>
          </cell>
          <cell r="M4017">
            <v>12283</v>
          </cell>
        </row>
        <row r="4018">
          <cell r="C4018" t="str">
            <v>EXPENDITURE</v>
          </cell>
          <cell r="H4018">
            <v>1200</v>
          </cell>
          <cell r="I4018">
            <v>200</v>
          </cell>
          <cell r="M4018">
            <v>3347</v>
          </cell>
        </row>
        <row r="4019">
          <cell r="C4019" t="str">
            <v>EXPENDITURE</v>
          </cell>
          <cell r="H4019">
            <v>1200</v>
          </cell>
          <cell r="I4019">
            <v>200</v>
          </cell>
          <cell r="M4019">
            <v>4971</v>
          </cell>
        </row>
        <row r="4020">
          <cell r="C4020" t="str">
            <v>EXPENDITURE</v>
          </cell>
          <cell r="H4020">
            <v>1200</v>
          </cell>
          <cell r="I4020">
            <v>200</v>
          </cell>
          <cell r="M4020">
            <v>11209</v>
          </cell>
        </row>
        <row r="4021">
          <cell r="C4021" t="str">
            <v>EXPENDITURE</v>
          </cell>
          <cell r="H4021">
            <v>1200</v>
          </cell>
          <cell r="I4021">
            <v>200</v>
          </cell>
          <cell r="M4021">
            <v>11216</v>
          </cell>
        </row>
        <row r="4022">
          <cell r="C4022" t="str">
            <v>EXPENDITURE</v>
          </cell>
          <cell r="H4022">
            <v>1200</v>
          </cell>
          <cell r="I4022">
            <v>200</v>
          </cell>
          <cell r="M4022">
            <v>9202</v>
          </cell>
        </row>
        <row r="4023">
          <cell r="C4023" t="str">
            <v>EXPENDITURE</v>
          </cell>
          <cell r="H4023">
            <v>1200</v>
          </cell>
          <cell r="I4023">
            <v>200</v>
          </cell>
          <cell r="M4023">
            <v>2580</v>
          </cell>
        </row>
        <row r="4024">
          <cell r="C4024" t="str">
            <v>EXPENDITURE</v>
          </cell>
          <cell r="H4024">
            <v>1200</v>
          </cell>
          <cell r="I4024">
            <v>200</v>
          </cell>
          <cell r="M4024">
            <v>1733</v>
          </cell>
        </row>
        <row r="4025">
          <cell r="C4025" t="str">
            <v>EXPENDITURE</v>
          </cell>
          <cell r="H4025">
            <v>1200</v>
          </cell>
          <cell r="I4025">
            <v>200</v>
          </cell>
          <cell r="M4025">
            <v>13092</v>
          </cell>
        </row>
        <row r="4026">
          <cell r="C4026" t="str">
            <v>EXPENDITURE</v>
          </cell>
          <cell r="H4026">
            <v>1200</v>
          </cell>
          <cell r="I4026">
            <v>200</v>
          </cell>
          <cell r="M4026">
            <v>23197</v>
          </cell>
        </row>
        <row r="4027">
          <cell r="C4027" t="str">
            <v>EXPENDITURE</v>
          </cell>
          <cell r="H4027">
            <v>1200</v>
          </cell>
          <cell r="I4027">
            <v>200</v>
          </cell>
          <cell r="M4027">
            <v>0</v>
          </cell>
        </row>
        <row r="4028">
          <cell r="C4028" t="str">
            <v>EXPENDITURE</v>
          </cell>
          <cell r="H4028">
            <v>1200</v>
          </cell>
          <cell r="I4028">
            <v>200</v>
          </cell>
          <cell r="M4028">
            <v>17111</v>
          </cell>
        </row>
        <row r="4029">
          <cell r="C4029" t="str">
            <v>EXPENDITURE</v>
          </cell>
          <cell r="H4029">
            <v>1200</v>
          </cell>
          <cell r="I4029">
            <v>200</v>
          </cell>
          <cell r="M4029">
            <v>15246</v>
          </cell>
        </row>
        <row r="4030">
          <cell r="C4030" t="str">
            <v>EXPENDITURE</v>
          </cell>
          <cell r="H4030">
            <v>1200</v>
          </cell>
          <cell r="I4030">
            <v>200</v>
          </cell>
          <cell r="M4030">
            <v>16483</v>
          </cell>
        </row>
        <row r="4031">
          <cell r="C4031" t="str">
            <v>EXPENDITURE</v>
          </cell>
          <cell r="H4031">
            <v>1200</v>
          </cell>
          <cell r="I4031">
            <v>200</v>
          </cell>
          <cell r="M4031">
            <v>2301</v>
          </cell>
        </row>
        <row r="4032">
          <cell r="C4032" t="str">
            <v>EXPENDITURE</v>
          </cell>
          <cell r="H4032">
            <v>1200</v>
          </cell>
          <cell r="I4032">
            <v>200</v>
          </cell>
          <cell r="M4032">
            <v>7327</v>
          </cell>
        </row>
        <row r="4033">
          <cell r="C4033" t="str">
            <v>EXPENDITURE</v>
          </cell>
          <cell r="H4033">
            <v>1200</v>
          </cell>
          <cell r="I4033">
            <v>200</v>
          </cell>
          <cell r="M4033">
            <v>13770</v>
          </cell>
        </row>
        <row r="4034">
          <cell r="C4034" t="str">
            <v>EXPENDITURE</v>
          </cell>
          <cell r="H4034">
            <v>1200</v>
          </cell>
          <cell r="I4034">
            <v>200</v>
          </cell>
          <cell r="M4034">
            <v>0</v>
          </cell>
        </row>
        <row r="4035">
          <cell r="C4035" t="str">
            <v>EXPENDITURE</v>
          </cell>
          <cell r="H4035">
            <v>1200</v>
          </cell>
          <cell r="I4035">
            <v>200</v>
          </cell>
          <cell r="M4035">
            <v>10470</v>
          </cell>
        </row>
        <row r="4036">
          <cell r="C4036" t="str">
            <v>EXPENDITURE</v>
          </cell>
          <cell r="H4036">
            <v>1200</v>
          </cell>
          <cell r="I4036">
            <v>200</v>
          </cell>
          <cell r="M4036">
            <v>0</v>
          </cell>
        </row>
        <row r="4037">
          <cell r="C4037" t="str">
            <v>EXPENDITURE</v>
          </cell>
          <cell r="H4037">
            <v>1200</v>
          </cell>
          <cell r="I4037">
            <v>200</v>
          </cell>
          <cell r="M4037">
            <v>9077</v>
          </cell>
        </row>
        <row r="4038">
          <cell r="C4038" t="str">
            <v>EXPENDITURE</v>
          </cell>
          <cell r="H4038">
            <v>1200</v>
          </cell>
          <cell r="I4038">
            <v>200</v>
          </cell>
          <cell r="M4038">
            <v>25683</v>
          </cell>
        </row>
        <row r="4039">
          <cell r="C4039" t="str">
            <v>EXPENDITURE</v>
          </cell>
          <cell r="H4039">
            <v>1200</v>
          </cell>
          <cell r="I4039">
            <v>200</v>
          </cell>
          <cell r="M4039">
            <v>25662</v>
          </cell>
        </row>
        <row r="4040">
          <cell r="C4040" t="str">
            <v>EXPENDITURE</v>
          </cell>
          <cell r="H4040">
            <v>1200</v>
          </cell>
          <cell r="I4040">
            <v>200</v>
          </cell>
          <cell r="M4040">
            <v>17277</v>
          </cell>
        </row>
        <row r="4041">
          <cell r="C4041" t="str">
            <v>EXPENDITURE</v>
          </cell>
          <cell r="H4041">
            <v>1200</v>
          </cell>
          <cell r="I4041">
            <v>200</v>
          </cell>
          <cell r="M4041">
            <v>17244</v>
          </cell>
        </row>
        <row r="4042">
          <cell r="C4042" t="str">
            <v>EXPENDITURE</v>
          </cell>
          <cell r="H4042">
            <v>1200</v>
          </cell>
          <cell r="I4042">
            <v>200</v>
          </cell>
          <cell r="M4042">
            <v>24347</v>
          </cell>
        </row>
        <row r="4043">
          <cell r="C4043" t="str">
            <v>EXPENDITURE</v>
          </cell>
          <cell r="H4043">
            <v>1200</v>
          </cell>
          <cell r="I4043">
            <v>200</v>
          </cell>
          <cell r="M4043">
            <v>8875</v>
          </cell>
        </row>
        <row r="4044">
          <cell r="C4044" t="str">
            <v>EXPENDITURE</v>
          </cell>
          <cell r="H4044">
            <v>1200</v>
          </cell>
          <cell r="I4044">
            <v>200</v>
          </cell>
          <cell r="M4044">
            <v>7182</v>
          </cell>
        </row>
        <row r="4045">
          <cell r="C4045" t="str">
            <v>EXPENDITURE</v>
          </cell>
          <cell r="H4045">
            <v>1200</v>
          </cell>
          <cell r="I4045">
            <v>200</v>
          </cell>
          <cell r="M4045">
            <v>20713</v>
          </cell>
        </row>
        <row r="4046">
          <cell r="C4046" t="str">
            <v>EXPENDITURE</v>
          </cell>
          <cell r="H4046">
            <v>1200</v>
          </cell>
          <cell r="I4046">
            <v>200</v>
          </cell>
          <cell r="M4046">
            <v>7610</v>
          </cell>
        </row>
        <row r="4047">
          <cell r="C4047" t="str">
            <v>EXPENDITURE</v>
          </cell>
          <cell r="H4047">
            <v>1200</v>
          </cell>
          <cell r="I4047">
            <v>200</v>
          </cell>
          <cell r="M4047">
            <v>0</v>
          </cell>
        </row>
        <row r="4048">
          <cell r="C4048" t="str">
            <v>EXPENDITURE</v>
          </cell>
          <cell r="H4048">
            <v>1200</v>
          </cell>
          <cell r="I4048">
            <v>200</v>
          </cell>
          <cell r="M4048">
            <v>0</v>
          </cell>
        </row>
        <row r="4049">
          <cell r="C4049" t="str">
            <v>EXPENDITURE</v>
          </cell>
          <cell r="H4049">
            <v>1200</v>
          </cell>
          <cell r="I4049">
            <v>200</v>
          </cell>
          <cell r="M4049">
            <v>0</v>
          </cell>
        </row>
        <row r="4050">
          <cell r="C4050" t="str">
            <v>EXPENDITURE</v>
          </cell>
          <cell r="H4050">
            <v>1200</v>
          </cell>
          <cell r="I4050">
            <v>200</v>
          </cell>
          <cell r="M4050">
            <v>0</v>
          </cell>
        </row>
        <row r="4051">
          <cell r="C4051" t="str">
            <v>EXPENDITURE</v>
          </cell>
          <cell r="H4051">
            <v>1200</v>
          </cell>
          <cell r="I4051">
            <v>200</v>
          </cell>
          <cell r="M4051">
            <v>0</v>
          </cell>
        </row>
        <row r="4052">
          <cell r="C4052" t="str">
            <v>EXPENDITURE</v>
          </cell>
          <cell r="H4052">
            <v>1200</v>
          </cell>
          <cell r="I4052">
            <v>200</v>
          </cell>
          <cell r="M4052">
            <v>0</v>
          </cell>
        </row>
        <row r="4053">
          <cell r="C4053" t="str">
            <v>EXPENDITURE</v>
          </cell>
          <cell r="H4053">
            <v>1200</v>
          </cell>
          <cell r="I4053">
            <v>200</v>
          </cell>
          <cell r="M4053">
            <v>0</v>
          </cell>
        </row>
        <row r="4054">
          <cell r="C4054" t="str">
            <v>EXPENDITURE</v>
          </cell>
          <cell r="H4054">
            <v>1200</v>
          </cell>
          <cell r="I4054">
            <v>200</v>
          </cell>
          <cell r="M4054">
            <v>0</v>
          </cell>
        </row>
        <row r="4055">
          <cell r="C4055" t="str">
            <v>EXPENDITURE</v>
          </cell>
          <cell r="H4055">
            <v>1200</v>
          </cell>
          <cell r="I4055">
            <v>200</v>
          </cell>
          <cell r="M4055">
            <v>0</v>
          </cell>
        </row>
        <row r="4056">
          <cell r="C4056" t="str">
            <v>EXPENDITURE</v>
          </cell>
          <cell r="H4056">
            <v>1200</v>
          </cell>
          <cell r="I4056">
            <v>200</v>
          </cell>
          <cell r="M4056">
            <v>0</v>
          </cell>
        </row>
        <row r="4057">
          <cell r="C4057" t="str">
            <v>EXPENDITURE</v>
          </cell>
          <cell r="H4057">
            <v>1200</v>
          </cell>
          <cell r="I4057">
            <v>200</v>
          </cell>
          <cell r="M4057">
            <v>0</v>
          </cell>
        </row>
        <row r="4058">
          <cell r="C4058" t="str">
            <v>EXPENDITURE</v>
          </cell>
          <cell r="H4058">
            <v>1200</v>
          </cell>
          <cell r="I4058">
            <v>200</v>
          </cell>
          <cell r="M4058">
            <v>0</v>
          </cell>
        </row>
        <row r="4059">
          <cell r="C4059" t="str">
            <v>EXPENDITURE</v>
          </cell>
          <cell r="H4059">
            <v>1200</v>
          </cell>
          <cell r="I4059">
            <v>200</v>
          </cell>
          <cell r="M4059">
            <v>0</v>
          </cell>
        </row>
        <row r="4060">
          <cell r="C4060" t="str">
            <v>EXPENDITURE</v>
          </cell>
          <cell r="H4060">
            <v>1200</v>
          </cell>
          <cell r="I4060">
            <v>200</v>
          </cell>
          <cell r="M4060">
            <v>0</v>
          </cell>
        </row>
        <row r="4061">
          <cell r="C4061" t="str">
            <v>EXPENDITURE</v>
          </cell>
          <cell r="H4061">
            <v>1200</v>
          </cell>
          <cell r="I4061">
            <v>200</v>
          </cell>
          <cell r="M4061">
            <v>0</v>
          </cell>
        </row>
        <row r="4062">
          <cell r="C4062" t="str">
            <v>EXPENDITURE</v>
          </cell>
          <cell r="H4062">
            <v>1200</v>
          </cell>
          <cell r="I4062">
            <v>200</v>
          </cell>
          <cell r="M4062">
            <v>0</v>
          </cell>
        </row>
        <row r="4063">
          <cell r="C4063" t="str">
            <v>EXPENDITURE</v>
          </cell>
          <cell r="H4063">
            <v>1200</v>
          </cell>
          <cell r="I4063">
            <v>200</v>
          </cell>
          <cell r="M4063">
            <v>0</v>
          </cell>
        </row>
        <row r="4064">
          <cell r="C4064" t="str">
            <v>EXPENDITURE</v>
          </cell>
          <cell r="H4064">
            <v>1200</v>
          </cell>
          <cell r="I4064">
            <v>200</v>
          </cell>
          <cell r="M4064">
            <v>0</v>
          </cell>
        </row>
        <row r="4065">
          <cell r="C4065" t="str">
            <v>EXPENDITURE</v>
          </cell>
          <cell r="H4065">
            <v>1200</v>
          </cell>
          <cell r="I4065">
            <v>200</v>
          </cell>
          <cell r="M4065">
            <v>0</v>
          </cell>
        </row>
        <row r="4066">
          <cell r="C4066" t="str">
            <v>EXPENDITURE</v>
          </cell>
          <cell r="H4066">
            <v>1200</v>
          </cell>
          <cell r="I4066">
            <v>200</v>
          </cell>
          <cell r="M4066">
            <v>0</v>
          </cell>
        </row>
        <row r="4067">
          <cell r="C4067" t="str">
            <v>EXPENDITURE</v>
          </cell>
          <cell r="H4067">
            <v>1200</v>
          </cell>
          <cell r="I4067">
            <v>200</v>
          </cell>
          <cell r="M4067">
            <v>0</v>
          </cell>
        </row>
        <row r="4068">
          <cell r="C4068" t="str">
            <v>EXPENDITURE</v>
          </cell>
          <cell r="H4068">
            <v>1200</v>
          </cell>
          <cell r="I4068">
            <v>200</v>
          </cell>
          <cell r="M4068">
            <v>0</v>
          </cell>
        </row>
        <row r="4069">
          <cell r="C4069" t="str">
            <v>EXPENDITURE</v>
          </cell>
          <cell r="H4069">
            <v>1200</v>
          </cell>
          <cell r="I4069">
            <v>200</v>
          </cell>
          <cell r="M4069">
            <v>0</v>
          </cell>
        </row>
        <row r="4070">
          <cell r="C4070" t="str">
            <v>EXPENDITURE</v>
          </cell>
          <cell r="H4070">
            <v>1200</v>
          </cell>
          <cell r="I4070">
            <v>200</v>
          </cell>
          <cell r="M4070">
            <v>0</v>
          </cell>
        </row>
        <row r="4071">
          <cell r="C4071" t="str">
            <v>EXPENDITURE</v>
          </cell>
          <cell r="H4071">
            <v>1200</v>
          </cell>
          <cell r="I4071">
            <v>200</v>
          </cell>
          <cell r="M4071">
            <v>0</v>
          </cell>
        </row>
        <row r="4072">
          <cell r="C4072" t="str">
            <v>EXPENDITURE</v>
          </cell>
          <cell r="H4072">
            <v>1200</v>
          </cell>
          <cell r="I4072">
            <v>200</v>
          </cell>
          <cell r="M4072">
            <v>0</v>
          </cell>
        </row>
        <row r="4073">
          <cell r="C4073" t="str">
            <v>EXPENDITURE</v>
          </cell>
          <cell r="H4073">
            <v>1200</v>
          </cell>
          <cell r="I4073">
            <v>200</v>
          </cell>
          <cell r="M4073">
            <v>0</v>
          </cell>
        </row>
        <row r="4074">
          <cell r="C4074" t="str">
            <v>EXPENDITURE</v>
          </cell>
          <cell r="H4074">
            <v>1200</v>
          </cell>
          <cell r="I4074">
            <v>200</v>
          </cell>
          <cell r="M4074">
            <v>0</v>
          </cell>
        </row>
        <row r="4075">
          <cell r="C4075" t="str">
            <v>EXPENDITURE</v>
          </cell>
          <cell r="H4075">
            <v>1200</v>
          </cell>
          <cell r="I4075">
            <v>200</v>
          </cell>
          <cell r="M4075">
            <v>0</v>
          </cell>
        </row>
        <row r="4076">
          <cell r="C4076" t="str">
            <v>EXPENDITURE</v>
          </cell>
          <cell r="H4076">
            <v>1200</v>
          </cell>
          <cell r="I4076">
            <v>200</v>
          </cell>
          <cell r="M4076">
            <v>0</v>
          </cell>
        </row>
        <row r="4077">
          <cell r="C4077" t="str">
            <v>EXPENDITURE</v>
          </cell>
          <cell r="H4077">
            <v>1200</v>
          </cell>
          <cell r="I4077">
            <v>200</v>
          </cell>
          <cell r="M4077">
            <v>0</v>
          </cell>
        </row>
        <row r="4078">
          <cell r="C4078" t="str">
            <v>EXPENDITURE</v>
          </cell>
          <cell r="H4078">
            <v>1200</v>
          </cell>
          <cell r="I4078">
            <v>200</v>
          </cell>
          <cell r="M4078">
            <v>0</v>
          </cell>
        </row>
        <row r="4079">
          <cell r="C4079" t="str">
            <v>EXPENDITURE</v>
          </cell>
          <cell r="H4079">
            <v>1200</v>
          </cell>
          <cell r="I4079">
            <v>200</v>
          </cell>
          <cell r="M4079">
            <v>0</v>
          </cell>
        </row>
        <row r="4080">
          <cell r="C4080" t="str">
            <v>EXPENDITURE</v>
          </cell>
          <cell r="H4080">
            <v>1200</v>
          </cell>
          <cell r="I4080">
            <v>200</v>
          </cell>
          <cell r="M4080">
            <v>0</v>
          </cell>
        </row>
        <row r="4081">
          <cell r="C4081" t="str">
            <v>EXPENDITURE</v>
          </cell>
          <cell r="H4081">
            <v>1200</v>
          </cell>
          <cell r="I4081">
            <v>200</v>
          </cell>
          <cell r="M4081">
            <v>0</v>
          </cell>
        </row>
        <row r="4082">
          <cell r="C4082" t="str">
            <v>EXPENDITURE</v>
          </cell>
          <cell r="H4082">
            <v>1200</v>
          </cell>
          <cell r="I4082">
            <v>200</v>
          </cell>
          <cell r="M4082">
            <v>0</v>
          </cell>
        </row>
        <row r="4083">
          <cell r="C4083" t="str">
            <v>EXPENDITURE</v>
          </cell>
          <cell r="H4083">
            <v>1200</v>
          </cell>
          <cell r="I4083">
            <v>200</v>
          </cell>
          <cell r="M4083">
            <v>0</v>
          </cell>
        </row>
        <row r="4084">
          <cell r="C4084" t="str">
            <v>EXPENDITURE</v>
          </cell>
          <cell r="H4084">
            <v>1200</v>
          </cell>
          <cell r="I4084">
            <v>200</v>
          </cell>
          <cell r="M4084">
            <v>0</v>
          </cell>
        </row>
        <row r="4085">
          <cell r="C4085" t="str">
            <v>EXPENDITURE</v>
          </cell>
          <cell r="H4085">
            <v>1200</v>
          </cell>
          <cell r="I4085">
            <v>200</v>
          </cell>
          <cell r="M4085">
            <v>0</v>
          </cell>
        </row>
        <row r="4086">
          <cell r="C4086" t="str">
            <v>EXPENDITURE</v>
          </cell>
          <cell r="H4086">
            <v>1200</v>
          </cell>
          <cell r="I4086">
            <v>200</v>
          </cell>
          <cell r="M4086">
            <v>0</v>
          </cell>
        </row>
        <row r="4087">
          <cell r="C4087" t="str">
            <v>EXPENDITURE</v>
          </cell>
          <cell r="H4087">
            <v>1200</v>
          </cell>
          <cell r="I4087">
            <v>200</v>
          </cell>
          <cell r="M4087">
            <v>0</v>
          </cell>
        </row>
        <row r="4088">
          <cell r="C4088" t="str">
            <v>EXPENDITURE</v>
          </cell>
          <cell r="H4088">
            <v>1200</v>
          </cell>
          <cell r="I4088">
            <v>200</v>
          </cell>
          <cell r="M4088">
            <v>0</v>
          </cell>
        </row>
        <row r="4089">
          <cell r="C4089" t="str">
            <v>EXPENDITURE</v>
          </cell>
          <cell r="H4089">
            <v>1200</v>
          </cell>
          <cell r="I4089">
            <v>200</v>
          </cell>
          <cell r="M4089">
            <v>0</v>
          </cell>
        </row>
        <row r="4090">
          <cell r="C4090" t="str">
            <v>EXPENDITURE</v>
          </cell>
          <cell r="H4090">
            <v>1200</v>
          </cell>
          <cell r="I4090">
            <v>200</v>
          </cell>
          <cell r="M4090">
            <v>0</v>
          </cell>
        </row>
        <row r="4091">
          <cell r="C4091" t="str">
            <v>EXPENDITURE</v>
          </cell>
          <cell r="H4091">
            <v>1200</v>
          </cell>
          <cell r="I4091">
            <v>200</v>
          </cell>
          <cell r="M4091">
            <v>0</v>
          </cell>
        </row>
        <row r="4092">
          <cell r="C4092" t="str">
            <v>EXPENDITURE</v>
          </cell>
          <cell r="H4092">
            <v>1200</v>
          </cell>
          <cell r="I4092">
            <v>200</v>
          </cell>
          <cell r="M4092">
            <v>0</v>
          </cell>
        </row>
        <row r="4093">
          <cell r="C4093" t="str">
            <v>EXPENDITURE</v>
          </cell>
          <cell r="H4093">
            <v>1200</v>
          </cell>
          <cell r="I4093">
            <v>200</v>
          </cell>
          <cell r="M4093">
            <v>0</v>
          </cell>
        </row>
        <row r="4094">
          <cell r="C4094" t="str">
            <v>EXPENDITURE</v>
          </cell>
          <cell r="H4094">
            <v>1200</v>
          </cell>
          <cell r="I4094">
            <v>200</v>
          </cell>
          <cell r="M4094">
            <v>0</v>
          </cell>
        </row>
        <row r="4095">
          <cell r="C4095" t="str">
            <v>EXPENDITURE</v>
          </cell>
          <cell r="H4095">
            <v>1200</v>
          </cell>
          <cell r="I4095">
            <v>200</v>
          </cell>
          <cell r="M4095">
            <v>0</v>
          </cell>
        </row>
        <row r="4096">
          <cell r="C4096" t="str">
            <v>EXPENDITURE</v>
          </cell>
          <cell r="H4096">
            <v>1200</v>
          </cell>
          <cell r="I4096">
            <v>200</v>
          </cell>
          <cell r="M4096">
            <v>0</v>
          </cell>
        </row>
        <row r="4097">
          <cell r="C4097" t="str">
            <v>EXPENDITURE</v>
          </cell>
          <cell r="H4097">
            <v>1200</v>
          </cell>
          <cell r="I4097">
            <v>200</v>
          </cell>
          <cell r="M4097">
            <v>0</v>
          </cell>
        </row>
        <row r="4098">
          <cell r="C4098" t="str">
            <v>EXPENDITURE</v>
          </cell>
          <cell r="H4098">
            <v>1200</v>
          </cell>
          <cell r="I4098">
            <v>200</v>
          </cell>
          <cell r="M4098">
            <v>0</v>
          </cell>
        </row>
        <row r="4099">
          <cell r="C4099" t="str">
            <v>EXPENDITURE</v>
          </cell>
          <cell r="H4099">
            <v>1200</v>
          </cell>
          <cell r="I4099">
            <v>200</v>
          </cell>
          <cell r="M4099">
            <v>0</v>
          </cell>
        </row>
        <row r="4100">
          <cell r="C4100" t="str">
            <v>EXPENDITURE</v>
          </cell>
          <cell r="H4100">
            <v>1200</v>
          </cell>
          <cell r="I4100">
            <v>200</v>
          </cell>
          <cell r="M4100">
            <v>0</v>
          </cell>
        </row>
        <row r="4101">
          <cell r="C4101" t="str">
            <v>EXPENDITURE</v>
          </cell>
          <cell r="H4101">
            <v>1200</v>
          </cell>
          <cell r="I4101">
            <v>200</v>
          </cell>
          <cell r="M4101">
            <v>0</v>
          </cell>
        </row>
        <row r="4102">
          <cell r="C4102" t="str">
            <v>EXPENDITURE</v>
          </cell>
          <cell r="H4102">
            <v>1200</v>
          </cell>
          <cell r="I4102">
            <v>200</v>
          </cell>
          <cell r="M4102">
            <v>0</v>
          </cell>
        </row>
        <row r="4103">
          <cell r="C4103" t="str">
            <v>EXPENDITURE</v>
          </cell>
          <cell r="H4103">
            <v>1200</v>
          </cell>
          <cell r="I4103">
            <v>200</v>
          </cell>
          <cell r="M4103">
            <v>0</v>
          </cell>
        </row>
        <row r="4104">
          <cell r="C4104" t="str">
            <v>EXPENDITURE</v>
          </cell>
          <cell r="H4104">
            <v>1200</v>
          </cell>
          <cell r="I4104">
            <v>200</v>
          </cell>
          <cell r="M4104">
            <v>0</v>
          </cell>
        </row>
        <row r="4105">
          <cell r="C4105" t="str">
            <v>EXPENDITURE</v>
          </cell>
          <cell r="H4105">
            <v>1200</v>
          </cell>
          <cell r="I4105">
            <v>200</v>
          </cell>
          <cell r="M4105">
            <v>0</v>
          </cell>
        </row>
        <row r="4106">
          <cell r="C4106" t="str">
            <v>EXPENDITURE</v>
          </cell>
          <cell r="H4106">
            <v>1200</v>
          </cell>
          <cell r="I4106">
            <v>200</v>
          </cell>
          <cell r="M4106">
            <v>0</v>
          </cell>
        </row>
        <row r="4107">
          <cell r="C4107" t="str">
            <v>EXPENDITURE</v>
          </cell>
          <cell r="H4107">
            <v>1200</v>
          </cell>
          <cell r="I4107" t="str">
            <v>200</v>
          </cell>
          <cell r="M4107">
            <v>8749</v>
          </cell>
        </row>
        <row r="4108">
          <cell r="C4108" t="str">
            <v>EXPENDITURE</v>
          </cell>
          <cell r="H4108">
            <v>1200</v>
          </cell>
          <cell r="I4108" t="str">
            <v>200</v>
          </cell>
          <cell r="M4108">
            <v>5120</v>
          </cell>
        </row>
        <row r="4109">
          <cell r="C4109" t="str">
            <v>EXPENDITURE</v>
          </cell>
          <cell r="H4109">
            <v>1200</v>
          </cell>
          <cell r="I4109" t="str">
            <v>200</v>
          </cell>
          <cell r="M4109">
            <v>1613</v>
          </cell>
        </row>
        <row r="4110">
          <cell r="C4110" t="str">
            <v>EXPENDITURE</v>
          </cell>
          <cell r="H4110">
            <v>1200</v>
          </cell>
          <cell r="I4110" t="str">
            <v>200</v>
          </cell>
          <cell r="M4110">
            <v>3326</v>
          </cell>
        </row>
        <row r="4111">
          <cell r="C4111" t="str">
            <v>EXPENDITURE</v>
          </cell>
          <cell r="H4111">
            <v>1200</v>
          </cell>
          <cell r="I4111" t="str">
            <v>200</v>
          </cell>
          <cell r="M4111">
            <v>2144</v>
          </cell>
        </row>
        <row r="4112">
          <cell r="C4112" t="str">
            <v>EXPENDITURE</v>
          </cell>
          <cell r="H4112">
            <v>1200</v>
          </cell>
          <cell r="I4112" t="str">
            <v>200</v>
          </cell>
          <cell r="M4112">
            <v>7836</v>
          </cell>
        </row>
        <row r="4113">
          <cell r="C4113" t="str">
            <v>EXPENDITURE</v>
          </cell>
          <cell r="H4113">
            <v>1200</v>
          </cell>
          <cell r="I4113" t="str">
            <v>200</v>
          </cell>
          <cell r="M4113">
            <v>3102</v>
          </cell>
        </row>
        <row r="4114">
          <cell r="C4114" t="str">
            <v>EXPENDITURE</v>
          </cell>
          <cell r="H4114">
            <v>1200</v>
          </cell>
          <cell r="I4114" t="str">
            <v>200</v>
          </cell>
          <cell r="M4114">
            <v>2800</v>
          </cell>
        </row>
        <row r="4115">
          <cell r="C4115" t="str">
            <v>EXPENDITURE</v>
          </cell>
          <cell r="H4115">
            <v>1200</v>
          </cell>
          <cell r="I4115" t="str">
            <v>200</v>
          </cell>
          <cell r="M4115">
            <v>2356</v>
          </cell>
        </row>
        <row r="4116">
          <cell r="C4116" t="str">
            <v>EXPENDITURE</v>
          </cell>
          <cell r="H4116">
            <v>1200</v>
          </cell>
          <cell r="I4116" t="str">
            <v>200</v>
          </cell>
          <cell r="M4116">
            <v>1499</v>
          </cell>
        </row>
        <row r="4117">
          <cell r="C4117" t="str">
            <v>EXPENDITURE</v>
          </cell>
          <cell r="H4117">
            <v>1200</v>
          </cell>
          <cell r="I4117" t="str">
            <v>200</v>
          </cell>
          <cell r="M4117">
            <v>1788</v>
          </cell>
        </row>
        <row r="4118">
          <cell r="C4118" t="str">
            <v>EXPENDITURE</v>
          </cell>
          <cell r="H4118">
            <v>1200</v>
          </cell>
          <cell r="I4118" t="str">
            <v>200</v>
          </cell>
          <cell r="M4118">
            <v>4414</v>
          </cell>
        </row>
        <row r="4119">
          <cell r="C4119" t="str">
            <v>EXPENDITURE</v>
          </cell>
          <cell r="H4119">
            <v>1200</v>
          </cell>
          <cell r="I4119" t="str">
            <v>200</v>
          </cell>
          <cell r="M4119">
            <v>2986</v>
          </cell>
        </row>
        <row r="4120">
          <cell r="C4120" t="str">
            <v>EXPENDITURE</v>
          </cell>
          <cell r="H4120">
            <v>1200</v>
          </cell>
          <cell r="I4120" t="str">
            <v>200</v>
          </cell>
          <cell r="M4120">
            <v>973</v>
          </cell>
        </row>
        <row r="4121">
          <cell r="C4121" t="str">
            <v>EXPENDITURE</v>
          </cell>
          <cell r="H4121">
            <v>1200</v>
          </cell>
          <cell r="I4121" t="str">
            <v>200</v>
          </cell>
          <cell r="M4121">
            <v>2629</v>
          </cell>
        </row>
        <row r="4122">
          <cell r="C4122" t="str">
            <v>EXPENDITURE</v>
          </cell>
          <cell r="H4122">
            <v>1200</v>
          </cell>
          <cell r="I4122" t="str">
            <v>200</v>
          </cell>
          <cell r="M4122">
            <v>2812</v>
          </cell>
        </row>
        <row r="4123">
          <cell r="C4123" t="str">
            <v>EXPENDITURE</v>
          </cell>
          <cell r="H4123">
            <v>1200</v>
          </cell>
          <cell r="I4123" t="str">
            <v>200</v>
          </cell>
          <cell r="M4123">
            <v>1369</v>
          </cell>
        </row>
        <row r="4124">
          <cell r="C4124" t="str">
            <v>EXPENDITURE</v>
          </cell>
          <cell r="H4124">
            <v>1200</v>
          </cell>
          <cell r="I4124" t="str">
            <v>200</v>
          </cell>
          <cell r="M4124">
            <v>2768</v>
          </cell>
        </row>
        <row r="4125">
          <cell r="C4125" t="str">
            <v>EXPENDITURE</v>
          </cell>
          <cell r="H4125">
            <v>1200</v>
          </cell>
          <cell r="I4125" t="str">
            <v>200</v>
          </cell>
          <cell r="M4125">
            <v>10287</v>
          </cell>
        </row>
        <row r="4126">
          <cell r="C4126" t="str">
            <v>EXPENDITURE</v>
          </cell>
          <cell r="H4126">
            <v>1200</v>
          </cell>
          <cell r="I4126" t="str">
            <v>200</v>
          </cell>
          <cell r="M4126">
            <v>2967</v>
          </cell>
        </row>
        <row r="4127">
          <cell r="C4127" t="str">
            <v>EXPENDITURE</v>
          </cell>
          <cell r="H4127">
            <v>1200</v>
          </cell>
          <cell r="I4127" t="str">
            <v>200</v>
          </cell>
          <cell r="M4127">
            <v>3022</v>
          </cell>
        </row>
        <row r="4128">
          <cell r="C4128" t="str">
            <v>EXPENDITURE</v>
          </cell>
          <cell r="H4128">
            <v>1200</v>
          </cell>
          <cell r="I4128" t="str">
            <v>200</v>
          </cell>
          <cell r="M4128">
            <v>10724</v>
          </cell>
        </row>
        <row r="4129">
          <cell r="C4129" t="str">
            <v>EXPENDITURE</v>
          </cell>
          <cell r="H4129">
            <v>1200</v>
          </cell>
          <cell r="I4129" t="str">
            <v>200</v>
          </cell>
          <cell r="M4129">
            <v>2800</v>
          </cell>
        </row>
        <row r="4130">
          <cell r="C4130" t="str">
            <v>EXPENDITURE</v>
          </cell>
          <cell r="H4130">
            <v>1200</v>
          </cell>
          <cell r="I4130" t="str">
            <v>200</v>
          </cell>
          <cell r="M4130">
            <v>4493</v>
          </cell>
        </row>
        <row r="4131">
          <cell r="C4131" t="str">
            <v>EXPENDITURE</v>
          </cell>
          <cell r="H4131">
            <v>1200</v>
          </cell>
          <cell r="I4131" t="str">
            <v>200</v>
          </cell>
          <cell r="M4131">
            <v>3291</v>
          </cell>
        </row>
        <row r="4132">
          <cell r="C4132" t="str">
            <v>EXPENDITURE</v>
          </cell>
          <cell r="H4132">
            <v>1200</v>
          </cell>
          <cell r="I4132">
            <v>200</v>
          </cell>
          <cell r="M4132">
            <v>0</v>
          </cell>
        </row>
        <row r="4133">
          <cell r="C4133" t="str">
            <v>EXPENDITURE</v>
          </cell>
          <cell r="H4133">
            <v>1200</v>
          </cell>
          <cell r="I4133">
            <v>200</v>
          </cell>
          <cell r="M4133">
            <v>59</v>
          </cell>
        </row>
        <row r="4134">
          <cell r="C4134" t="str">
            <v>EXPENDITURE</v>
          </cell>
          <cell r="H4134">
            <v>1200</v>
          </cell>
          <cell r="I4134">
            <v>200</v>
          </cell>
          <cell r="M4134">
            <v>6493</v>
          </cell>
        </row>
        <row r="4135">
          <cell r="C4135" t="str">
            <v>EXPENDITURE</v>
          </cell>
          <cell r="H4135">
            <v>1200</v>
          </cell>
          <cell r="I4135">
            <v>200</v>
          </cell>
          <cell r="M4135">
            <v>3473</v>
          </cell>
        </row>
        <row r="4136">
          <cell r="C4136" t="str">
            <v>EXPENDITURE</v>
          </cell>
          <cell r="H4136">
            <v>1200</v>
          </cell>
          <cell r="I4136">
            <v>200</v>
          </cell>
          <cell r="M4136">
            <v>2059</v>
          </cell>
        </row>
        <row r="4137">
          <cell r="C4137" t="str">
            <v>EXPENDITURE</v>
          </cell>
          <cell r="H4137">
            <v>1200</v>
          </cell>
          <cell r="I4137">
            <v>200</v>
          </cell>
          <cell r="M4137">
            <v>6197</v>
          </cell>
        </row>
        <row r="4138">
          <cell r="C4138" t="str">
            <v>EXPENDITURE</v>
          </cell>
          <cell r="H4138">
            <v>1200</v>
          </cell>
          <cell r="I4138">
            <v>200</v>
          </cell>
          <cell r="M4138">
            <v>1767</v>
          </cell>
        </row>
        <row r="4139">
          <cell r="C4139" t="str">
            <v>EXPENDITURE</v>
          </cell>
          <cell r="H4139">
            <v>1200</v>
          </cell>
          <cell r="I4139">
            <v>200</v>
          </cell>
          <cell r="M4139">
            <v>2632</v>
          </cell>
        </row>
        <row r="4140">
          <cell r="C4140" t="str">
            <v>EXPENDITURE</v>
          </cell>
          <cell r="H4140">
            <v>1200</v>
          </cell>
          <cell r="I4140">
            <v>200</v>
          </cell>
          <cell r="M4140">
            <v>6018</v>
          </cell>
        </row>
        <row r="4141">
          <cell r="C4141" t="str">
            <v>EXPENDITURE</v>
          </cell>
          <cell r="H4141">
            <v>1200</v>
          </cell>
          <cell r="I4141">
            <v>200</v>
          </cell>
          <cell r="M4141">
            <v>5709</v>
          </cell>
        </row>
        <row r="4142">
          <cell r="C4142" t="str">
            <v>EXPENDITURE</v>
          </cell>
          <cell r="H4142">
            <v>1200</v>
          </cell>
          <cell r="I4142">
            <v>200</v>
          </cell>
          <cell r="M4142">
            <v>4313</v>
          </cell>
        </row>
        <row r="4143">
          <cell r="C4143" t="str">
            <v>EXPENDITURE</v>
          </cell>
          <cell r="H4143">
            <v>1200</v>
          </cell>
          <cell r="I4143">
            <v>200</v>
          </cell>
          <cell r="M4143">
            <v>1364</v>
          </cell>
        </row>
        <row r="4144">
          <cell r="C4144" t="str">
            <v>EXPENDITURE</v>
          </cell>
          <cell r="H4144">
            <v>1200</v>
          </cell>
          <cell r="I4144">
            <v>200</v>
          </cell>
          <cell r="M4144">
            <v>918</v>
          </cell>
        </row>
        <row r="4145">
          <cell r="C4145" t="str">
            <v>EXPENDITURE</v>
          </cell>
          <cell r="H4145">
            <v>1200</v>
          </cell>
          <cell r="I4145">
            <v>200</v>
          </cell>
          <cell r="M4145">
            <v>6662</v>
          </cell>
        </row>
        <row r="4146">
          <cell r="C4146" t="str">
            <v>EXPENDITURE</v>
          </cell>
          <cell r="H4146">
            <v>1200</v>
          </cell>
          <cell r="I4146">
            <v>200</v>
          </cell>
          <cell r="M4146">
            <v>11715</v>
          </cell>
        </row>
        <row r="4147">
          <cell r="C4147" t="str">
            <v>EXPENDITURE</v>
          </cell>
          <cell r="H4147">
            <v>1200</v>
          </cell>
          <cell r="I4147">
            <v>200</v>
          </cell>
          <cell r="M4147">
            <v>0</v>
          </cell>
        </row>
        <row r="4148">
          <cell r="C4148" t="str">
            <v>EXPENDITURE</v>
          </cell>
          <cell r="H4148">
            <v>1200</v>
          </cell>
          <cell r="I4148">
            <v>200</v>
          </cell>
          <cell r="M4148">
            <v>9071</v>
          </cell>
        </row>
        <row r="4149">
          <cell r="C4149" t="str">
            <v>EXPENDITURE</v>
          </cell>
          <cell r="H4149">
            <v>1200</v>
          </cell>
          <cell r="I4149">
            <v>200</v>
          </cell>
          <cell r="M4149">
            <v>7696</v>
          </cell>
        </row>
        <row r="4150">
          <cell r="C4150" t="str">
            <v>EXPENDITURE</v>
          </cell>
          <cell r="H4150">
            <v>1200</v>
          </cell>
          <cell r="I4150">
            <v>200</v>
          </cell>
          <cell r="M4150">
            <v>8086</v>
          </cell>
        </row>
        <row r="4151">
          <cell r="C4151" t="str">
            <v>EXPENDITURE</v>
          </cell>
          <cell r="H4151">
            <v>1200</v>
          </cell>
          <cell r="I4151">
            <v>200</v>
          </cell>
          <cell r="M4151">
            <v>985</v>
          </cell>
        </row>
        <row r="4152">
          <cell r="C4152" t="str">
            <v>EXPENDITURE</v>
          </cell>
          <cell r="H4152">
            <v>1200</v>
          </cell>
          <cell r="I4152">
            <v>200</v>
          </cell>
          <cell r="M4152">
            <v>3590</v>
          </cell>
        </row>
        <row r="4153">
          <cell r="C4153" t="str">
            <v>EXPENDITURE</v>
          </cell>
          <cell r="H4153">
            <v>1200</v>
          </cell>
          <cell r="I4153">
            <v>200</v>
          </cell>
          <cell r="M4153">
            <v>6814</v>
          </cell>
        </row>
        <row r="4154">
          <cell r="C4154" t="str">
            <v>EXPENDITURE</v>
          </cell>
          <cell r="H4154">
            <v>1200</v>
          </cell>
          <cell r="I4154">
            <v>200</v>
          </cell>
          <cell r="M4154">
            <v>0</v>
          </cell>
        </row>
        <row r="4155">
          <cell r="C4155" t="str">
            <v>EXPENDITURE</v>
          </cell>
          <cell r="H4155">
            <v>1200</v>
          </cell>
          <cell r="I4155">
            <v>200</v>
          </cell>
          <cell r="M4155">
            <v>5192</v>
          </cell>
        </row>
        <row r="4156">
          <cell r="C4156" t="str">
            <v>EXPENDITURE</v>
          </cell>
          <cell r="H4156">
            <v>1200</v>
          </cell>
          <cell r="I4156">
            <v>200</v>
          </cell>
          <cell r="M4156">
            <v>0</v>
          </cell>
        </row>
        <row r="4157">
          <cell r="C4157" t="str">
            <v>EXPENDITURE</v>
          </cell>
          <cell r="H4157">
            <v>1200</v>
          </cell>
          <cell r="I4157">
            <v>200</v>
          </cell>
          <cell r="M4157">
            <v>4475</v>
          </cell>
        </row>
        <row r="4158">
          <cell r="C4158" t="str">
            <v>EXPENDITURE</v>
          </cell>
          <cell r="H4158">
            <v>1200</v>
          </cell>
          <cell r="I4158">
            <v>200</v>
          </cell>
          <cell r="M4158">
            <v>12872</v>
          </cell>
        </row>
        <row r="4159">
          <cell r="C4159" t="str">
            <v>EXPENDITURE</v>
          </cell>
          <cell r="H4159">
            <v>1200</v>
          </cell>
          <cell r="I4159">
            <v>200</v>
          </cell>
          <cell r="M4159">
            <v>13037</v>
          </cell>
        </row>
        <row r="4160">
          <cell r="C4160" t="str">
            <v>EXPENDITURE</v>
          </cell>
          <cell r="H4160">
            <v>1200</v>
          </cell>
          <cell r="I4160">
            <v>200</v>
          </cell>
          <cell r="M4160">
            <v>8503</v>
          </cell>
        </row>
        <row r="4161">
          <cell r="C4161" t="str">
            <v>EXPENDITURE</v>
          </cell>
          <cell r="H4161">
            <v>1200</v>
          </cell>
          <cell r="I4161">
            <v>200</v>
          </cell>
          <cell r="M4161">
            <v>8335</v>
          </cell>
        </row>
        <row r="4162">
          <cell r="C4162" t="str">
            <v>EXPENDITURE</v>
          </cell>
          <cell r="H4162">
            <v>1200</v>
          </cell>
          <cell r="I4162">
            <v>200</v>
          </cell>
          <cell r="M4162">
            <v>12344</v>
          </cell>
        </row>
        <row r="4163">
          <cell r="C4163" t="str">
            <v>EXPENDITURE</v>
          </cell>
          <cell r="H4163">
            <v>1200</v>
          </cell>
          <cell r="I4163">
            <v>200</v>
          </cell>
          <cell r="M4163">
            <v>4211</v>
          </cell>
        </row>
        <row r="4164">
          <cell r="C4164" t="str">
            <v>EXPENDITURE</v>
          </cell>
          <cell r="H4164">
            <v>1200</v>
          </cell>
          <cell r="I4164">
            <v>200</v>
          </cell>
          <cell r="M4164">
            <v>15795</v>
          </cell>
        </row>
        <row r="4165">
          <cell r="C4165" t="str">
            <v>EXPENDITURE</v>
          </cell>
          <cell r="H4165">
            <v>1200</v>
          </cell>
          <cell r="I4165">
            <v>200</v>
          </cell>
          <cell r="M4165">
            <v>10768</v>
          </cell>
        </row>
        <row r="4166">
          <cell r="C4166" t="str">
            <v>EXPENDITURE</v>
          </cell>
          <cell r="H4166">
            <v>1200</v>
          </cell>
          <cell r="I4166">
            <v>200</v>
          </cell>
          <cell r="M4166">
            <v>3416</v>
          </cell>
        </row>
        <row r="4167">
          <cell r="C4167" t="str">
            <v>EXPENDITURE</v>
          </cell>
          <cell r="H4167">
            <v>1200</v>
          </cell>
          <cell r="I4167">
            <v>200</v>
          </cell>
          <cell r="M4167">
            <v>0</v>
          </cell>
        </row>
        <row r="4168">
          <cell r="C4168" t="str">
            <v>EXPENDITURE</v>
          </cell>
          <cell r="H4168">
            <v>1200</v>
          </cell>
          <cell r="I4168">
            <v>200</v>
          </cell>
          <cell r="M4168">
            <v>0</v>
          </cell>
        </row>
        <row r="4169">
          <cell r="C4169" t="str">
            <v>EXPENDITURE</v>
          </cell>
          <cell r="H4169">
            <v>1200</v>
          </cell>
          <cell r="I4169">
            <v>200</v>
          </cell>
          <cell r="M4169">
            <v>0</v>
          </cell>
        </row>
        <row r="4170">
          <cell r="C4170" t="str">
            <v>EXPENDITURE</v>
          </cell>
          <cell r="H4170">
            <v>1200</v>
          </cell>
          <cell r="I4170">
            <v>200</v>
          </cell>
          <cell r="M4170">
            <v>0</v>
          </cell>
        </row>
        <row r="4171">
          <cell r="C4171" t="str">
            <v>EXPENDITURE</v>
          </cell>
          <cell r="H4171">
            <v>1200</v>
          </cell>
          <cell r="I4171">
            <v>200</v>
          </cell>
          <cell r="M4171">
            <v>0</v>
          </cell>
        </row>
        <row r="4172">
          <cell r="C4172" t="str">
            <v>EXPENDITURE</v>
          </cell>
          <cell r="H4172">
            <v>1200</v>
          </cell>
          <cell r="I4172">
            <v>200</v>
          </cell>
          <cell r="M4172">
            <v>0</v>
          </cell>
        </row>
        <row r="4173">
          <cell r="C4173" t="str">
            <v>EXPENDITURE</v>
          </cell>
          <cell r="H4173">
            <v>1200</v>
          </cell>
          <cell r="I4173">
            <v>200</v>
          </cell>
          <cell r="M4173">
            <v>0</v>
          </cell>
        </row>
        <row r="4174">
          <cell r="C4174" t="str">
            <v>EXPENDITURE</v>
          </cell>
          <cell r="H4174">
            <v>1200</v>
          </cell>
          <cell r="I4174">
            <v>200</v>
          </cell>
          <cell r="M4174">
            <v>0</v>
          </cell>
        </row>
        <row r="4175">
          <cell r="C4175" t="str">
            <v>EXPENDITURE</v>
          </cell>
          <cell r="H4175">
            <v>1200</v>
          </cell>
          <cell r="I4175">
            <v>200</v>
          </cell>
          <cell r="M4175">
            <v>0</v>
          </cell>
        </row>
        <row r="4176">
          <cell r="C4176" t="str">
            <v>EXPENDITURE</v>
          </cell>
          <cell r="H4176">
            <v>1200</v>
          </cell>
          <cell r="I4176">
            <v>200</v>
          </cell>
          <cell r="M4176">
            <v>0</v>
          </cell>
        </row>
        <row r="4177">
          <cell r="C4177" t="str">
            <v>EXPENDITURE</v>
          </cell>
          <cell r="H4177">
            <v>1200</v>
          </cell>
          <cell r="I4177">
            <v>200</v>
          </cell>
          <cell r="M4177">
            <v>0</v>
          </cell>
        </row>
        <row r="4178">
          <cell r="C4178" t="str">
            <v>EXPENDITURE</v>
          </cell>
          <cell r="H4178">
            <v>1200</v>
          </cell>
          <cell r="I4178">
            <v>200</v>
          </cell>
          <cell r="M4178">
            <v>0</v>
          </cell>
        </row>
        <row r="4179">
          <cell r="C4179" t="str">
            <v>EXPENDITURE</v>
          </cell>
          <cell r="H4179">
            <v>1200</v>
          </cell>
          <cell r="I4179">
            <v>200</v>
          </cell>
          <cell r="M4179">
            <v>0</v>
          </cell>
        </row>
        <row r="4180">
          <cell r="C4180" t="str">
            <v>EXPENDITURE</v>
          </cell>
          <cell r="H4180">
            <v>1200</v>
          </cell>
          <cell r="I4180">
            <v>200</v>
          </cell>
          <cell r="M4180">
            <v>0</v>
          </cell>
        </row>
        <row r="4181">
          <cell r="C4181" t="str">
            <v>EXPENDITURE</v>
          </cell>
          <cell r="H4181">
            <v>1200</v>
          </cell>
          <cell r="I4181">
            <v>200</v>
          </cell>
          <cell r="M4181">
            <v>0</v>
          </cell>
        </row>
        <row r="4182">
          <cell r="C4182" t="str">
            <v>EXPENDITURE</v>
          </cell>
          <cell r="H4182">
            <v>1200</v>
          </cell>
          <cell r="I4182">
            <v>200</v>
          </cell>
          <cell r="M4182">
            <v>0</v>
          </cell>
        </row>
        <row r="4183">
          <cell r="C4183" t="str">
            <v>EXPENDITURE</v>
          </cell>
          <cell r="H4183">
            <v>1200</v>
          </cell>
          <cell r="I4183">
            <v>200</v>
          </cell>
          <cell r="M4183">
            <v>0</v>
          </cell>
        </row>
        <row r="4184">
          <cell r="C4184" t="str">
            <v>EXPENDITURE</v>
          </cell>
          <cell r="H4184">
            <v>1200</v>
          </cell>
          <cell r="I4184">
            <v>200</v>
          </cell>
          <cell r="M4184">
            <v>0</v>
          </cell>
        </row>
        <row r="4185">
          <cell r="C4185" t="str">
            <v>EXPENDITURE</v>
          </cell>
          <cell r="H4185">
            <v>1200</v>
          </cell>
          <cell r="I4185">
            <v>200</v>
          </cell>
          <cell r="M4185">
            <v>0</v>
          </cell>
        </row>
        <row r="4186">
          <cell r="C4186" t="str">
            <v>EXPENDITURE</v>
          </cell>
          <cell r="H4186">
            <v>1200</v>
          </cell>
          <cell r="I4186">
            <v>200</v>
          </cell>
          <cell r="M4186">
            <v>0</v>
          </cell>
        </row>
        <row r="4187">
          <cell r="C4187" t="str">
            <v>EXPENDITURE</v>
          </cell>
          <cell r="H4187">
            <v>1200</v>
          </cell>
          <cell r="I4187">
            <v>200</v>
          </cell>
          <cell r="M4187">
            <v>0</v>
          </cell>
        </row>
        <row r="4188">
          <cell r="C4188" t="str">
            <v>EXPENDITURE</v>
          </cell>
          <cell r="H4188">
            <v>1200</v>
          </cell>
          <cell r="I4188">
            <v>200</v>
          </cell>
          <cell r="M4188">
            <v>0</v>
          </cell>
        </row>
        <row r="4189">
          <cell r="C4189" t="str">
            <v>EXPENDITURE</v>
          </cell>
          <cell r="H4189">
            <v>1200</v>
          </cell>
          <cell r="I4189">
            <v>200</v>
          </cell>
          <cell r="M4189">
            <v>0</v>
          </cell>
        </row>
        <row r="4190">
          <cell r="C4190" t="str">
            <v>EXPENDITURE</v>
          </cell>
          <cell r="H4190">
            <v>1200</v>
          </cell>
          <cell r="I4190">
            <v>200</v>
          </cell>
          <cell r="M4190">
            <v>0</v>
          </cell>
        </row>
        <row r="4191">
          <cell r="C4191" t="str">
            <v>EXPENDITURE</v>
          </cell>
          <cell r="H4191">
            <v>1200</v>
          </cell>
          <cell r="I4191">
            <v>200</v>
          </cell>
          <cell r="M4191">
            <v>0</v>
          </cell>
        </row>
        <row r="4192">
          <cell r="C4192" t="str">
            <v>EXPENDITURE</v>
          </cell>
          <cell r="H4192">
            <v>1200</v>
          </cell>
          <cell r="I4192">
            <v>200</v>
          </cell>
          <cell r="M4192">
            <v>0</v>
          </cell>
        </row>
        <row r="4193">
          <cell r="C4193" t="str">
            <v>EXPENDITURE</v>
          </cell>
          <cell r="H4193">
            <v>1200</v>
          </cell>
          <cell r="I4193">
            <v>200</v>
          </cell>
          <cell r="M4193">
            <v>0</v>
          </cell>
        </row>
        <row r="4194">
          <cell r="C4194" t="str">
            <v>EXPENDITURE</v>
          </cell>
          <cell r="H4194">
            <v>1200</v>
          </cell>
          <cell r="I4194">
            <v>200</v>
          </cell>
          <cell r="M4194">
            <v>0</v>
          </cell>
        </row>
        <row r="4195">
          <cell r="C4195" t="str">
            <v>EXPENDITURE</v>
          </cell>
          <cell r="H4195">
            <v>1200</v>
          </cell>
          <cell r="I4195">
            <v>200</v>
          </cell>
          <cell r="M4195">
            <v>0</v>
          </cell>
        </row>
        <row r="4196">
          <cell r="C4196" t="str">
            <v>EXPENDITURE</v>
          </cell>
          <cell r="H4196">
            <v>1200</v>
          </cell>
          <cell r="I4196">
            <v>200</v>
          </cell>
          <cell r="M4196">
            <v>0</v>
          </cell>
        </row>
        <row r="4197">
          <cell r="C4197" t="str">
            <v>EXPENDITURE</v>
          </cell>
          <cell r="H4197">
            <v>1200</v>
          </cell>
          <cell r="I4197">
            <v>200</v>
          </cell>
          <cell r="M4197">
            <v>0</v>
          </cell>
        </row>
        <row r="4198">
          <cell r="C4198" t="str">
            <v>EXPENDITURE</v>
          </cell>
          <cell r="H4198">
            <v>1200</v>
          </cell>
          <cell r="I4198">
            <v>200</v>
          </cell>
          <cell r="M4198">
            <v>0</v>
          </cell>
        </row>
        <row r="4199">
          <cell r="C4199" t="str">
            <v>EXPENDITURE</v>
          </cell>
          <cell r="H4199">
            <v>1200</v>
          </cell>
          <cell r="I4199">
            <v>200</v>
          </cell>
          <cell r="M4199">
            <v>0</v>
          </cell>
        </row>
        <row r="4200">
          <cell r="C4200" t="str">
            <v>EXPENDITURE</v>
          </cell>
          <cell r="H4200">
            <v>1200</v>
          </cell>
          <cell r="I4200">
            <v>200</v>
          </cell>
          <cell r="M4200">
            <v>0</v>
          </cell>
        </row>
        <row r="4201">
          <cell r="C4201" t="str">
            <v>EXPENDITURE</v>
          </cell>
          <cell r="H4201">
            <v>1200</v>
          </cell>
          <cell r="I4201">
            <v>200</v>
          </cell>
          <cell r="M4201">
            <v>0</v>
          </cell>
        </row>
        <row r="4202">
          <cell r="C4202" t="str">
            <v>EXPENDITURE</v>
          </cell>
          <cell r="H4202">
            <v>1200</v>
          </cell>
          <cell r="I4202">
            <v>200</v>
          </cell>
          <cell r="M4202">
            <v>0</v>
          </cell>
        </row>
        <row r="4203">
          <cell r="C4203" t="str">
            <v>EXPENDITURE</v>
          </cell>
          <cell r="H4203">
            <v>1200</v>
          </cell>
          <cell r="I4203">
            <v>200</v>
          </cell>
          <cell r="M4203">
            <v>0</v>
          </cell>
        </row>
        <row r="4204">
          <cell r="C4204" t="str">
            <v>EXPENDITURE</v>
          </cell>
          <cell r="H4204">
            <v>1200</v>
          </cell>
          <cell r="I4204">
            <v>200</v>
          </cell>
          <cell r="M4204">
            <v>0</v>
          </cell>
        </row>
        <row r="4205">
          <cell r="C4205" t="str">
            <v>EXPENDITURE</v>
          </cell>
          <cell r="H4205">
            <v>1200</v>
          </cell>
          <cell r="I4205">
            <v>200</v>
          </cell>
          <cell r="M4205">
            <v>0</v>
          </cell>
        </row>
        <row r="4206">
          <cell r="C4206" t="str">
            <v>EXPENDITURE</v>
          </cell>
          <cell r="H4206">
            <v>1200</v>
          </cell>
          <cell r="I4206">
            <v>200</v>
          </cell>
          <cell r="M4206">
            <v>0</v>
          </cell>
        </row>
        <row r="4207">
          <cell r="C4207" t="str">
            <v>EXPENDITURE</v>
          </cell>
          <cell r="H4207">
            <v>1200</v>
          </cell>
          <cell r="I4207">
            <v>200</v>
          </cell>
          <cell r="M4207">
            <v>0</v>
          </cell>
        </row>
        <row r="4208">
          <cell r="C4208" t="str">
            <v>EXPENDITURE</v>
          </cell>
          <cell r="H4208">
            <v>1200</v>
          </cell>
          <cell r="I4208">
            <v>200</v>
          </cell>
          <cell r="M4208">
            <v>0</v>
          </cell>
        </row>
        <row r="4209">
          <cell r="C4209" t="str">
            <v>EXPENDITURE</v>
          </cell>
          <cell r="H4209">
            <v>1200</v>
          </cell>
          <cell r="I4209">
            <v>200</v>
          </cell>
          <cell r="M4209">
            <v>0</v>
          </cell>
        </row>
        <row r="4210">
          <cell r="C4210" t="str">
            <v>EXPENDITURE</v>
          </cell>
          <cell r="H4210">
            <v>1200</v>
          </cell>
          <cell r="I4210">
            <v>200</v>
          </cell>
          <cell r="M4210">
            <v>0</v>
          </cell>
        </row>
        <row r="4211">
          <cell r="C4211" t="str">
            <v>EXPENDITURE</v>
          </cell>
          <cell r="H4211">
            <v>1200</v>
          </cell>
          <cell r="I4211">
            <v>200</v>
          </cell>
          <cell r="M4211">
            <v>0</v>
          </cell>
        </row>
        <row r="4212">
          <cell r="C4212" t="str">
            <v>EXPENDITURE</v>
          </cell>
          <cell r="H4212">
            <v>1200</v>
          </cell>
          <cell r="I4212">
            <v>200</v>
          </cell>
          <cell r="M4212">
            <v>0</v>
          </cell>
        </row>
        <row r="4213">
          <cell r="C4213" t="str">
            <v>EXPENDITURE</v>
          </cell>
          <cell r="H4213">
            <v>1200</v>
          </cell>
          <cell r="I4213">
            <v>200</v>
          </cell>
          <cell r="M4213">
            <v>0</v>
          </cell>
        </row>
        <row r="4214">
          <cell r="C4214" t="str">
            <v>EXPENDITURE</v>
          </cell>
          <cell r="H4214">
            <v>1200</v>
          </cell>
          <cell r="I4214">
            <v>200</v>
          </cell>
          <cell r="M4214">
            <v>0</v>
          </cell>
        </row>
        <row r="4215">
          <cell r="C4215" t="str">
            <v>EXPENDITURE</v>
          </cell>
          <cell r="H4215">
            <v>1200</v>
          </cell>
          <cell r="I4215">
            <v>200</v>
          </cell>
          <cell r="M4215">
            <v>0</v>
          </cell>
        </row>
        <row r="4216">
          <cell r="C4216" t="str">
            <v>EXPENDITURE</v>
          </cell>
          <cell r="H4216">
            <v>1200</v>
          </cell>
          <cell r="I4216">
            <v>200</v>
          </cell>
          <cell r="M4216">
            <v>0</v>
          </cell>
        </row>
        <row r="4217">
          <cell r="C4217" t="str">
            <v>EXPENDITURE</v>
          </cell>
          <cell r="H4217">
            <v>1200</v>
          </cell>
          <cell r="I4217">
            <v>200</v>
          </cell>
          <cell r="M4217">
            <v>0</v>
          </cell>
        </row>
        <row r="4218">
          <cell r="C4218" t="str">
            <v>EXPENDITURE</v>
          </cell>
          <cell r="H4218">
            <v>1200</v>
          </cell>
          <cell r="I4218">
            <v>200</v>
          </cell>
          <cell r="M4218">
            <v>0</v>
          </cell>
        </row>
        <row r="4219">
          <cell r="C4219" t="str">
            <v>EXPENDITURE</v>
          </cell>
          <cell r="H4219">
            <v>1200</v>
          </cell>
          <cell r="I4219">
            <v>200</v>
          </cell>
          <cell r="M4219">
            <v>0</v>
          </cell>
        </row>
        <row r="4220">
          <cell r="C4220" t="str">
            <v>EXPENDITURE</v>
          </cell>
          <cell r="H4220">
            <v>1200</v>
          </cell>
          <cell r="I4220">
            <v>200</v>
          </cell>
          <cell r="M4220">
            <v>0</v>
          </cell>
        </row>
        <row r="4221">
          <cell r="C4221" t="str">
            <v>EXPENDITURE</v>
          </cell>
          <cell r="H4221">
            <v>1200</v>
          </cell>
          <cell r="I4221">
            <v>200</v>
          </cell>
          <cell r="M4221">
            <v>0</v>
          </cell>
        </row>
        <row r="4222">
          <cell r="C4222" t="str">
            <v>EXPENDITURE</v>
          </cell>
          <cell r="H4222">
            <v>1200</v>
          </cell>
          <cell r="I4222">
            <v>200</v>
          </cell>
          <cell r="M4222">
            <v>0</v>
          </cell>
        </row>
        <row r="4223">
          <cell r="C4223" t="str">
            <v>EXPENDITURE</v>
          </cell>
          <cell r="H4223">
            <v>1200</v>
          </cell>
          <cell r="I4223">
            <v>200</v>
          </cell>
          <cell r="M4223">
            <v>0</v>
          </cell>
        </row>
        <row r="4224">
          <cell r="C4224" t="str">
            <v>EXPENDITURE</v>
          </cell>
          <cell r="H4224">
            <v>1200</v>
          </cell>
          <cell r="I4224">
            <v>200</v>
          </cell>
          <cell r="M4224">
            <v>0</v>
          </cell>
        </row>
        <row r="4225">
          <cell r="C4225" t="str">
            <v>EXPENDITURE</v>
          </cell>
          <cell r="H4225">
            <v>1200</v>
          </cell>
          <cell r="I4225">
            <v>200</v>
          </cell>
          <cell r="M4225">
            <v>0</v>
          </cell>
        </row>
        <row r="4226">
          <cell r="C4226" t="str">
            <v>EXPENDITURE</v>
          </cell>
          <cell r="H4226">
            <v>1200</v>
          </cell>
          <cell r="I4226">
            <v>200</v>
          </cell>
          <cell r="M4226">
            <v>0</v>
          </cell>
        </row>
        <row r="4227">
          <cell r="C4227" t="str">
            <v>EXPENDITURE</v>
          </cell>
          <cell r="H4227">
            <v>1200</v>
          </cell>
          <cell r="I4227" t="str">
            <v>200</v>
          </cell>
          <cell r="M4227">
            <v>4662</v>
          </cell>
        </row>
        <row r="4228">
          <cell r="C4228" t="str">
            <v>EXPENDITURE</v>
          </cell>
          <cell r="H4228">
            <v>1200</v>
          </cell>
          <cell r="I4228" t="str">
            <v>200</v>
          </cell>
          <cell r="M4228">
            <v>2692</v>
          </cell>
        </row>
        <row r="4229">
          <cell r="C4229" t="str">
            <v>EXPENDITURE</v>
          </cell>
          <cell r="H4229">
            <v>1200</v>
          </cell>
          <cell r="I4229" t="str">
            <v>200</v>
          </cell>
          <cell r="M4229">
            <v>856</v>
          </cell>
        </row>
        <row r="4230">
          <cell r="C4230" t="str">
            <v>EXPENDITURE</v>
          </cell>
          <cell r="H4230">
            <v>1200</v>
          </cell>
          <cell r="I4230" t="str">
            <v>200</v>
          </cell>
          <cell r="M4230">
            <v>1767</v>
          </cell>
        </row>
        <row r="4231">
          <cell r="C4231" t="str">
            <v>EXPENDITURE</v>
          </cell>
          <cell r="H4231">
            <v>1200</v>
          </cell>
          <cell r="I4231" t="str">
            <v>200</v>
          </cell>
          <cell r="M4231">
            <v>1057</v>
          </cell>
        </row>
        <row r="4232">
          <cell r="C4232" t="str">
            <v>EXPENDITURE</v>
          </cell>
          <cell r="H4232">
            <v>1200</v>
          </cell>
          <cell r="I4232" t="str">
            <v>200</v>
          </cell>
          <cell r="M4232">
            <v>4176</v>
          </cell>
        </row>
        <row r="4233">
          <cell r="C4233" t="str">
            <v>EXPENDITURE</v>
          </cell>
          <cell r="H4233">
            <v>1200</v>
          </cell>
          <cell r="I4233" t="str">
            <v>200</v>
          </cell>
          <cell r="M4233">
            <v>1653</v>
          </cell>
        </row>
        <row r="4234">
          <cell r="C4234" t="str">
            <v>EXPENDITURE</v>
          </cell>
          <cell r="H4234">
            <v>1200</v>
          </cell>
          <cell r="I4234" t="str">
            <v>200</v>
          </cell>
          <cell r="M4234">
            <v>1492</v>
          </cell>
        </row>
        <row r="4235">
          <cell r="C4235" t="str">
            <v>EXPENDITURE</v>
          </cell>
          <cell r="H4235">
            <v>1200</v>
          </cell>
          <cell r="I4235" t="str">
            <v>200</v>
          </cell>
          <cell r="M4235">
            <v>1255</v>
          </cell>
        </row>
        <row r="4236">
          <cell r="C4236" t="str">
            <v>EXPENDITURE</v>
          </cell>
          <cell r="H4236">
            <v>1200</v>
          </cell>
          <cell r="I4236" t="str">
            <v>200</v>
          </cell>
          <cell r="M4236">
            <v>799</v>
          </cell>
        </row>
        <row r="4237">
          <cell r="C4237" t="str">
            <v>EXPENDITURE</v>
          </cell>
          <cell r="H4237">
            <v>1200</v>
          </cell>
          <cell r="I4237" t="str">
            <v>200</v>
          </cell>
          <cell r="M4237">
            <v>953</v>
          </cell>
        </row>
        <row r="4238">
          <cell r="C4238" t="str">
            <v>EXPENDITURE</v>
          </cell>
          <cell r="H4238">
            <v>1200</v>
          </cell>
          <cell r="I4238" t="str">
            <v>200</v>
          </cell>
          <cell r="M4238">
            <v>2352</v>
          </cell>
        </row>
        <row r="4239">
          <cell r="C4239" t="str">
            <v>EXPENDITURE</v>
          </cell>
          <cell r="H4239">
            <v>1200</v>
          </cell>
          <cell r="I4239" t="str">
            <v>200</v>
          </cell>
          <cell r="M4239">
            <v>1591</v>
          </cell>
        </row>
        <row r="4240">
          <cell r="C4240" t="str">
            <v>EXPENDITURE</v>
          </cell>
          <cell r="H4240">
            <v>1200</v>
          </cell>
          <cell r="I4240" t="str">
            <v>200</v>
          </cell>
          <cell r="M4240">
            <v>518</v>
          </cell>
        </row>
        <row r="4241">
          <cell r="C4241" t="str">
            <v>EXPENDITURE</v>
          </cell>
          <cell r="H4241">
            <v>1200</v>
          </cell>
          <cell r="I4241" t="str">
            <v>200</v>
          </cell>
          <cell r="M4241">
            <v>1401</v>
          </cell>
        </row>
        <row r="4242">
          <cell r="C4242" t="str">
            <v>EXPENDITURE</v>
          </cell>
          <cell r="H4242">
            <v>1200</v>
          </cell>
          <cell r="I4242" t="str">
            <v>200</v>
          </cell>
          <cell r="M4242">
            <v>1498</v>
          </cell>
        </row>
        <row r="4243">
          <cell r="C4243" t="str">
            <v>EXPENDITURE</v>
          </cell>
          <cell r="H4243">
            <v>1200</v>
          </cell>
          <cell r="I4243" t="str">
            <v>200</v>
          </cell>
          <cell r="M4243">
            <v>729</v>
          </cell>
        </row>
        <row r="4244">
          <cell r="C4244" t="str">
            <v>EXPENDITURE</v>
          </cell>
          <cell r="H4244">
            <v>1200</v>
          </cell>
          <cell r="I4244" t="str">
            <v>200</v>
          </cell>
          <cell r="M4244">
            <v>1475</v>
          </cell>
        </row>
        <row r="4245">
          <cell r="C4245" t="str">
            <v>EXPENDITURE</v>
          </cell>
          <cell r="H4245">
            <v>1200</v>
          </cell>
          <cell r="I4245" t="str">
            <v>200</v>
          </cell>
          <cell r="M4245">
            <v>5481</v>
          </cell>
        </row>
        <row r="4246">
          <cell r="C4246" t="str">
            <v>EXPENDITURE</v>
          </cell>
          <cell r="H4246">
            <v>1200</v>
          </cell>
          <cell r="I4246" t="str">
            <v>200</v>
          </cell>
          <cell r="M4246">
            <v>1581</v>
          </cell>
        </row>
        <row r="4247">
          <cell r="C4247" t="str">
            <v>EXPENDITURE</v>
          </cell>
          <cell r="H4247">
            <v>1200</v>
          </cell>
          <cell r="I4247" t="str">
            <v>200</v>
          </cell>
          <cell r="M4247">
            <v>1610</v>
          </cell>
        </row>
        <row r="4248">
          <cell r="C4248" t="str">
            <v>EXPENDITURE</v>
          </cell>
          <cell r="H4248">
            <v>1200</v>
          </cell>
          <cell r="I4248" t="str">
            <v>200</v>
          </cell>
          <cell r="M4248">
            <v>5714</v>
          </cell>
        </row>
        <row r="4249">
          <cell r="C4249" t="str">
            <v>EXPENDITURE</v>
          </cell>
          <cell r="H4249">
            <v>1200</v>
          </cell>
          <cell r="I4249" t="str">
            <v>200</v>
          </cell>
          <cell r="M4249">
            <v>1492</v>
          </cell>
        </row>
        <row r="4250">
          <cell r="C4250" t="str">
            <v>EXPENDITURE</v>
          </cell>
          <cell r="H4250">
            <v>1200</v>
          </cell>
          <cell r="I4250" t="str">
            <v>200</v>
          </cell>
          <cell r="M4250">
            <v>2394</v>
          </cell>
        </row>
        <row r="4251">
          <cell r="C4251" t="str">
            <v>EXPENDITURE</v>
          </cell>
          <cell r="H4251">
            <v>1200</v>
          </cell>
          <cell r="I4251" t="str">
            <v>200</v>
          </cell>
          <cell r="M4251">
            <v>1754</v>
          </cell>
        </row>
        <row r="4252">
          <cell r="C4252" t="str">
            <v>EXPENDITURE</v>
          </cell>
          <cell r="H4252">
            <v>1200</v>
          </cell>
          <cell r="I4252">
            <v>200</v>
          </cell>
          <cell r="M4252">
            <v>0</v>
          </cell>
        </row>
        <row r="4253">
          <cell r="C4253" t="str">
            <v>EXPENDITURE</v>
          </cell>
          <cell r="H4253">
            <v>1200</v>
          </cell>
          <cell r="I4253">
            <v>200</v>
          </cell>
          <cell r="M4253">
            <v>0</v>
          </cell>
        </row>
        <row r="4254">
          <cell r="C4254" t="str">
            <v>EXPENDITURE</v>
          </cell>
          <cell r="H4254">
            <v>1200</v>
          </cell>
          <cell r="I4254">
            <v>200</v>
          </cell>
          <cell r="M4254">
            <v>0</v>
          </cell>
        </row>
        <row r="4255">
          <cell r="C4255" t="str">
            <v>EXPENDITURE</v>
          </cell>
          <cell r="H4255">
            <v>1200</v>
          </cell>
          <cell r="I4255">
            <v>200</v>
          </cell>
          <cell r="M4255">
            <v>306</v>
          </cell>
        </row>
        <row r="4256">
          <cell r="C4256" t="str">
            <v>EXPENDITURE</v>
          </cell>
          <cell r="H4256">
            <v>1200</v>
          </cell>
          <cell r="I4256">
            <v>200</v>
          </cell>
          <cell r="M4256">
            <v>4763</v>
          </cell>
        </row>
        <row r="4257">
          <cell r="C4257" t="str">
            <v>EXPENDITURE</v>
          </cell>
          <cell r="H4257">
            <v>1200</v>
          </cell>
          <cell r="I4257">
            <v>200</v>
          </cell>
          <cell r="M4257">
            <v>2374</v>
          </cell>
        </row>
        <row r="4258">
          <cell r="C4258" t="str">
            <v>EXPENDITURE</v>
          </cell>
          <cell r="H4258">
            <v>1200</v>
          </cell>
          <cell r="I4258">
            <v>200</v>
          </cell>
          <cell r="M4258">
            <v>1662</v>
          </cell>
        </row>
        <row r="4259">
          <cell r="C4259" t="str">
            <v>EXPENDITURE</v>
          </cell>
          <cell r="H4259">
            <v>1200</v>
          </cell>
          <cell r="I4259">
            <v>200</v>
          </cell>
          <cell r="M4259">
            <v>3693</v>
          </cell>
        </row>
        <row r="4260">
          <cell r="C4260" t="str">
            <v>EXPENDITURE</v>
          </cell>
          <cell r="H4260">
            <v>1200</v>
          </cell>
          <cell r="I4260">
            <v>200</v>
          </cell>
          <cell r="M4260">
            <v>1065</v>
          </cell>
        </row>
        <row r="4261">
          <cell r="C4261" t="str">
            <v>EXPENDITURE</v>
          </cell>
          <cell r="H4261">
            <v>1200</v>
          </cell>
          <cell r="I4261">
            <v>200</v>
          </cell>
          <cell r="M4261">
            <v>1060</v>
          </cell>
        </row>
        <row r="4262">
          <cell r="C4262" t="str">
            <v>EXPENDITURE</v>
          </cell>
          <cell r="H4262">
            <v>1200</v>
          </cell>
          <cell r="I4262">
            <v>200</v>
          </cell>
          <cell r="M4262">
            <v>2336</v>
          </cell>
        </row>
        <row r="4263">
          <cell r="C4263" t="str">
            <v>EXPENDITURE</v>
          </cell>
          <cell r="H4263">
            <v>1200</v>
          </cell>
          <cell r="I4263">
            <v>200</v>
          </cell>
          <cell r="M4263">
            <v>2975</v>
          </cell>
        </row>
        <row r="4264">
          <cell r="C4264" t="str">
            <v>EXPENDITURE</v>
          </cell>
          <cell r="H4264">
            <v>1200</v>
          </cell>
          <cell r="I4264">
            <v>200</v>
          </cell>
          <cell r="M4264">
            <v>2504</v>
          </cell>
        </row>
        <row r="4265">
          <cell r="C4265" t="str">
            <v>EXPENDITURE</v>
          </cell>
          <cell r="H4265">
            <v>1200</v>
          </cell>
          <cell r="I4265">
            <v>200</v>
          </cell>
          <cell r="M4265">
            <v>1380</v>
          </cell>
        </row>
        <row r="4266">
          <cell r="C4266" t="str">
            <v>EXPENDITURE</v>
          </cell>
          <cell r="H4266">
            <v>1200</v>
          </cell>
          <cell r="I4266">
            <v>200</v>
          </cell>
          <cell r="M4266">
            <v>0</v>
          </cell>
        </row>
        <row r="4267">
          <cell r="C4267" t="str">
            <v>EXPENDITURE</v>
          </cell>
          <cell r="H4267">
            <v>1200</v>
          </cell>
          <cell r="I4267">
            <v>200</v>
          </cell>
          <cell r="M4267">
            <v>215</v>
          </cell>
        </row>
        <row r="4268">
          <cell r="C4268" t="str">
            <v>EXPENDITURE</v>
          </cell>
          <cell r="H4268">
            <v>1200</v>
          </cell>
          <cell r="I4268">
            <v>200</v>
          </cell>
          <cell r="M4268">
            <v>3446</v>
          </cell>
        </row>
        <row r="4269">
          <cell r="C4269" t="str">
            <v>EXPENDITURE</v>
          </cell>
          <cell r="H4269">
            <v>1200</v>
          </cell>
          <cell r="I4269">
            <v>200</v>
          </cell>
          <cell r="M4269">
            <v>5546</v>
          </cell>
        </row>
        <row r="4270">
          <cell r="C4270" t="str">
            <v>EXPENDITURE</v>
          </cell>
          <cell r="H4270">
            <v>1200</v>
          </cell>
          <cell r="I4270">
            <v>200</v>
          </cell>
          <cell r="M4270">
            <v>0</v>
          </cell>
        </row>
        <row r="4271">
          <cell r="C4271" t="str">
            <v>EXPENDITURE</v>
          </cell>
          <cell r="H4271">
            <v>1200</v>
          </cell>
          <cell r="I4271">
            <v>200</v>
          </cell>
          <cell r="M4271">
            <v>0</v>
          </cell>
        </row>
        <row r="4272">
          <cell r="C4272" t="str">
            <v>EXPENDITURE</v>
          </cell>
          <cell r="H4272">
            <v>1200</v>
          </cell>
          <cell r="I4272">
            <v>200</v>
          </cell>
          <cell r="M4272">
            <v>5187</v>
          </cell>
        </row>
        <row r="4273">
          <cell r="C4273" t="str">
            <v>EXPENDITURE</v>
          </cell>
          <cell r="H4273">
            <v>1200</v>
          </cell>
          <cell r="I4273">
            <v>200</v>
          </cell>
          <cell r="M4273">
            <v>0</v>
          </cell>
        </row>
        <row r="4274">
          <cell r="C4274" t="str">
            <v>EXPENDITURE</v>
          </cell>
          <cell r="H4274">
            <v>1200</v>
          </cell>
          <cell r="I4274">
            <v>200</v>
          </cell>
          <cell r="M4274">
            <v>5067</v>
          </cell>
        </row>
        <row r="4275">
          <cell r="C4275" t="str">
            <v>EXPENDITURE</v>
          </cell>
          <cell r="H4275">
            <v>1200</v>
          </cell>
          <cell r="I4275">
            <v>200</v>
          </cell>
          <cell r="M4275">
            <v>5254</v>
          </cell>
        </row>
        <row r="4276">
          <cell r="C4276" t="str">
            <v>EXPENDITURE</v>
          </cell>
          <cell r="H4276">
            <v>1200</v>
          </cell>
          <cell r="I4276">
            <v>200</v>
          </cell>
          <cell r="M4276">
            <v>1824</v>
          </cell>
        </row>
        <row r="4277">
          <cell r="C4277" t="str">
            <v>EXPENDITURE</v>
          </cell>
          <cell r="H4277">
            <v>1200</v>
          </cell>
          <cell r="I4277">
            <v>200</v>
          </cell>
          <cell r="M4277">
            <v>2676</v>
          </cell>
        </row>
        <row r="4278">
          <cell r="C4278" t="str">
            <v>EXPENDITURE</v>
          </cell>
          <cell r="H4278">
            <v>1200</v>
          </cell>
          <cell r="I4278">
            <v>200</v>
          </cell>
          <cell r="M4278">
            <v>4344</v>
          </cell>
        </row>
        <row r="4279">
          <cell r="C4279" t="str">
            <v>EXPENDITURE</v>
          </cell>
          <cell r="H4279">
            <v>1200</v>
          </cell>
          <cell r="I4279">
            <v>200</v>
          </cell>
          <cell r="M4279">
            <v>170</v>
          </cell>
        </row>
        <row r="4280">
          <cell r="C4280" t="str">
            <v>EXPENDITURE</v>
          </cell>
          <cell r="H4280">
            <v>1200</v>
          </cell>
          <cell r="I4280">
            <v>200</v>
          </cell>
          <cell r="M4280">
            <v>2727</v>
          </cell>
        </row>
        <row r="4281">
          <cell r="C4281" t="str">
            <v>EXPENDITURE</v>
          </cell>
          <cell r="H4281">
            <v>1200</v>
          </cell>
          <cell r="I4281">
            <v>200</v>
          </cell>
          <cell r="M4281">
            <v>482</v>
          </cell>
        </row>
        <row r="4282">
          <cell r="C4282" t="str">
            <v>EXPENDITURE</v>
          </cell>
          <cell r="H4282">
            <v>1200</v>
          </cell>
          <cell r="I4282">
            <v>200</v>
          </cell>
          <cell r="M4282">
            <v>4075</v>
          </cell>
        </row>
        <row r="4283">
          <cell r="C4283" t="str">
            <v>EXPENDITURE</v>
          </cell>
          <cell r="H4283">
            <v>1200</v>
          </cell>
          <cell r="I4283">
            <v>200</v>
          </cell>
          <cell r="M4283">
            <v>6215</v>
          </cell>
        </row>
        <row r="4284">
          <cell r="C4284" t="str">
            <v>EXPENDITURE</v>
          </cell>
          <cell r="H4284">
            <v>1200</v>
          </cell>
          <cell r="I4284">
            <v>200</v>
          </cell>
          <cell r="M4284">
            <v>7062</v>
          </cell>
        </row>
        <row r="4285">
          <cell r="C4285" t="str">
            <v>EXPENDITURE</v>
          </cell>
          <cell r="H4285">
            <v>1200</v>
          </cell>
          <cell r="I4285">
            <v>200</v>
          </cell>
          <cell r="M4285">
            <v>5600</v>
          </cell>
        </row>
        <row r="4286">
          <cell r="C4286" t="str">
            <v>EXPENDITURE</v>
          </cell>
          <cell r="H4286">
            <v>1200</v>
          </cell>
          <cell r="I4286">
            <v>200</v>
          </cell>
          <cell r="M4286">
            <v>5274</v>
          </cell>
        </row>
        <row r="4287">
          <cell r="C4287" t="str">
            <v>EXPENDITURE</v>
          </cell>
          <cell r="H4287">
            <v>1200</v>
          </cell>
          <cell r="I4287">
            <v>200</v>
          </cell>
          <cell r="M4287">
            <v>7797</v>
          </cell>
        </row>
        <row r="4288">
          <cell r="C4288" t="str">
            <v>EXPENDITURE</v>
          </cell>
          <cell r="H4288">
            <v>1200</v>
          </cell>
          <cell r="I4288">
            <v>200</v>
          </cell>
          <cell r="M4288">
            <v>9017</v>
          </cell>
        </row>
        <row r="4289">
          <cell r="C4289" t="str">
            <v>EXPENDITURE</v>
          </cell>
          <cell r="H4289">
            <v>1200</v>
          </cell>
          <cell r="I4289">
            <v>200</v>
          </cell>
          <cell r="M4289">
            <v>6889</v>
          </cell>
        </row>
        <row r="4290">
          <cell r="C4290" t="str">
            <v>EXPENDITURE</v>
          </cell>
          <cell r="H4290">
            <v>1200</v>
          </cell>
          <cell r="I4290">
            <v>200</v>
          </cell>
          <cell r="M4290">
            <v>17775</v>
          </cell>
        </row>
        <row r="4291">
          <cell r="C4291" t="str">
            <v>EXPENDITURE</v>
          </cell>
          <cell r="H4291">
            <v>1200</v>
          </cell>
          <cell r="I4291">
            <v>200</v>
          </cell>
          <cell r="M4291">
            <v>2914</v>
          </cell>
        </row>
        <row r="4292">
          <cell r="C4292" t="str">
            <v>EXPENDITURE</v>
          </cell>
          <cell r="H4292">
            <v>1200</v>
          </cell>
          <cell r="I4292">
            <v>200</v>
          </cell>
          <cell r="M4292">
            <v>0</v>
          </cell>
        </row>
        <row r="4293">
          <cell r="C4293" t="str">
            <v>EXPENDITURE</v>
          </cell>
          <cell r="H4293">
            <v>1200</v>
          </cell>
          <cell r="I4293">
            <v>200</v>
          </cell>
          <cell r="M4293">
            <v>0</v>
          </cell>
        </row>
        <row r="4294">
          <cell r="C4294" t="str">
            <v>EXPENDITURE</v>
          </cell>
          <cell r="H4294">
            <v>1200</v>
          </cell>
          <cell r="I4294">
            <v>200</v>
          </cell>
          <cell r="M4294">
            <v>0</v>
          </cell>
        </row>
        <row r="4295">
          <cell r="C4295" t="str">
            <v>EXPENDITURE</v>
          </cell>
          <cell r="H4295">
            <v>1200</v>
          </cell>
          <cell r="I4295">
            <v>200</v>
          </cell>
          <cell r="M4295">
            <v>0</v>
          </cell>
        </row>
        <row r="4296">
          <cell r="C4296" t="str">
            <v>EXPENDITURE</v>
          </cell>
          <cell r="H4296">
            <v>1200</v>
          </cell>
          <cell r="I4296">
            <v>200</v>
          </cell>
          <cell r="M4296">
            <v>0</v>
          </cell>
        </row>
        <row r="4297">
          <cell r="C4297" t="str">
            <v>EXPENDITURE</v>
          </cell>
          <cell r="H4297">
            <v>1200</v>
          </cell>
          <cell r="I4297">
            <v>200</v>
          </cell>
          <cell r="M4297">
            <v>0</v>
          </cell>
        </row>
        <row r="4298">
          <cell r="C4298" t="str">
            <v>EXPENDITURE</v>
          </cell>
          <cell r="H4298">
            <v>1200</v>
          </cell>
          <cell r="I4298">
            <v>200</v>
          </cell>
          <cell r="M4298">
            <v>0</v>
          </cell>
        </row>
        <row r="4299">
          <cell r="C4299" t="str">
            <v>EXPENDITURE</v>
          </cell>
          <cell r="H4299">
            <v>1200</v>
          </cell>
          <cell r="I4299">
            <v>200</v>
          </cell>
          <cell r="M4299">
            <v>0</v>
          </cell>
        </row>
        <row r="4300">
          <cell r="C4300" t="str">
            <v>EXPENDITURE</v>
          </cell>
          <cell r="H4300">
            <v>1200</v>
          </cell>
          <cell r="I4300">
            <v>200</v>
          </cell>
          <cell r="M4300">
            <v>0</v>
          </cell>
        </row>
        <row r="4301">
          <cell r="C4301" t="str">
            <v>EXPENDITURE</v>
          </cell>
          <cell r="H4301">
            <v>1200</v>
          </cell>
          <cell r="I4301">
            <v>200</v>
          </cell>
          <cell r="M4301">
            <v>0</v>
          </cell>
        </row>
        <row r="4302">
          <cell r="C4302" t="str">
            <v>EXPENDITURE</v>
          </cell>
          <cell r="H4302">
            <v>1200</v>
          </cell>
          <cell r="I4302">
            <v>200</v>
          </cell>
          <cell r="M4302">
            <v>0</v>
          </cell>
        </row>
        <row r="4303">
          <cell r="C4303" t="str">
            <v>EXPENDITURE</v>
          </cell>
          <cell r="H4303">
            <v>1200</v>
          </cell>
          <cell r="I4303">
            <v>200</v>
          </cell>
          <cell r="M4303">
            <v>0</v>
          </cell>
        </row>
        <row r="4304">
          <cell r="C4304" t="str">
            <v>EXPENDITURE</v>
          </cell>
          <cell r="H4304">
            <v>1200</v>
          </cell>
          <cell r="I4304">
            <v>200</v>
          </cell>
          <cell r="M4304">
            <v>0</v>
          </cell>
        </row>
        <row r="4305">
          <cell r="C4305" t="str">
            <v>EXPENDITURE</v>
          </cell>
          <cell r="H4305">
            <v>1200</v>
          </cell>
          <cell r="I4305">
            <v>200</v>
          </cell>
          <cell r="M4305">
            <v>0</v>
          </cell>
        </row>
        <row r="4306">
          <cell r="C4306" t="str">
            <v>EXPENDITURE</v>
          </cell>
          <cell r="H4306">
            <v>1200</v>
          </cell>
          <cell r="I4306">
            <v>200</v>
          </cell>
          <cell r="M4306">
            <v>0</v>
          </cell>
        </row>
        <row r="4307">
          <cell r="C4307" t="str">
            <v>EXPENDITURE</v>
          </cell>
          <cell r="H4307">
            <v>1200</v>
          </cell>
          <cell r="I4307">
            <v>200</v>
          </cell>
          <cell r="M4307">
            <v>0</v>
          </cell>
        </row>
        <row r="4308">
          <cell r="C4308" t="str">
            <v>EXPENDITURE</v>
          </cell>
          <cell r="H4308">
            <v>1200</v>
          </cell>
          <cell r="I4308">
            <v>200</v>
          </cell>
          <cell r="M4308">
            <v>0</v>
          </cell>
        </row>
        <row r="4309">
          <cell r="C4309" t="str">
            <v>EXPENDITURE</v>
          </cell>
          <cell r="H4309">
            <v>1200</v>
          </cell>
          <cell r="I4309">
            <v>200</v>
          </cell>
          <cell r="M4309">
            <v>0</v>
          </cell>
        </row>
        <row r="4310">
          <cell r="C4310" t="str">
            <v>EXPENDITURE</v>
          </cell>
          <cell r="H4310">
            <v>1200</v>
          </cell>
          <cell r="I4310">
            <v>200</v>
          </cell>
          <cell r="M4310">
            <v>0</v>
          </cell>
        </row>
        <row r="4311">
          <cell r="C4311" t="str">
            <v>EXPENDITURE</v>
          </cell>
          <cell r="H4311">
            <v>1200</v>
          </cell>
          <cell r="I4311">
            <v>200</v>
          </cell>
          <cell r="M4311">
            <v>0</v>
          </cell>
        </row>
        <row r="4312">
          <cell r="C4312" t="str">
            <v>EXPENDITURE</v>
          </cell>
          <cell r="H4312">
            <v>1200</v>
          </cell>
          <cell r="I4312">
            <v>200</v>
          </cell>
          <cell r="M4312">
            <v>0</v>
          </cell>
        </row>
        <row r="4313">
          <cell r="C4313" t="str">
            <v>EXPENDITURE</v>
          </cell>
          <cell r="H4313">
            <v>1200</v>
          </cell>
          <cell r="I4313">
            <v>200</v>
          </cell>
          <cell r="M4313">
            <v>0</v>
          </cell>
        </row>
        <row r="4314">
          <cell r="C4314" t="str">
            <v>EXPENDITURE</v>
          </cell>
          <cell r="H4314">
            <v>1200</v>
          </cell>
          <cell r="I4314">
            <v>200</v>
          </cell>
          <cell r="M4314">
            <v>0</v>
          </cell>
        </row>
        <row r="4315">
          <cell r="C4315" t="str">
            <v>EXPENDITURE</v>
          </cell>
          <cell r="H4315">
            <v>1200</v>
          </cell>
          <cell r="I4315">
            <v>200</v>
          </cell>
          <cell r="M4315">
            <v>0</v>
          </cell>
        </row>
        <row r="4316">
          <cell r="C4316" t="str">
            <v>EXPENDITURE</v>
          </cell>
          <cell r="H4316">
            <v>1200</v>
          </cell>
          <cell r="I4316">
            <v>200</v>
          </cell>
          <cell r="M4316">
            <v>0</v>
          </cell>
        </row>
        <row r="4317">
          <cell r="C4317" t="str">
            <v>EXPENDITURE</v>
          </cell>
          <cell r="H4317">
            <v>1200</v>
          </cell>
          <cell r="I4317">
            <v>200</v>
          </cell>
          <cell r="M4317">
            <v>0</v>
          </cell>
        </row>
        <row r="4318">
          <cell r="C4318" t="str">
            <v>EXPENDITURE</v>
          </cell>
          <cell r="H4318">
            <v>1200</v>
          </cell>
          <cell r="I4318">
            <v>200</v>
          </cell>
          <cell r="M4318">
            <v>0</v>
          </cell>
        </row>
        <row r="4319">
          <cell r="C4319" t="str">
            <v>EXPENDITURE</v>
          </cell>
          <cell r="H4319">
            <v>1200</v>
          </cell>
          <cell r="I4319">
            <v>200</v>
          </cell>
          <cell r="M4319">
            <v>0</v>
          </cell>
        </row>
        <row r="4320">
          <cell r="C4320" t="str">
            <v>EXPENDITURE</v>
          </cell>
          <cell r="H4320">
            <v>1200</v>
          </cell>
          <cell r="I4320">
            <v>200</v>
          </cell>
          <cell r="M4320">
            <v>0</v>
          </cell>
        </row>
        <row r="4321">
          <cell r="C4321" t="str">
            <v>EXPENDITURE</v>
          </cell>
          <cell r="H4321">
            <v>1200</v>
          </cell>
          <cell r="I4321">
            <v>200</v>
          </cell>
          <cell r="M4321">
            <v>0</v>
          </cell>
        </row>
        <row r="4322">
          <cell r="C4322" t="str">
            <v>EXPENDITURE</v>
          </cell>
          <cell r="H4322">
            <v>1200</v>
          </cell>
          <cell r="I4322">
            <v>200</v>
          </cell>
          <cell r="M4322">
            <v>0</v>
          </cell>
        </row>
        <row r="4323">
          <cell r="C4323" t="str">
            <v>EXPENDITURE</v>
          </cell>
          <cell r="H4323">
            <v>1200</v>
          </cell>
          <cell r="I4323">
            <v>200</v>
          </cell>
          <cell r="M4323">
            <v>0</v>
          </cell>
        </row>
        <row r="4324">
          <cell r="C4324" t="str">
            <v>EXPENDITURE</v>
          </cell>
          <cell r="H4324">
            <v>1200</v>
          </cell>
          <cell r="I4324">
            <v>200</v>
          </cell>
          <cell r="M4324">
            <v>0</v>
          </cell>
        </row>
        <row r="4325">
          <cell r="C4325" t="str">
            <v>EXPENDITURE</v>
          </cell>
          <cell r="H4325">
            <v>1200</v>
          </cell>
          <cell r="I4325">
            <v>200</v>
          </cell>
          <cell r="M4325">
            <v>0</v>
          </cell>
        </row>
        <row r="4326">
          <cell r="C4326" t="str">
            <v>EXPENDITURE</v>
          </cell>
          <cell r="H4326">
            <v>1200</v>
          </cell>
          <cell r="I4326">
            <v>200</v>
          </cell>
          <cell r="M4326">
            <v>0</v>
          </cell>
        </row>
        <row r="4327">
          <cell r="C4327" t="str">
            <v>EXPENDITURE</v>
          </cell>
          <cell r="H4327">
            <v>1200</v>
          </cell>
          <cell r="I4327">
            <v>200</v>
          </cell>
          <cell r="M4327">
            <v>0</v>
          </cell>
        </row>
        <row r="4328">
          <cell r="C4328" t="str">
            <v>EXPENDITURE</v>
          </cell>
          <cell r="H4328">
            <v>1200</v>
          </cell>
          <cell r="I4328">
            <v>200</v>
          </cell>
          <cell r="M4328">
            <v>0</v>
          </cell>
        </row>
        <row r="4329">
          <cell r="C4329" t="str">
            <v>EXPENDITURE</v>
          </cell>
          <cell r="H4329">
            <v>1200</v>
          </cell>
          <cell r="I4329">
            <v>200</v>
          </cell>
          <cell r="M4329">
            <v>0</v>
          </cell>
        </row>
        <row r="4330">
          <cell r="C4330" t="str">
            <v>EXPENDITURE</v>
          </cell>
          <cell r="H4330">
            <v>1200</v>
          </cell>
          <cell r="I4330">
            <v>200</v>
          </cell>
          <cell r="M4330">
            <v>0</v>
          </cell>
        </row>
        <row r="4331">
          <cell r="C4331" t="str">
            <v>EXPENDITURE</v>
          </cell>
          <cell r="H4331">
            <v>1200</v>
          </cell>
          <cell r="I4331">
            <v>200</v>
          </cell>
          <cell r="M4331">
            <v>0</v>
          </cell>
        </row>
        <row r="4332">
          <cell r="C4332" t="str">
            <v>EXPENDITURE</v>
          </cell>
          <cell r="H4332">
            <v>1200</v>
          </cell>
          <cell r="I4332">
            <v>200</v>
          </cell>
          <cell r="M4332">
            <v>0</v>
          </cell>
        </row>
        <row r="4333">
          <cell r="C4333" t="str">
            <v>EXPENDITURE</v>
          </cell>
          <cell r="H4333">
            <v>1200</v>
          </cell>
          <cell r="I4333">
            <v>200</v>
          </cell>
          <cell r="M4333">
            <v>0</v>
          </cell>
        </row>
        <row r="4334">
          <cell r="C4334" t="str">
            <v>EXPENDITURE</v>
          </cell>
          <cell r="H4334">
            <v>1200</v>
          </cell>
          <cell r="I4334">
            <v>200</v>
          </cell>
          <cell r="M4334">
            <v>0</v>
          </cell>
        </row>
        <row r="4335">
          <cell r="C4335" t="str">
            <v>EXPENDITURE</v>
          </cell>
          <cell r="H4335">
            <v>1200</v>
          </cell>
          <cell r="I4335">
            <v>200</v>
          </cell>
          <cell r="M4335">
            <v>0</v>
          </cell>
        </row>
        <row r="4336">
          <cell r="C4336" t="str">
            <v>EXPENDITURE</v>
          </cell>
          <cell r="H4336">
            <v>1200</v>
          </cell>
          <cell r="I4336">
            <v>200</v>
          </cell>
          <cell r="M4336">
            <v>0</v>
          </cell>
        </row>
        <row r="4337">
          <cell r="C4337" t="str">
            <v>EXPENDITURE</v>
          </cell>
          <cell r="H4337">
            <v>1200</v>
          </cell>
          <cell r="I4337">
            <v>200</v>
          </cell>
          <cell r="M4337">
            <v>0</v>
          </cell>
        </row>
        <row r="4338">
          <cell r="C4338" t="str">
            <v>EXPENDITURE</v>
          </cell>
          <cell r="H4338">
            <v>1200</v>
          </cell>
          <cell r="I4338">
            <v>200</v>
          </cell>
          <cell r="M4338">
            <v>0</v>
          </cell>
        </row>
        <row r="4339">
          <cell r="C4339" t="str">
            <v>EXPENDITURE</v>
          </cell>
          <cell r="H4339">
            <v>1200</v>
          </cell>
          <cell r="I4339">
            <v>200</v>
          </cell>
          <cell r="M4339">
            <v>0</v>
          </cell>
        </row>
        <row r="4340">
          <cell r="C4340" t="str">
            <v>EXPENDITURE</v>
          </cell>
          <cell r="H4340">
            <v>1200</v>
          </cell>
          <cell r="I4340">
            <v>200</v>
          </cell>
          <cell r="M4340">
            <v>0</v>
          </cell>
        </row>
        <row r="4341">
          <cell r="C4341" t="str">
            <v>EXPENDITURE</v>
          </cell>
          <cell r="H4341">
            <v>1200</v>
          </cell>
          <cell r="I4341">
            <v>200</v>
          </cell>
          <cell r="M4341">
            <v>0</v>
          </cell>
        </row>
        <row r="4342">
          <cell r="C4342" t="str">
            <v>EXPENDITURE</v>
          </cell>
          <cell r="H4342">
            <v>1200</v>
          </cell>
          <cell r="I4342">
            <v>200</v>
          </cell>
          <cell r="M4342">
            <v>0</v>
          </cell>
        </row>
        <row r="4343">
          <cell r="C4343" t="str">
            <v>EXPENDITURE</v>
          </cell>
          <cell r="H4343">
            <v>1200</v>
          </cell>
          <cell r="I4343">
            <v>200</v>
          </cell>
          <cell r="M4343">
            <v>0</v>
          </cell>
        </row>
        <row r="4344">
          <cell r="C4344" t="str">
            <v>EXPENDITURE</v>
          </cell>
          <cell r="H4344">
            <v>1200</v>
          </cell>
          <cell r="I4344">
            <v>200</v>
          </cell>
          <cell r="M4344">
            <v>0</v>
          </cell>
        </row>
        <row r="4345">
          <cell r="C4345" t="str">
            <v>EXPENDITURE</v>
          </cell>
          <cell r="H4345">
            <v>1200</v>
          </cell>
          <cell r="I4345">
            <v>200</v>
          </cell>
          <cell r="M4345">
            <v>0</v>
          </cell>
        </row>
        <row r="4346">
          <cell r="C4346" t="str">
            <v>EXPENDITURE</v>
          </cell>
          <cell r="H4346">
            <v>1200</v>
          </cell>
          <cell r="I4346">
            <v>200</v>
          </cell>
          <cell r="M4346">
            <v>0</v>
          </cell>
        </row>
        <row r="4347">
          <cell r="C4347" t="str">
            <v>EXPENDITURE</v>
          </cell>
          <cell r="H4347">
            <v>1200</v>
          </cell>
          <cell r="I4347">
            <v>200</v>
          </cell>
          <cell r="M4347">
            <v>0</v>
          </cell>
        </row>
        <row r="4348">
          <cell r="C4348" t="str">
            <v>EXPENDITURE</v>
          </cell>
          <cell r="H4348">
            <v>1200</v>
          </cell>
          <cell r="I4348">
            <v>200</v>
          </cell>
          <cell r="M4348">
            <v>0</v>
          </cell>
        </row>
        <row r="4349">
          <cell r="C4349" t="str">
            <v>EXPENDITURE</v>
          </cell>
          <cell r="H4349">
            <v>1200</v>
          </cell>
          <cell r="I4349">
            <v>200</v>
          </cell>
          <cell r="M4349">
            <v>0</v>
          </cell>
        </row>
        <row r="4350">
          <cell r="C4350" t="str">
            <v>EXPENDITURE</v>
          </cell>
          <cell r="H4350">
            <v>1200</v>
          </cell>
          <cell r="I4350">
            <v>200</v>
          </cell>
          <cell r="M4350">
            <v>0</v>
          </cell>
        </row>
        <row r="4351">
          <cell r="C4351" t="str">
            <v>EXPENDITURE</v>
          </cell>
          <cell r="H4351">
            <v>1200</v>
          </cell>
          <cell r="I4351">
            <v>200</v>
          </cell>
          <cell r="M4351">
            <v>0</v>
          </cell>
        </row>
        <row r="4352">
          <cell r="C4352" t="str">
            <v>EXPENDITURE</v>
          </cell>
          <cell r="H4352">
            <v>1200</v>
          </cell>
          <cell r="I4352" t="str">
            <v>200</v>
          </cell>
          <cell r="M4352">
            <v>1090</v>
          </cell>
        </row>
        <row r="4353">
          <cell r="C4353" t="str">
            <v>EXPENDITURE</v>
          </cell>
          <cell r="H4353">
            <v>1200</v>
          </cell>
          <cell r="I4353" t="str">
            <v>200</v>
          </cell>
          <cell r="M4353">
            <v>699</v>
          </cell>
        </row>
        <row r="4354">
          <cell r="C4354" t="str">
            <v>EXPENDITURE</v>
          </cell>
          <cell r="H4354">
            <v>1200</v>
          </cell>
          <cell r="I4354" t="str">
            <v>200</v>
          </cell>
          <cell r="M4354">
            <v>1448</v>
          </cell>
        </row>
        <row r="4355">
          <cell r="C4355" t="str">
            <v>EXPENDITURE</v>
          </cell>
          <cell r="H4355">
            <v>1200</v>
          </cell>
          <cell r="I4355" t="str">
            <v>200</v>
          </cell>
          <cell r="M4355">
            <v>752</v>
          </cell>
        </row>
        <row r="4356">
          <cell r="C4356" t="str">
            <v>EXPENDITURE</v>
          </cell>
          <cell r="H4356">
            <v>1200</v>
          </cell>
          <cell r="I4356" t="str">
            <v>200</v>
          </cell>
          <cell r="M4356">
            <v>902</v>
          </cell>
        </row>
        <row r="4357">
          <cell r="C4357" t="str">
            <v>EXPENDITURE</v>
          </cell>
          <cell r="H4357">
            <v>1200</v>
          </cell>
          <cell r="I4357" t="str">
            <v>200</v>
          </cell>
          <cell r="M4357">
            <v>247</v>
          </cell>
        </row>
        <row r="4358">
          <cell r="C4358" t="str">
            <v>EXPENDITURE</v>
          </cell>
          <cell r="H4358">
            <v>1200</v>
          </cell>
          <cell r="I4358" t="str">
            <v>200</v>
          </cell>
          <cell r="M4358">
            <v>977</v>
          </cell>
        </row>
        <row r="4359">
          <cell r="C4359" t="str">
            <v>EXPENDITURE</v>
          </cell>
          <cell r="H4359">
            <v>1200</v>
          </cell>
          <cell r="I4359" t="str">
            <v>200</v>
          </cell>
          <cell r="M4359">
            <v>387</v>
          </cell>
        </row>
        <row r="4360">
          <cell r="C4360" t="str">
            <v>EXPENDITURE</v>
          </cell>
          <cell r="H4360">
            <v>1200</v>
          </cell>
          <cell r="I4360" t="str">
            <v>200</v>
          </cell>
          <cell r="M4360">
            <v>349</v>
          </cell>
        </row>
        <row r="4361">
          <cell r="C4361" t="str">
            <v>EXPENDITURE</v>
          </cell>
          <cell r="H4361">
            <v>1200</v>
          </cell>
          <cell r="I4361" t="str">
            <v>200</v>
          </cell>
          <cell r="M4361">
            <v>294</v>
          </cell>
        </row>
        <row r="4362">
          <cell r="C4362" t="str">
            <v>EXPENDITURE</v>
          </cell>
          <cell r="H4362">
            <v>1200</v>
          </cell>
          <cell r="I4362" t="str">
            <v>200</v>
          </cell>
          <cell r="M4362">
            <v>187</v>
          </cell>
        </row>
        <row r="4363">
          <cell r="C4363" t="str">
            <v>EXPENDITURE</v>
          </cell>
          <cell r="H4363">
            <v>1200</v>
          </cell>
          <cell r="I4363" t="str">
            <v>200</v>
          </cell>
          <cell r="M4363">
            <v>223</v>
          </cell>
        </row>
        <row r="4364">
          <cell r="C4364" t="str">
            <v>EXPENDITURE</v>
          </cell>
          <cell r="H4364">
            <v>1200</v>
          </cell>
          <cell r="I4364" t="str">
            <v>200</v>
          </cell>
          <cell r="M4364">
            <v>550</v>
          </cell>
        </row>
        <row r="4365">
          <cell r="C4365" t="str">
            <v>EXPENDITURE</v>
          </cell>
          <cell r="H4365">
            <v>1200</v>
          </cell>
          <cell r="I4365" t="str">
            <v>200</v>
          </cell>
          <cell r="M4365">
            <v>372</v>
          </cell>
        </row>
        <row r="4366">
          <cell r="C4366" t="str">
            <v>EXPENDITURE</v>
          </cell>
          <cell r="H4366">
            <v>1200</v>
          </cell>
          <cell r="I4366" t="str">
            <v>200</v>
          </cell>
          <cell r="M4366">
            <v>121</v>
          </cell>
        </row>
        <row r="4367">
          <cell r="C4367" t="str">
            <v>EXPENDITURE</v>
          </cell>
          <cell r="H4367">
            <v>1200</v>
          </cell>
          <cell r="I4367" t="str">
            <v>200</v>
          </cell>
          <cell r="M4367">
            <v>328</v>
          </cell>
        </row>
        <row r="4368">
          <cell r="C4368" t="str">
            <v>EXPENDITURE</v>
          </cell>
          <cell r="H4368">
            <v>1200</v>
          </cell>
          <cell r="I4368" t="str">
            <v>200</v>
          </cell>
          <cell r="M4368">
            <v>350</v>
          </cell>
        </row>
        <row r="4369">
          <cell r="C4369" t="str">
            <v>EXPENDITURE</v>
          </cell>
          <cell r="H4369">
            <v>1200</v>
          </cell>
          <cell r="I4369" t="str">
            <v>200</v>
          </cell>
          <cell r="M4369">
            <v>171</v>
          </cell>
        </row>
        <row r="4370">
          <cell r="C4370" t="str">
            <v>EXPENDITURE</v>
          </cell>
          <cell r="H4370">
            <v>1200</v>
          </cell>
          <cell r="I4370" t="str">
            <v>200</v>
          </cell>
          <cell r="M4370">
            <v>345</v>
          </cell>
        </row>
        <row r="4371">
          <cell r="C4371" t="str">
            <v>EXPENDITURE</v>
          </cell>
          <cell r="H4371">
            <v>1200</v>
          </cell>
          <cell r="I4371" t="str">
            <v>200</v>
          </cell>
          <cell r="M4371">
            <v>1282</v>
          </cell>
        </row>
        <row r="4372">
          <cell r="C4372" t="str">
            <v>EXPENDITURE</v>
          </cell>
          <cell r="H4372">
            <v>1200</v>
          </cell>
          <cell r="I4372" t="str">
            <v>200</v>
          </cell>
          <cell r="M4372">
            <v>370</v>
          </cell>
        </row>
        <row r="4373">
          <cell r="C4373" t="str">
            <v>EXPENDITURE</v>
          </cell>
          <cell r="H4373">
            <v>1200</v>
          </cell>
          <cell r="I4373" t="str">
            <v>200</v>
          </cell>
          <cell r="M4373">
            <v>377</v>
          </cell>
        </row>
        <row r="4374">
          <cell r="C4374" t="str">
            <v>EXPENDITURE</v>
          </cell>
          <cell r="H4374">
            <v>1200</v>
          </cell>
          <cell r="I4374" t="str">
            <v>200</v>
          </cell>
          <cell r="M4374">
            <v>1336</v>
          </cell>
        </row>
        <row r="4375">
          <cell r="C4375" t="str">
            <v>EXPENDITURE</v>
          </cell>
          <cell r="H4375">
            <v>1200</v>
          </cell>
          <cell r="I4375" t="str">
            <v>200</v>
          </cell>
          <cell r="M4375">
            <v>349</v>
          </cell>
        </row>
        <row r="4376">
          <cell r="C4376" t="str">
            <v>EXPENDITURE</v>
          </cell>
          <cell r="H4376">
            <v>1200</v>
          </cell>
          <cell r="I4376" t="str">
            <v>200</v>
          </cell>
          <cell r="M4376">
            <v>560</v>
          </cell>
        </row>
        <row r="4377">
          <cell r="C4377" t="str">
            <v>EXPENDITURE</v>
          </cell>
          <cell r="H4377">
            <v>1200</v>
          </cell>
          <cell r="I4377" t="str">
            <v>200</v>
          </cell>
          <cell r="M4377">
            <v>410</v>
          </cell>
        </row>
        <row r="4378">
          <cell r="C4378" t="str">
            <v>EXPENDITURE</v>
          </cell>
          <cell r="H4378">
            <v>1200</v>
          </cell>
          <cell r="I4378">
            <v>200</v>
          </cell>
          <cell r="M4378">
            <v>0</v>
          </cell>
        </row>
        <row r="4379">
          <cell r="C4379" t="str">
            <v>EXPENDITURE</v>
          </cell>
          <cell r="H4379">
            <v>1200</v>
          </cell>
          <cell r="I4379">
            <v>200</v>
          </cell>
          <cell r="M4379">
            <v>0</v>
          </cell>
        </row>
        <row r="4380">
          <cell r="C4380" t="str">
            <v>EXPENDITURE</v>
          </cell>
          <cell r="H4380">
            <v>1200</v>
          </cell>
          <cell r="I4380">
            <v>200</v>
          </cell>
          <cell r="M4380">
            <v>398</v>
          </cell>
        </row>
        <row r="4381">
          <cell r="C4381" t="str">
            <v>EXPENDITURE</v>
          </cell>
          <cell r="H4381">
            <v>1200</v>
          </cell>
          <cell r="I4381">
            <v>200</v>
          </cell>
          <cell r="M4381">
            <v>199</v>
          </cell>
        </row>
        <row r="4382">
          <cell r="C4382" t="str">
            <v>EXPENDITURE</v>
          </cell>
          <cell r="H4382">
            <v>1200</v>
          </cell>
          <cell r="I4382">
            <v>200</v>
          </cell>
          <cell r="M4382">
            <v>85</v>
          </cell>
        </row>
        <row r="4383">
          <cell r="C4383" t="str">
            <v>EXPENDITURE</v>
          </cell>
          <cell r="H4383">
            <v>1200</v>
          </cell>
          <cell r="I4383">
            <v>200</v>
          </cell>
          <cell r="M4383">
            <v>313</v>
          </cell>
        </row>
        <row r="4384">
          <cell r="C4384" t="str">
            <v>EXPENDITURE</v>
          </cell>
          <cell r="H4384">
            <v>1200</v>
          </cell>
          <cell r="I4384">
            <v>200</v>
          </cell>
          <cell r="M4384">
            <v>256</v>
          </cell>
        </row>
        <row r="4385">
          <cell r="C4385" t="str">
            <v>EXPENDITURE</v>
          </cell>
          <cell r="H4385">
            <v>1200</v>
          </cell>
          <cell r="I4385">
            <v>200</v>
          </cell>
          <cell r="M4385">
            <v>256</v>
          </cell>
        </row>
        <row r="4386">
          <cell r="C4386" t="str">
            <v>EXPENDITURE</v>
          </cell>
          <cell r="H4386">
            <v>1200</v>
          </cell>
          <cell r="I4386">
            <v>200</v>
          </cell>
          <cell r="M4386">
            <v>256</v>
          </cell>
        </row>
        <row r="4387">
          <cell r="C4387" t="str">
            <v>EXPENDITURE</v>
          </cell>
          <cell r="H4387">
            <v>1200</v>
          </cell>
          <cell r="I4387">
            <v>200</v>
          </cell>
          <cell r="M4387">
            <v>85</v>
          </cell>
        </row>
        <row r="4388">
          <cell r="C4388" t="str">
            <v>EXPENDITURE</v>
          </cell>
          <cell r="H4388">
            <v>1200</v>
          </cell>
          <cell r="I4388">
            <v>200</v>
          </cell>
          <cell r="M4388">
            <v>0</v>
          </cell>
        </row>
        <row r="4389">
          <cell r="C4389" t="str">
            <v>EXPENDITURE</v>
          </cell>
          <cell r="H4389">
            <v>1200</v>
          </cell>
          <cell r="I4389">
            <v>200</v>
          </cell>
          <cell r="M4389">
            <v>0</v>
          </cell>
        </row>
        <row r="4390">
          <cell r="C4390" t="str">
            <v>EXPENDITURE</v>
          </cell>
          <cell r="H4390">
            <v>1200</v>
          </cell>
          <cell r="I4390">
            <v>200</v>
          </cell>
          <cell r="M4390">
            <v>313</v>
          </cell>
        </row>
        <row r="4391">
          <cell r="C4391" t="str">
            <v>EXPENDITURE</v>
          </cell>
          <cell r="H4391">
            <v>1200</v>
          </cell>
          <cell r="I4391">
            <v>200</v>
          </cell>
          <cell r="M4391">
            <v>427</v>
          </cell>
        </row>
        <row r="4392">
          <cell r="C4392" t="str">
            <v>EXPENDITURE</v>
          </cell>
          <cell r="H4392">
            <v>1200</v>
          </cell>
          <cell r="I4392">
            <v>200</v>
          </cell>
          <cell r="M4392">
            <v>0</v>
          </cell>
        </row>
        <row r="4393">
          <cell r="C4393" t="str">
            <v>EXPENDITURE</v>
          </cell>
          <cell r="H4393">
            <v>1200</v>
          </cell>
          <cell r="I4393">
            <v>200</v>
          </cell>
          <cell r="M4393">
            <v>455</v>
          </cell>
        </row>
        <row r="4394">
          <cell r="C4394" t="str">
            <v>EXPENDITURE</v>
          </cell>
          <cell r="H4394">
            <v>1200</v>
          </cell>
          <cell r="I4394">
            <v>200</v>
          </cell>
          <cell r="M4394">
            <v>484</v>
          </cell>
        </row>
        <row r="4395">
          <cell r="C4395" t="str">
            <v>EXPENDITURE</v>
          </cell>
          <cell r="H4395">
            <v>1200</v>
          </cell>
          <cell r="I4395">
            <v>200</v>
          </cell>
          <cell r="M4395">
            <v>540</v>
          </cell>
        </row>
        <row r="4396">
          <cell r="C4396" t="str">
            <v>EXPENDITURE</v>
          </cell>
          <cell r="H4396">
            <v>1200</v>
          </cell>
          <cell r="I4396">
            <v>200</v>
          </cell>
          <cell r="M4396">
            <v>199</v>
          </cell>
        </row>
        <row r="4397">
          <cell r="C4397" t="str">
            <v>EXPENDITURE</v>
          </cell>
          <cell r="H4397">
            <v>1200</v>
          </cell>
          <cell r="I4397">
            <v>200</v>
          </cell>
          <cell r="M4397">
            <v>370</v>
          </cell>
        </row>
        <row r="4398">
          <cell r="C4398" t="str">
            <v>EXPENDITURE</v>
          </cell>
          <cell r="H4398">
            <v>1200</v>
          </cell>
          <cell r="I4398">
            <v>200</v>
          </cell>
          <cell r="M4398">
            <v>768</v>
          </cell>
        </row>
        <row r="4399">
          <cell r="C4399" t="str">
            <v>EXPENDITURE</v>
          </cell>
          <cell r="H4399">
            <v>1200</v>
          </cell>
          <cell r="I4399">
            <v>200</v>
          </cell>
          <cell r="M4399">
            <v>0</v>
          </cell>
        </row>
        <row r="4400">
          <cell r="C4400" t="str">
            <v>EXPENDITURE</v>
          </cell>
          <cell r="H4400">
            <v>1200</v>
          </cell>
          <cell r="I4400">
            <v>200</v>
          </cell>
          <cell r="M4400">
            <v>427</v>
          </cell>
        </row>
        <row r="4401">
          <cell r="C4401" t="str">
            <v>EXPENDITURE</v>
          </cell>
          <cell r="H4401">
            <v>1200</v>
          </cell>
          <cell r="I4401">
            <v>200</v>
          </cell>
          <cell r="M4401">
            <v>0</v>
          </cell>
        </row>
        <row r="4402">
          <cell r="C4402" t="str">
            <v>EXPENDITURE</v>
          </cell>
          <cell r="H4402">
            <v>1200</v>
          </cell>
          <cell r="I4402">
            <v>200</v>
          </cell>
          <cell r="M4402">
            <v>455</v>
          </cell>
        </row>
        <row r="4403">
          <cell r="C4403" t="str">
            <v>EXPENDITURE</v>
          </cell>
          <cell r="H4403">
            <v>1200</v>
          </cell>
          <cell r="I4403">
            <v>200</v>
          </cell>
          <cell r="M4403">
            <v>910</v>
          </cell>
        </row>
        <row r="4404">
          <cell r="C4404" t="str">
            <v>EXPENDITURE</v>
          </cell>
          <cell r="H4404">
            <v>1200</v>
          </cell>
          <cell r="I4404">
            <v>200</v>
          </cell>
          <cell r="M4404">
            <v>1223</v>
          </cell>
        </row>
        <row r="4405">
          <cell r="C4405" t="str">
            <v>EXPENDITURE</v>
          </cell>
          <cell r="H4405">
            <v>1200</v>
          </cell>
          <cell r="I4405">
            <v>200</v>
          </cell>
          <cell r="M4405">
            <v>683</v>
          </cell>
        </row>
        <row r="4406">
          <cell r="C4406" t="str">
            <v>EXPENDITURE</v>
          </cell>
          <cell r="H4406">
            <v>1200</v>
          </cell>
          <cell r="I4406">
            <v>200</v>
          </cell>
          <cell r="M4406">
            <v>711</v>
          </cell>
        </row>
        <row r="4407">
          <cell r="C4407" t="str">
            <v>EXPENDITURE</v>
          </cell>
          <cell r="H4407">
            <v>1200</v>
          </cell>
          <cell r="I4407">
            <v>200</v>
          </cell>
          <cell r="M4407">
            <v>996</v>
          </cell>
        </row>
        <row r="4408">
          <cell r="C4408" t="str">
            <v>EXPENDITURE</v>
          </cell>
          <cell r="H4408">
            <v>1200</v>
          </cell>
          <cell r="I4408">
            <v>200</v>
          </cell>
          <cell r="M4408">
            <v>825</v>
          </cell>
        </row>
        <row r="4409">
          <cell r="C4409" t="str">
            <v>EXPENDITURE</v>
          </cell>
          <cell r="H4409">
            <v>1200</v>
          </cell>
          <cell r="I4409">
            <v>200</v>
          </cell>
          <cell r="M4409">
            <v>796</v>
          </cell>
        </row>
        <row r="4410">
          <cell r="C4410" t="str">
            <v>EXPENDITURE</v>
          </cell>
          <cell r="H4410">
            <v>1200</v>
          </cell>
          <cell r="I4410" t="str">
            <v>200</v>
          </cell>
          <cell r="M4410">
            <v>85</v>
          </cell>
        </row>
        <row r="4411">
          <cell r="C4411" t="str">
            <v>EXPENDITURE</v>
          </cell>
          <cell r="H4411">
            <v>1200</v>
          </cell>
          <cell r="I4411" t="str">
            <v>200</v>
          </cell>
          <cell r="M4411">
            <v>85</v>
          </cell>
        </row>
        <row r="4412">
          <cell r="C4412" t="str">
            <v>EXPENDITURE</v>
          </cell>
          <cell r="H4412">
            <v>1200</v>
          </cell>
          <cell r="I4412" t="str">
            <v>200</v>
          </cell>
          <cell r="M4412">
            <v>85</v>
          </cell>
        </row>
        <row r="4413">
          <cell r="C4413" t="str">
            <v>EXPENDITURE</v>
          </cell>
          <cell r="H4413">
            <v>1200</v>
          </cell>
          <cell r="I4413" t="str">
            <v>200</v>
          </cell>
          <cell r="M4413">
            <v>85</v>
          </cell>
        </row>
        <row r="4414">
          <cell r="C4414" t="str">
            <v>EXPENDITURE</v>
          </cell>
          <cell r="H4414">
            <v>1200</v>
          </cell>
          <cell r="I4414" t="str">
            <v>200</v>
          </cell>
          <cell r="M4414">
            <v>85</v>
          </cell>
        </row>
        <row r="4415">
          <cell r="C4415" t="str">
            <v>EXPENDITURE</v>
          </cell>
          <cell r="H4415">
            <v>1200</v>
          </cell>
          <cell r="I4415" t="str">
            <v>200</v>
          </cell>
          <cell r="M4415">
            <v>85</v>
          </cell>
        </row>
        <row r="4416">
          <cell r="C4416" t="str">
            <v>EXPENDITURE</v>
          </cell>
          <cell r="H4416">
            <v>1200</v>
          </cell>
          <cell r="I4416" t="str">
            <v>200</v>
          </cell>
          <cell r="M4416">
            <v>57</v>
          </cell>
        </row>
        <row r="4417">
          <cell r="C4417" t="str">
            <v>EXPENDITURE</v>
          </cell>
          <cell r="H4417">
            <v>1200</v>
          </cell>
          <cell r="I4417" t="str">
            <v>200</v>
          </cell>
          <cell r="M4417">
            <v>1394</v>
          </cell>
        </row>
        <row r="4418">
          <cell r="C4418" t="str">
            <v>EXPENDITURE</v>
          </cell>
          <cell r="H4418">
            <v>1200</v>
          </cell>
          <cell r="I4418" t="str">
            <v>200</v>
          </cell>
          <cell r="M4418">
            <v>341</v>
          </cell>
        </row>
        <row r="4419">
          <cell r="C4419" t="str">
            <v>EXPENDITURE</v>
          </cell>
          <cell r="H4419">
            <v>1200</v>
          </cell>
          <cell r="I4419">
            <v>200</v>
          </cell>
          <cell r="M4419">
            <v>0</v>
          </cell>
        </row>
        <row r="4420">
          <cell r="C4420" t="str">
            <v>EXPENDITURE</v>
          </cell>
          <cell r="H4420">
            <v>1200</v>
          </cell>
          <cell r="I4420">
            <v>200</v>
          </cell>
          <cell r="M4420">
            <v>0</v>
          </cell>
        </row>
        <row r="4421">
          <cell r="C4421" t="str">
            <v>EXPENDITURE</v>
          </cell>
          <cell r="H4421">
            <v>1200</v>
          </cell>
          <cell r="I4421">
            <v>200</v>
          </cell>
          <cell r="M4421">
            <v>0</v>
          </cell>
        </row>
        <row r="4422">
          <cell r="C4422" t="str">
            <v>EXPENDITURE</v>
          </cell>
          <cell r="H4422">
            <v>1200</v>
          </cell>
          <cell r="I4422">
            <v>200</v>
          </cell>
          <cell r="M4422">
            <v>0</v>
          </cell>
        </row>
        <row r="4423">
          <cell r="C4423" t="str">
            <v>EXPENDITURE</v>
          </cell>
          <cell r="H4423">
            <v>1200</v>
          </cell>
          <cell r="I4423">
            <v>200</v>
          </cell>
          <cell r="M4423">
            <v>0</v>
          </cell>
        </row>
        <row r="4424">
          <cell r="C4424" t="str">
            <v>EXPENDITURE</v>
          </cell>
          <cell r="H4424">
            <v>1200</v>
          </cell>
          <cell r="I4424">
            <v>200</v>
          </cell>
          <cell r="M4424">
            <v>0</v>
          </cell>
        </row>
        <row r="4425">
          <cell r="C4425" t="str">
            <v>EXPENDITURE</v>
          </cell>
          <cell r="H4425">
            <v>1200</v>
          </cell>
          <cell r="I4425">
            <v>200</v>
          </cell>
          <cell r="M4425">
            <v>0</v>
          </cell>
        </row>
        <row r="4426">
          <cell r="C4426" t="str">
            <v>EXPENDITURE</v>
          </cell>
          <cell r="H4426">
            <v>1200</v>
          </cell>
          <cell r="I4426">
            <v>200</v>
          </cell>
          <cell r="M4426">
            <v>0</v>
          </cell>
        </row>
        <row r="4427">
          <cell r="C4427" t="str">
            <v>EXPENDITURE</v>
          </cell>
          <cell r="H4427">
            <v>1200</v>
          </cell>
          <cell r="I4427">
            <v>200</v>
          </cell>
          <cell r="M4427">
            <v>0</v>
          </cell>
        </row>
        <row r="4428">
          <cell r="C4428" t="str">
            <v>EXPENDITURE</v>
          </cell>
          <cell r="H4428">
            <v>1200</v>
          </cell>
          <cell r="I4428">
            <v>200</v>
          </cell>
          <cell r="M4428">
            <v>0</v>
          </cell>
        </row>
        <row r="4429">
          <cell r="C4429" t="str">
            <v>EXPENDITURE</v>
          </cell>
          <cell r="H4429">
            <v>1200</v>
          </cell>
          <cell r="I4429">
            <v>200</v>
          </cell>
          <cell r="M4429">
            <v>0</v>
          </cell>
        </row>
        <row r="4430">
          <cell r="C4430" t="str">
            <v>EXPENDITURE</v>
          </cell>
          <cell r="H4430">
            <v>1200</v>
          </cell>
          <cell r="I4430">
            <v>200</v>
          </cell>
          <cell r="M4430">
            <v>0</v>
          </cell>
        </row>
        <row r="4431">
          <cell r="C4431" t="str">
            <v>EXPENDITURE</v>
          </cell>
          <cell r="H4431">
            <v>1200</v>
          </cell>
          <cell r="I4431">
            <v>200</v>
          </cell>
          <cell r="M4431">
            <v>0</v>
          </cell>
        </row>
        <row r="4432">
          <cell r="C4432" t="str">
            <v>EXPENDITURE</v>
          </cell>
          <cell r="H4432">
            <v>1200</v>
          </cell>
          <cell r="I4432">
            <v>200</v>
          </cell>
          <cell r="M4432">
            <v>0</v>
          </cell>
        </row>
        <row r="4433">
          <cell r="C4433" t="str">
            <v>EXPENDITURE</v>
          </cell>
          <cell r="H4433">
            <v>1200</v>
          </cell>
          <cell r="I4433">
            <v>200</v>
          </cell>
          <cell r="M4433">
            <v>0</v>
          </cell>
        </row>
        <row r="4434">
          <cell r="C4434" t="str">
            <v>EXPENDITURE</v>
          </cell>
          <cell r="H4434">
            <v>1200</v>
          </cell>
          <cell r="I4434">
            <v>200</v>
          </cell>
          <cell r="M4434">
            <v>0</v>
          </cell>
        </row>
        <row r="4435">
          <cell r="C4435" t="str">
            <v>EXPENDITURE</v>
          </cell>
          <cell r="H4435">
            <v>1200</v>
          </cell>
          <cell r="I4435">
            <v>200</v>
          </cell>
          <cell r="M4435">
            <v>0</v>
          </cell>
        </row>
        <row r="4436">
          <cell r="C4436" t="str">
            <v>EXPENDITURE</v>
          </cell>
          <cell r="H4436">
            <v>1200</v>
          </cell>
          <cell r="I4436">
            <v>200</v>
          </cell>
          <cell r="M4436">
            <v>0</v>
          </cell>
        </row>
        <row r="4437">
          <cell r="C4437" t="str">
            <v>EXPENDITURE</v>
          </cell>
          <cell r="H4437">
            <v>1200</v>
          </cell>
          <cell r="I4437">
            <v>200</v>
          </cell>
          <cell r="M4437">
            <v>0</v>
          </cell>
        </row>
        <row r="4438">
          <cell r="C4438" t="str">
            <v>EXPENDITURE</v>
          </cell>
          <cell r="H4438">
            <v>1200</v>
          </cell>
          <cell r="I4438">
            <v>200</v>
          </cell>
          <cell r="M4438">
            <v>0</v>
          </cell>
        </row>
        <row r="4439">
          <cell r="C4439" t="str">
            <v>EXPENDITURE</v>
          </cell>
          <cell r="H4439">
            <v>1200</v>
          </cell>
          <cell r="I4439">
            <v>200</v>
          </cell>
          <cell r="M4439">
            <v>0</v>
          </cell>
        </row>
        <row r="4440">
          <cell r="C4440" t="str">
            <v>EXPENDITURE</v>
          </cell>
          <cell r="H4440">
            <v>1200</v>
          </cell>
          <cell r="I4440">
            <v>200</v>
          </cell>
          <cell r="M4440">
            <v>0</v>
          </cell>
        </row>
        <row r="4441">
          <cell r="C4441" t="str">
            <v>EXPENDITURE</v>
          </cell>
          <cell r="H4441">
            <v>1200</v>
          </cell>
          <cell r="I4441">
            <v>200</v>
          </cell>
          <cell r="M4441">
            <v>0</v>
          </cell>
        </row>
        <row r="4442">
          <cell r="C4442" t="str">
            <v>EXPENDITURE</v>
          </cell>
          <cell r="H4442">
            <v>1200</v>
          </cell>
          <cell r="I4442">
            <v>200</v>
          </cell>
          <cell r="M4442">
            <v>0</v>
          </cell>
        </row>
        <row r="4443">
          <cell r="C4443" t="str">
            <v>EXPENDITURE</v>
          </cell>
          <cell r="H4443">
            <v>1200</v>
          </cell>
          <cell r="I4443">
            <v>200</v>
          </cell>
          <cell r="M4443">
            <v>0</v>
          </cell>
        </row>
        <row r="4444">
          <cell r="C4444" t="str">
            <v>EXPENDITURE</v>
          </cell>
          <cell r="H4444">
            <v>1200</v>
          </cell>
          <cell r="I4444">
            <v>200</v>
          </cell>
          <cell r="M4444">
            <v>0</v>
          </cell>
        </row>
        <row r="4445">
          <cell r="C4445" t="str">
            <v>EXPENDITURE</v>
          </cell>
          <cell r="H4445">
            <v>1200</v>
          </cell>
          <cell r="I4445">
            <v>200</v>
          </cell>
          <cell r="M4445">
            <v>0</v>
          </cell>
        </row>
        <row r="4446">
          <cell r="C4446" t="str">
            <v>EXPENDITURE</v>
          </cell>
          <cell r="H4446">
            <v>1200</v>
          </cell>
          <cell r="I4446">
            <v>200</v>
          </cell>
          <cell r="M4446">
            <v>0</v>
          </cell>
        </row>
        <row r="4447">
          <cell r="C4447" t="str">
            <v>EXPENDITURE</v>
          </cell>
          <cell r="H4447">
            <v>1200</v>
          </cell>
          <cell r="I4447">
            <v>200</v>
          </cell>
          <cell r="M4447">
            <v>0</v>
          </cell>
        </row>
        <row r="4448">
          <cell r="C4448" t="str">
            <v>EXPENDITURE</v>
          </cell>
          <cell r="H4448">
            <v>1200</v>
          </cell>
          <cell r="I4448">
            <v>200</v>
          </cell>
          <cell r="M4448">
            <v>0</v>
          </cell>
        </row>
        <row r="4449">
          <cell r="C4449" t="str">
            <v>EXPENDITURE</v>
          </cell>
          <cell r="H4449">
            <v>1200</v>
          </cell>
          <cell r="I4449">
            <v>200</v>
          </cell>
          <cell r="M4449">
            <v>0</v>
          </cell>
        </row>
        <row r="4450">
          <cell r="C4450" t="str">
            <v>EXPENDITURE</v>
          </cell>
          <cell r="H4450">
            <v>1200</v>
          </cell>
          <cell r="I4450">
            <v>200</v>
          </cell>
          <cell r="M4450">
            <v>0</v>
          </cell>
        </row>
        <row r="4451">
          <cell r="C4451" t="str">
            <v>EXPENDITURE</v>
          </cell>
          <cell r="H4451">
            <v>1200</v>
          </cell>
          <cell r="I4451">
            <v>200</v>
          </cell>
          <cell r="M4451">
            <v>0</v>
          </cell>
        </row>
        <row r="4452">
          <cell r="C4452" t="str">
            <v>EXPENDITURE</v>
          </cell>
          <cell r="H4452">
            <v>1200</v>
          </cell>
          <cell r="I4452">
            <v>200</v>
          </cell>
          <cell r="M4452">
            <v>0</v>
          </cell>
        </row>
        <row r="4453">
          <cell r="C4453" t="str">
            <v>EXPENDITURE</v>
          </cell>
          <cell r="H4453">
            <v>1200</v>
          </cell>
          <cell r="I4453">
            <v>200</v>
          </cell>
          <cell r="M4453">
            <v>0</v>
          </cell>
        </row>
        <row r="4454">
          <cell r="C4454" t="str">
            <v>EXPENDITURE</v>
          </cell>
          <cell r="H4454">
            <v>1200</v>
          </cell>
          <cell r="I4454">
            <v>200</v>
          </cell>
          <cell r="M4454">
            <v>0</v>
          </cell>
        </row>
        <row r="4455">
          <cell r="C4455" t="str">
            <v>EXPENDITURE</v>
          </cell>
          <cell r="H4455">
            <v>1200</v>
          </cell>
          <cell r="I4455">
            <v>200</v>
          </cell>
          <cell r="M4455">
            <v>0</v>
          </cell>
        </row>
        <row r="4456">
          <cell r="C4456" t="str">
            <v>EXPENDITURE</v>
          </cell>
          <cell r="H4456">
            <v>1200</v>
          </cell>
          <cell r="I4456">
            <v>200</v>
          </cell>
          <cell r="M4456">
            <v>0</v>
          </cell>
        </row>
        <row r="4457">
          <cell r="C4457" t="str">
            <v>EXPENDITURE</v>
          </cell>
          <cell r="H4457">
            <v>1200</v>
          </cell>
          <cell r="I4457">
            <v>200</v>
          </cell>
          <cell r="M4457">
            <v>0</v>
          </cell>
        </row>
        <row r="4458">
          <cell r="C4458" t="str">
            <v>EXPENDITURE</v>
          </cell>
          <cell r="H4458">
            <v>1200</v>
          </cell>
          <cell r="I4458">
            <v>200</v>
          </cell>
          <cell r="M4458">
            <v>0</v>
          </cell>
        </row>
        <row r="4459">
          <cell r="C4459" t="str">
            <v>EXPENDITURE</v>
          </cell>
          <cell r="H4459">
            <v>1200</v>
          </cell>
          <cell r="I4459" t="str">
            <v>200</v>
          </cell>
          <cell r="M4459">
            <v>118</v>
          </cell>
        </row>
        <row r="4460">
          <cell r="C4460" t="str">
            <v>EXPENDITURE</v>
          </cell>
          <cell r="H4460">
            <v>1200</v>
          </cell>
          <cell r="I4460" t="str">
            <v>200</v>
          </cell>
          <cell r="M4460">
            <v>137</v>
          </cell>
        </row>
        <row r="4461">
          <cell r="C4461" t="str">
            <v>EXPENDITURE</v>
          </cell>
          <cell r="H4461">
            <v>1200</v>
          </cell>
          <cell r="I4461" t="str">
            <v>200</v>
          </cell>
          <cell r="M4461">
            <v>46</v>
          </cell>
        </row>
        <row r="4462">
          <cell r="C4462" t="str">
            <v>EXPENDITURE</v>
          </cell>
          <cell r="H4462">
            <v>1200</v>
          </cell>
          <cell r="I4462" t="str">
            <v>200</v>
          </cell>
          <cell r="M4462">
            <v>46</v>
          </cell>
        </row>
        <row r="4463">
          <cell r="C4463" t="str">
            <v>EXPENDITURE</v>
          </cell>
          <cell r="H4463">
            <v>1200</v>
          </cell>
          <cell r="I4463" t="str">
            <v>200</v>
          </cell>
          <cell r="M4463">
            <v>41</v>
          </cell>
        </row>
        <row r="4464">
          <cell r="C4464" t="str">
            <v>EXPENDITURE</v>
          </cell>
          <cell r="H4464">
            <v>1200</v>
          </cell>
          <cell r="I4464" t="str">
            <v>200</v>
          </cell>
          <cell r="M4464">
            <v>36</v>
          </cell>
        </row>
        <row r="4465">
          <cell r="C4465" t="str">
            <v>EXPENDITURE</v>
          </cell>
          <cell r="H4465">
            <v>1200</v>
          </cell>
          <cell r="I4465" t="str">
            <v>200</v>
          </cell>
          <cell r="M4465">
            <v>46</v>
          </cell>
        </row>
        <row r="4466">
          <cell r="C4466" t="str">
            <v>EXPENDITURE</v>
          </cell>
          <cell r="H4466">
            <v>1200</v>
          </cell>
          <cell r="I4466" t="str">
            <v>200</v>
          </cell>
          <cell r="M4466">
            <v>91</v>
          </cell>
        </row>
        <row r="4467">
          <cell r="C4467" t="str">
            <v>EXPENDITURE</v>
          </cell>
          <cell r="H4467">
            <v>1200</v>
          </cell>
          <cell r="I4467" t="str">
            <v>200</v>
          </cell>
          <cell r="M4467">
            <v>46</v>
          </cell>
        </row>
        <row r="4468">
          <cell r="C4468" t="str">
            <v>EXPENDITURE</v>
          </cell>
          <cell r="H4468">
            <v>1200</v>
          </cell>
          <cell r="I4468" t="str">
            <v>200</v>
          </cell>
          <cell r="M4468">
            <v>14</v>
          </cell>
        </row>
        <row r="4469">
          <cell r="C4469" t="str">
            <v>EXPENDITURE</v>
          </cell>
          <cell r="H4469">
            <v>1200</v>
          </cell>
          <cell r="I4469" t="str">
            <v>200</v>
          </cell>
          <cell r="M4469">
            <v>46</v>
          </cell>
        </row>
        <row r="4470">
          <cell r="C4470" t="str">
            <v>EXPENDITURE</v>
          </cell>
          <cell r="H4470">
            <v>1200</v>
          </cell>
          <cell r="I4470" t="str">
            <v>200</v>
          </cell>
          <cell r="M4470">
            <v>46</v>
          </cell>
        </row>
        <row r="4471">
          <cell r="C4471" t="str">
            <v>EXPENDITURE</v>
          </cell>
          <cell r="H4471">
            <v>1200</v>
          </cell>
          <cell r="I4471" t="str">
            <v>200</v>
          </cell>
          <cell r="M4471">
            <v>46</v>
          </cell>
        </row>
        <row r="4472">
          <cell r="C4472" t="str">
            <v>EXPENDITURE</v>
          </cell>
          <cell r="H4472">
            <v>1200</v>
          </cell>
          <cell r="I4472" t="str">
            <v>200</v>
          </cell>
          <cell r="M4472">
            <v>46</v>
          </cell>
        </row>
        <row r="4473">
          <cell r="C4473" t="str">
            <v>EXPENDITURE</v>
          </cell>
          <cell r="H4473">
            <v>1200</v>
          </cell>
          <cell r="I4473" t="str">
            <v>200</v>
          </cell>
          <cell r="M4473">
            <v>137</v>
          </cell>
        </row>
        <row r="4474">
          <cell r="C4474" t="str">
            <v>EXPENDITURE</v>
          </cell>
          <cell r="H4474">
            <v>1200</v>
          </cell>
          <cell r="I4474" t="str">
            <v>200</v>
          </cell>
          <cell r="M4474">
            <v>46</v>
          </cell>
        </row>
        <row r="4475">
          <cell r="C4475" t="str">
            <v>EXPENDITURE</v>
          </cell>
          <cell r="H4475">
            <v>1200</v>
          </cell>
          <cell r="I4475" t="str">
            <v>200</v>
          </cell>
          <cell r="M4475">
            <v>46</v>
          </cell>
        </row>
        <row r="4476">
          <cell r="C4476" t="str">
            <v>EXPENDITURE</v>
          </cell>
          <cell r="H4476">
            <v>1200</v>
          </cell>
          <cell r="I4476" t="str">
            <v>200</v>
          </cell>
          <cell r="M4476">
            <v>86</v>
          </cell>
        </row>
        <row r="4477">
          <cell r="C4477" t="str">
            <v>EXPENDITURE</v>
          </cell>
          <cell r="H4477">
            <v>1200</v>
          </cell>
          <cell r="I4477" t="str">
            <v>200</v>
          </cell>
          <cell r="M4477">
            <v>46</v>
          </cell>
        </row>
        <row r="4478">
          <cell r="C4478" t="str">
            <v>EXPENDITURE</v>
          </cell>
          <cell r="H4478">
            <v>1200</v>
          </cell>
          <cell r="I4478" t="str">
            <v>200</v>
          </cell>
          <cell r="M4478">
            <v>91</v>
          </cell>
        </row>
        <row r="4479">
          <cell r="C4479" t="str">
            <v>EXPENDITURE</v>
          </cell>
          <cell r="H4479">
            <v>1200</v>
          </cell>
          <cell r="I4479" t="str">
            <v>200</v>
          </cell>
          <cell r="M4479">
            <v>46</v>
          </cell>
        </row>
        <row r="4480">
          <cell r="C4480" t="str">
            <v>EXPENDITURE</v>
          </cell>
          <cell r="H4480">
            <v>1200</v>
          </cell>
          <cell r="I4480">
            <v>200</v>
          </cell>
          <cell r="M4480">
            <v>0</v>
          </cell>
        </row>
        <row r="4481">
          <cell r="C4481" t="str">
            <v>EXPENDITURE</v>
          </cell>
          <cell r="H4481">
            <v>1200</v>
          </cell>
          <cell r="I4481">
            <v>200</v>
          </cell>
          <cell r="M4481">
            <v>0</v>
          </cell>
        </row>
        <row r="4482">
          <cell r="C4482" t="str">
            <v>EXPENDITURE</v>
          </cell>
          <cell r="H4482">
            <v>1200</v>
          </cell>
          <cell r="I4482">
            <v>200</v>
          </cell>
          <cell r="M4482">
            <v>92108</v>
          </cell>
        </row>
        <row r="4483">
          <cell r="C4483" t="str">
            <v>EXPENDITURE</v>
          </cell>
          <cell r="H4483">
            <v>1200</v>
          </cell>
          <cell r="I4483">
            <v>200</v>
          </cell>
          <cell r="M4483">
            <v>48478</v>
          </cell>
        </row>
        <row r="4484">
          <cell r="C4484" t="str">
            <v>EXPENDITURE</v>
          </cell>
          <cell r="H4484">
            <v>1200</v>
          </cell>
          <cell r="I4484">
            <v>200</v>
          </cell>
          <cell r="M4484">
            <v>19391</v>
          </cell>
        </row>
        <row r="4485">
          <cell r="C4485" t="str">
            <v>EXPENDITURE</v>
          </cell>
          <cell r="H4485">
            <v>1200</v>
          </cell>
          <cell r="I4485">
            <v>200</v>
          </cell>
          <cell r="M4485">
            <v>53325</v>
          </cell>
        </row>
        <row r="4486">
          <cell r="C4486" t="str">
            <v>EXPENDITURE</v>
          </cell>
          <cell r="H4486">
            <v>1200</v>
          </cell>
          <cell r="I4486">
            <v>200</v>
          </cell>
          <cell r="M4486">
            <v>4848</v>
          </cell>
        </row>
        <row r="4487">
          <cell r="C4487" t="str">
            <v>EXPENDITURE</v>
          </cell>
          <cell r="H4487">
            <v>1200</v>
          </cell>
          <cell r="I4487">
            <v>200</v>
          </cell>
          <cell r="M4487">
            <v>4848</v>
          </cell>
        </row>
        <row r="4488">
          <cell r="C4488" t="str">
            <v>EXPENDITURE</v>
          </cell>
          <cell r="H4488">
            <v>1200</v>
          </cell>
          <cell r="I4488">
            <v>200</v>
          </cell>
          <cell r="M4488">
            <v>33934</v>
          </cell>
        </row>
        <row r="4489">
          <cell r="C4489" t="str">
            <v>EXPENDITURE</v>
          </cell>
          <cell r="H4489">
            <v>1200</v>
          </cell>
          <cell r="I4489">
            <v>200</v>
          </cell>
          <cell r="M4489">
            <v>38782</v>
          </cell>
        </row>
        <row r="4490">
          <cell r="C4490" t="str">
            <v>EXPENDITURE</v>
          </cell>
          <cell r="H4490">
            <v>1200</v>
          </cell>
          <cell r="I4490">
            <v>200</v>
          </cell>
          <cell r="M4490">
            <v>96955</v>
          </cell>
        </row>
        <row r="4491">
          <cell r="C4491" t="str">
            <v>EXPENDITURE</v>
          </cell>
          <cell r="H4491">
            <v>1200</v>
          </cell>
          <cell r="I4491">
            <v>200</v>
          </cell>
          <cell r="M4491">
            <v>14543</v>
          </cell>
        </row>
        <row r="4492">
          <cell r="C4492" t="str">
            <v>EXPENDITURE</v>
          </cell>
          <cell r="H4492">
            <v>1200</v>
          </cell>
          <cell r="I4492">
            <v>200</v>
          </cell>
          <cell r="M4492">
            <v>0</v>
          </cell>
        </row>
        <row r="4493">
          <cell r="C4493" t="str">
            <v>EXPENDITURE</v>
          </cell>
          <cell r="H4493">
            <v>1200</v>
          </cell>
          <cell r="I4493">
            <v>200</v>
          </cell>
          <cell r="M4493">
            <v>0</v>
          </cell>
        </row>
        <row r="4494">
          <cell r="C4494" t="str">
            <v>EXPENDITURE</v>
          </cell>
          <cell r="H4494">
            <v>1200</v>
          </cell>
          <cell r="I4494">
            <v>200</v>
          </cell>
          <cell r="M4494">
            <v>53325</v>
          </cell>
        </row>
        <row r="4495">
          <cell r="C4495" t="str">
            <v>EXPENDITURE</v>
          </cell>
          <cell r="H4495">
            <v>1200</v>
          </cell>
          <cell r="I4495">
            <v>200</v>
          </cell>
          <cell r="M4495">
            <v>82412</v>
          </cell>
        </row>
        <row r="4496">
          <cell r="C4496" t="str">
            <v>EXPENDITURE</v>
          </cell>
          <cell r="H4496">
            <v>1200</v>
          </cell>
          <cell r="I4496">
            <v>200</v>
          </cell>
          <cell r="M4496">
            <v>0</v>
          </cell>
        </row>
        <row r="4497">
          <cell r="C4497" t="str">
            <v>EXPENDITURE</v>
          </cell>
          <cell r="H4497">
            <v>1200</v>
          </cell>
          <cell r="I4497">
            <v>200</v>
          </cell>
          <cell r="M4497">
            <v>48478</v>
          </cell>
        </row>
        <row r="4498">
          <cell r="C4498" t="str">
            <v>EXPENDITURE</v>
          </cell>
          <cell r="H4498">
            <v>1200</v>
          </cell>
          <cell r="I4498">
            <v>200</v>
          </cell>
          <cell r="M4498">
            <v>0</v>
          </cell>
        </row>
        <row r="4499">
          <cell r="C4499" t="str">
            <v>EXPENDITURE</v>
          </cell>
          <cell r="H4499">
            <v>1200</v>
          </cell>
          <cell r="I4499">
            <v>200</v>
          </cell>
          <cell r="M4499">
            <v>63021</v>
          </cell>
        </row>
        <row r="4500">
          <cell r="C4500" t="str">
            <v>EXPENDITURE</v>
          </cell>
          <cell r="H4500">
            <v>1200</v>
          </cell>
          <cell r="I4500">
            <v>200</v>
          </cell>
          <cell r="M4500">
            <v>116346</v>
          </cell>
        </row>
        <row r="4501">
          <cell r="C4501" t="str">
            <v>EXPENDITURE</v>
          </cell>
          <cell r="H4501">
            <v>1200</v>
          </cell>
          <cell r="I4501">
            <v>200</v>
          </cell>
          <cell r="M4501">
            <v>33934</v>
          </cell>
        </row>
        <row r="4502">
          <cell r="C4502" t="str">
            <v>EXPENDITURE</v>
          </cell>
          <cell r="H4502">
            <v>1200</v>
          </cell>
          <cell r="I4502">
            <v>200</v>
          </cell>
          <cell r="M4502">
            <v>43630</v>
          </cell>
        </row>
        <row r="4503">
          <cell r="C4503" t="str">
            <v>EXPENDITURE</v>
          </cell>
          <cell r="H4503">
            <v>1200</v>
          </cell>
          <cell r="I4503">
            <v>200</v>
          </cell>
          <cell r="M4503">
            <v>135737</v>
          </cell>
        </row>
        <row r="4504">
          <cell r="C4504" t="str">
            <v>EXPENDITURE</v>
          </cell>
          <cell r="H4504">
            <v>1200</v>
          </cell>
          <cell r="I4504">
            <v>200</v>
          </cell>
          <cell r="M4504">
            <v>0</v>
          </cell>
        </row>
        <row r="4505">
          <cell r="C4505" t="str">
            <v>EXPENDITURE</v>
          </cell>
          <cell r="H4505">
            <v>1200</v>
          </cell>
          <cell r="I4505">
            <v>200</v>
          </cell>
          <cell r="M4505">
            <v>67869</v>
          </cell>
        </row>
        <row r="4506">
          <cell r="C4506" t="str">
            <v>EXPENDITURE</v>
          </cell>
          <cell r="H4506">
            <v>1200</v>
          </cell>
          <cell r="I4506">
            <v>200</v>
          </cell>
          <cell r="M4506">
            <v>0</v>
          </cell>
        </row>
        <row r="4507">
          <cell r="C4507" t="str">
            <v>EXPENDITURE</v>
          </cell>
          <cell r="H4507">
            <v>1200</v>
          </cell>
          <cell r="I4507">
            <v>200</v>
          </cell>
          <cell r="M4507">
            <v>72716</v>
          </cell>
        </row>
        <row r="4508">
          <cell r="C4508" t="str">
            <v>EXPENDITURE</v>
          </cell>
          <cell r="H4508">
            <v>1200</v>
          </cell>
          <cell r="I4508">
            <v>200</v>
          </cell>
          <cell r="M4508">
            <v>121194</v>
          </cell>
        </row>
        <row r="4509">
          <cell r="C4509" t="str">
            <v>EXPENDITURE</v>
          </cell>
          <cell r="H4509">
            <v>1200</v>
          </cell>
          <cell r="I4509">
            <v>200</v>
          </cell>
          <cell r="M4509">
            <v>164824</v>
          </cell>
        </row>
        <row r="4510">
          <cell r="C4510" t="str">
            <v>EXPENDITURE</v>
          </cell>
          <cell r="H4510">
            <v>1200</v>
          </cell>
          <cell r="I4510">
            <v>200</v>
          </cell>
          <cell r="M4510">
            <v>116346</v>
          </cell>
        </row>
        <row r="4511">
          <cell r="C4511" t="str">
            <v>EXPENDITURE</v>
          </cell>
          <cell r="H4511">
            <v>1200</v>
          </cell>
          <cell r="I4511">
            <v>200</v>
          </cell>
          <cell r="M4511">
            <v>126042</v>
          </cell>
        </row>
        <row r="4512">
          <cell r="C4512" t="str">
            <v>EXPENDITURE</v>
          </cell>
          <cell r="H4512">
            <v>1200</v>
          </cell>
          <cell r="I4512">
            <v>200</v>
          </cell>
          <cell r="M4512">
            <v>203606</v>
          </cell>
        </row>
        <row r="4513">
          <cell r="C4513" t="str">
            <v>EXPENDITURE</v>
          </cell>
          <cell r="H4513">
            <v>1200</v>
          </cell>
          <cell r="I4513">
            <v>200</v>
          </cell>
          <cell r="M4513">
            <v>145433</v>
          </cell>
        </row>
        <row r="4514">
          <cell r="C4514" t="str">
            <v>EXPENDITURE</v>
          </cell>
          <cell r="H4514">
            <v>1200</v>
          </cell>
          <cell r="I4514">
            <v>200</v>
          </cell>
          <cell r="M4514">
            <v>53325</v>
          </cell>
        </row>
        <row r="4515">
          <cell r="C4515" t="str">
            <v>EXPENDITURE</v>
          </cell>
          <cell r="H4515">
            <v>1200</v>
          </cell>
          <cell r="I4515" t="str">
            <v>200</v>
          </cell>
          <cell r="M4515">
            <v>179367</v>
          </cell>
        </row>
        <row r="4516">
          <cell r="C4516" t="str">
            <v>EXPENDITURE</v>
          </cell>
          <cell r="H4516">
            <v>1200</v>
          </cell>
          <cell r="I4516" t="str">
            <v>200</v>
          </cell>
          <cell r="M4516">
            <v>48478</v>
          </cell>
        </row>
        <row r="4517">
          <cell r="C4517" t="str">
            <v>EXPENDITURE</v>
          </cell>
          <cell r="H4517">
            <v>1200</v>
          </cell>
          <cell r="I4517" t="str">
            <v>200</v>
          </cell>
          <cell r="M4517">
            <v>4848</v>
          </cell>
        </row>
        <row r="4518">
          <cell r="C4518" t="str">
            <v>EXPENDITURE</v>
          </cell>
          <cell r="H4518">
            <v>1200</v>
          </cell>
          <cell r="I4518" t="str">
            <v>200</v>
          </cell>
          <cell r="M4518">
            <v>19391</v>
          </cell>
        </row>
        <row r="4519">
          <cell r="C4519" t="str">
            <v>EXPENDITURE</v>
          </cell>
          <cell r="H4519">
            <v>1200</v>
          </cell>
          <cell r="I4519" t="str">
            <v>200</v>
          </cell>
          <cell r="M4519">
            <v>4848</v>
          </cell>
        </row>
        <row r="4520">
          <cell r="C4520" t="str">
            <v>EXPENDITURE</v>
          </cell>
          <cell r="H4520">
            <v>1200</v>
          </cell>
          <cell r="I4520" t="str">
            <v>200</v>
          </cell>
          <cell r="M4520">
            <v>14543</v>
          </cell>
        </row>
        <row r="4521">
          <cell r="C4521" t="str">
            <v>EXPENDITURE</v>
          </cell>
          <cell r="H4521">
            <v>1200</v>
          </cell>
          <cell r="I4521" t="str">
            <v>200</v>
          </cell>
          <cell r="M4521">
            <v>9696</v>
          </cell>
        </row>
        <row r="4522">
          <cell r="C4522" t="str">
            <v>EXPENDITURE</v>
          </cell>
          <cell r="H4522">
            <v>1200</v>
          </cell>
          <cell r="I4522">
            <v>200</v>
          </cell>
          <cell r="M4522">
            <v>0</v>
          </cell>
        </row>
        <row r="4523">
          <cell r="C4523" t="str">
            <v>EXPENDITURE</v>
          </cell>
          <cell r="H4523">
            <v>1200</v>
          </cell>
          <cell r="I4523">
            <v>200</v>
          </cell>
          <cell r="M4523">
            <v>0</v>
          </cell>
        </row>
        <row r="4524">
          <cell r="C4524" t="str">
            <v>EXPENDITURE</v>
          </cell>
          <cell r="H4524">
            <v>1200</v>
          </cell>
          <cell r="I4524">
            <v>200</v>
          </cell>
          <cell r="M4524">
            <v>0</v>
          </cell>
        </row>
        <row r="4525">
          <cell r="C4525" t="str">
            <v>EXPENDITURE</v>
          </cell>
          <cell r="H4525">
            <v>1200</v>
          </cell>
          <cell r="I4525">
            <v>200</v>
          </cell>
          <cell r="M4525">
            <v>0</v>
          </cell>
        </row>
        <row r="4526">
          <cell r="C4526" t="str">
            <v>EXPENDITURE</v>
          </cell>
          <cell r="H4526">
            <v>1200</v>
          </cell>
          <cell r="I4526">
            <v>200</v>
          </cell>
          <cell r="M4526">
            <v>0</v>
          </cell>
        </row>
        <row r="4527">
          <cell r="C4527" t="str">
            <v>EXPENDITURE</v>
          </cell>
          <cell r="H4527">
            <v>1200</v>
          </cell>
          <cell r="I4527">
            <v>200</v>
          </cell>
          <cell r="M4527">
            <v>0</v>
          </cell>
        </row>
        <row r="4528">
          <cell r="C4528" t="str">
            <v>EXPENDITURE</v>
          </cell>
          <cell r="H4528">
            <v>1200</v>
          </cell>
          <cell r="I4528">
            <v>200</v>
          </cell>
          <cell r="M4528">
            <v>0</v>
          </cell>
        </row>
        <row r="4529">
          <cell r="C4529" t="str">
            <v>EXPENDITURE</v>
          </cell>
          <cell r="H4529">
            <v>1200</v>
          </cell>
          <cell r="I4529">
            <v>200</v>
          </cell>
          <cell r="M4529">
            <v>0</v>
          </cell>
        </row>
        <row r="4530">
          <cell r="C4530" t="str">
            <v>EXPENDITURE</v>
          </cell>
          <cell r="H4530">
            <v>1200</v>
          </cell>
          <cell r="I4530">
            <v>200</v>
          </cell>
          <cell r="M4530">
            <v>0</v>
          </cell>
        </row>
        <row r="4531">
          <cell r="C4531" t="str">
            <v>EXPENDITURE</v>
          </cell>
          <cell r="H4531">
            <v>1200</v>
          </cell>
          <cell r="I4531">
            <v>200</v>
          </cell>
          <cell r="M4531">
            <v>0</v>
          </cell>
        </row>
        <row r="4532">
          <cell r="C4532" t="str">
            <v>EXPENDITURE</v>
          </cell>
          <cell r="H4532">
            <v>1200</v>
          </cell>
          <cell r="I4532">
            <v>200</v>
          </cell>
          <cell r="M4532">
            <v>0</v>
          </cell>
        </row>
        <row r="4533">
          <cell r="C4533" t="str">
            <v>EXPENDITURE</v>
          </cell>
          <cell r="H4533">
            <v>1200</v>
          </cell>
          <cell r="I4533">
            <v>200</v>
          </cell>
          <cell r="M4533">
            <v>0</v>
          </cell>
        </row>
        <row r="4534">
          <cell r="C4534" t="str">
            <v>EXPENDITURE</v>
          </cell>
          <cell r="H4534">
            <v>1200</v>
          </cell>
          <cell r="I4534">
            <v>200</v>
          </cell>
          <cell r="M4534">
            <v>0</v>
          </cell>
        </row>
        <row r="4535">
          <cell r="C4535" t="str">
            <v>EXPENDITURE</v>
          </cell>
          <cell r="H4535">
            <v>1200</v>
          </cell>
          <cell r="I4535">
            <v>200</v>
          </cell>
          <cell r="M4535">
            <v>0</v>
          </cell>
        </row>
        <row r="4536">
          <cell r="C4536" t="str">
            <v>EXPENDITURE</v>
          </cell>
          <cell r="H4536">
            <v>1200</v>
          </cell>
          <cell r="I4536">
            <v>200</v>
          </cell>
          <cell r="M4536">
            <v>0</v>
          </cell>
        </row>
        <row r="4537">
          <cell r="C4537" t="str">
            <v>EXPENDITURE</v>
          </cell>
          <cell r="H4537">
            <v>1200</v>
          </cell>
          <cell r="I4537">
            <v>200</v>
          </cell>
          <cell r="M4537">
            <v>0</v>
          </cell>
        </row>
        <row r="4538">
          <cell r="C4538" t="str">
            <v>EXPENDITURE</v>
          </cell>
          <cell r="H4538">
            <v>1200</v>
          </cell>
          <cell r="I4538">
            <v>200</v>
          </cell>
          <cell r="M4538">
            <v>0</v>
          </cell>
        </row>
        <row r="4539">
          <cell r="C4539" t="str">
            <v>EXPENDITURE</v>
          </cell>
          <cell r="H4539">
            <v>1200</v>
          </cell>
          <cell r="I4539">
            <v>200</v>
          </cell>
          <cell r="M4539">
            <v>0</v>
          </cell>
        </row>
        <row r="4540">
          <cell r="C4540" t="str">
            <v>EXPENDITURE</v>
          </cell>
          <cell r="H4540">
            <v>1200</v>
          </cell>
          <cell r="I4540">
            <v>200</v>
          </cell>
          <cell r="M4540">
            <v>0</v>
          </cell>
        </row>
        <row r="4541">
          <cell r="C4541" t="str">
            <v>EXPENDITURE</v>
          </cell>
          <cell r="H4541">
            <v>1200</v>
          </cell>
          <cell r="I4541">
            <v>200</v>
          </cell>
          <cell r="M4541">
            <v>0</v>
          </cell>
        </row>
        <row r="4542">
          <cell r="C4542" t="str">
            <v>EXPENDITURE</v>
          </cell>
          <cell r="H4542">
            <v>1200</v>
          </cell>
          <cell r="I4542">
            <v>200</v>
          </cell>
          <cell r="M4542">
            <v>0</v>
          </cell>
        </row>
        <row r="4543">
          <cell r="C4543" t="str">
            <v>EXPENDITURE</v>
          </cell>
          <cell r="H4543">
            <v>1200</v>
          </cell>
          <cell r="I4543">
            <v>200</v>
          </cell>
          <cell r="M4543">
            <v>0</v>
          </cell>
        </row>
        <row r="4544">
          <cell r="C4544" t="str">
            <v>EXPENDITURE</v>
          </cell>
          <cell r="H4544">
            <v>1200</v>
          </cell>
          <cell r="I4544">
            <v>200</v>
          </cell>
          <cell r="M4544">
            <v>0</v>
          </cell>
        </row>
        <row r="4545">
          <cell r="C4545" t="str">
            <v>EXPENDITURE</v>
          </cell>
          <cell r="H4545">
            <v>1200</v>
          </cell>
          <cell r="I4545">
            <v>200</v>
          </cell>
          <cell r="M4545">
            <v>0</v>
          </cell>
        </row>
        <row r="4546">
          <cell r="C4546" t="str">
            <v>EXPENDITURE</v>
          </cell>
          <cell r="H4546">
            <v>1200</v>
          </cell>
          <cell r="I4546">
            <v>200</v>
          </cell>
          <cell r="M4546">
            <v>0</v>
          </cell>
        </row>
        <row r="4547">
          <cell r="C4547" t="str">
            <v>EXPENDITURE</v>
          </cell>
          <cell r="H4547">
            <v>1200</v>
          </cell>
          <cell r="I4547">
            <v>200</v>
          </cell>
          <cell r="M4547">
            <v>0</v>
          </cell>
        </row>
        <row r="4548">
          <cell r="C4548" t="str">
            <v>EXPENDITURE</v>
          </cell>
          <cell r="H4548">
            <v>1200</v>
          </cell>
          <cell r="I4548">
            <v>200</v>
          </cell>
          <cell r="M4548">
            <v>0</v>
          </cell>
        </row>
        <row r="4549">
          <cell r="C4549" t="str">
            <v>EXPENDITURE</v>
          </cell>
          <cell r="H4549">
            <v>1200</v>
          </cell>
          <cell r="I4549">
            <v>200</v>
          </cell>
          <cell r="M4549">
            <v>0</v>
          </cell>
        </row>
        <row r="4550">
          <cell r="C4550" t="str">
            <v>EXPENDITURE</v>
          </cell>
          <cell r="H4550">
            <v>1200</v>
          </cell>
          <cell r="I4550">
            <v>200</v>
          </cell>
          <cell r="M4550">
            <v>0</v>
          </cell>
        </row>
        <row r="4551">
          <cell r="C4551" t="str">
            <v>EXPENDITURE</v>
          </cell>
          <cell r="H4551">
            <v>1200</v>
          </cell>
          <cell r="I4551">
            <v>200</v>
          </cell>
          <cell r="M4551">
            <v>0</v>
          </cell>
        </row>
        <row r="4552">
          <cell r="C4552" t="str">
            <v>EXPENDITURE</v>
          </cell>
          <cell r="H4552">
            <v>1200</v>
          </cell>
          <cell r="I4552">
            <v>200</v>
          </cell>
          <cell r="M4552">
            <v>0</v>
          </cell>
        </row>
        <row r="4553">
          <cell r="C4553" t="str">
            <v>EXPENDITURE</v>
          </cell>
          <cell r="H4553">
            <v>1200</v>
          </cell>
          <cell r="I4553">
            <v>200</v>
          </cell>
          <cell r="M4553">
            <v>0</v>
          </cell>
        </row>
        <row r="4554">
          <cell r="C4554" t="str">
            <v>EXPENDITURE</v>
          </cell>
          <cell r="H4554">
            <v>1200</v>
          </cell>
          <cell r="I4554">
            <v>200</v>
          </cell>
          <cell r="M4554">
            <v>0</v>
          </cell>
        </row>
        <row r="4555">
          <cell r="C4555" t="str">
            <v>EXPENDITURE</v>
          </cell>
          <cell r="H4555">
            <v>1200</v>
          </cell>
          <cell r="I4555">
            <v>200</v>
          </cell>
          <cell r="M4555">
            <v>0</v>
          </cell>
        </row>
        <row r="4556">
          <cell r="C4556" t="str">
            <v>EXPENDITURE</v>
          </cell>
          <cell r="H4556">
            <v>1200</v>
          </cell>
          <cell r="I4556">
            <v>200</v>
          </cell>
          <cell r="M4556">
            <v>0</v>
          </cell>
        </row>
        <row r="4557">
          <cell r="C4557" t="str">
            <v>EXPENDITURE</v>
          </cell>
          <cell r="H4557">
            <v>1200</v>
          </cell>
          <cell r="I4557">
            <v>200</v>
          </cell>
          <cell r="M4557">
            <v>0</v>
          </cell>
        </row>
        <row r="4558">
          <cell r="C4558" t="str">
            <v>EXPENDITURE</v>
          </cell>
          <cell r="H4558">
            <v>1200</v>
          </cell>
          <cell r="I4558">
            <v>200</v>
          </cell>
          <cell r="M4558">
            <v>0</v>
          </cell>
        </row>
        <row r="4559">
          <cell r="C4559" t="str">
            <v>EXPENDITURE</v>
          </cell>
          <cell r="H4559">
            <v>1200</v>
          </cell>
          <cell r="I4559">
            <v>200</v>
          </cell>
          <cell r="M4559">
            <v>0</v>
          </cell>
        </row>
        <row r="4560">
          <cell r="C4560" t="str">
            <v>EXPENDITURE</v>
          </cell>
          <cell r="H4560">
            <v>1200</v>
          </cell>
          <cell r="I4560">
            <v>200</v>
          </cell>
          <cell r="M4560">
            <v>0</v>
          </cell>
        </row>
        <row r="4561">
          <cell r="C4561" t="str">
            <v>EXPENDITURE</v>
          </cell>
          <cell r="H4561">
            <v>1200</v>
          </cell>
          <cell r="I4561" t="str">
            <v>200</v>
          </cell>
          <cell r="M4561">
            <v>27047</v>
          </cell>
        </row>
        <row r="4562">
          <cell r="C4562" t="str">
            <v>EXPENDITURE</v>
          </cell>
          <cell r="H4562">
            <v>1200</v>
          </cell>
          <cell r="I4562" t="str">
            <v>200</v>
          </cell>
          <cell r="M4562">
            <v>36993</v>
          </cell>
        </row>
        <row r="4563">
          <cell r="C4563" t="str">
            <v>EXPENDITURE</v>
          </cell>
          <cell r="H4563">
            <v>1200</v>
          </cell>
          <cell r="I4563" t="str">
            <v>200</v>
          </cell>
          <cell r="M4563">
            <v>13404</v>
          </cell>
        </row>
        <row r="4564">
          <cell r="C4564" t="str">
            <v>EXPENDITURE</v>
          </cell>
          <cell r="H4564">
            <v>1200</v>
          </cell>
          <cell r="I4564" t="str">
            <v>200</v>
          </cell>
          <cell r="M4564">
            <v>7785</v>
          </cell>
        </row>
        <row r="4565">
          <cell r="C4565" t="str">
            <v>EXPENDITURE</v>
          </cell>
          <cell r="H4565">
            <v>1200</v>
          </cell>
          <cell r="I4565" t="str">
            <v>200</v>
          </cell>
          <cell r="M4565">
            <v>14484</v>
          </cell>
        </row>
        <row r="4566">
          <cell r="C4566" t="str">
            <v>EXPENDITURE</v>
          </cell>
          <cell r="H4566">
            <v>1200</v>
          </cell>
          <cell r="I4566" t="str">
            <v>200</v>
          </cell>
          <cell r="M4566">
            <v>13474</v>
          </cell>
        </row>
        <row r="4567">
          <cell r="C4567" t="str">
            <v>EXPENDITURE</v>
          </cell>
          <cell r="H4567">
            <v>1200</v>
          </cell>
          <cell r="I4567" t="str">
            <v>200</v>
          </cell>
          <cell r="M4567">
            <v>35594</v>
          </cell>
        </row>
        <row r="4568">
          <cell r="C4568" t="str">
            <v>EXPENDITURE</v>
          </cell>
          <cell r="H4568">
            <v>1200</v>
          </cell>
          <cell r="I4568" t="str">
            <v>200</v>
          </cell>
          <cell r="M4568">
            <v>12080</v>
          </cell>
        </row>
        <row r="4569">
          <cell r="C4569" t="str">
            <v>EXPENDITURE</v>
          </cell>
          <cell r="H4569">
            <v>1200</v>
          </cell>
          <cell r="I4569" t="str">
            <v>200</v>
          </cell>
          <cell r="M4569">
            <v>7785</v>
          </cell>
        </row>
        <row r="4570">
          <cell r="C4570" t="str">
            <v>EXPENDITURE</v>
          </cell>
          <cell r="H4570">
            <v>1200</v>
          </cell>
          <cell r="I4570" t="str">
            <v>200</v>
          </cell>
          <cell r="M4570">
            <v>16107</v>
          </cell>
        </row>
        <row r="4571">
          <cell r="C4571" t="str">
            <v>EXPENDITURE</v>
          </cell>
          <cell r="H4571">
            <v>1200</v>
          </cell>
          <cell r="I4571" t="str">
            <v>200</v>
          </cell>
          <cell r="M4571">
            <v>4934</v>
          </cell>
        </row>
        <row r="4572">
          <cell r="C4572" t="str">
            <v>EXPENDITURE</v>
          </cell>
          <cell r="H4572">
            <v>1200</v>
          </cell>
          <cell r="I4572" t="str">
            <v>200</v>
          </cell>
          <cell r="M4572">
            <v>15955</v>
          </cell>
        </row>
        <row r="4573">
          <cell r="C4573" t="str">
            <v>EXPENDITURE</v>
          </cell>
          <cell r="H4573">
            <v>1200</v>
          </cell>
          <cell r="I4573" t="str">
            <v>200</v>
          </cell>
          <cell r="M4573">
            <v>30348</v>
          </cell>
        </row>
        <row r="4574">
          <cell r="C4574" t="str">
            <v>EXPENDITURE</v>
          </cell>
          <cell r="H4574">
            <v>1200</v>
          </cell>
          <cell r="I4574" t="str">
            <v>200</v>
          </cell>
          <cell r="M4574">
            <v>15955</v>
          </cell>
        </row>
        <row r="4575">
          <cell r="C4575" t="str">
            <v>EXPENDITURE</v>
          </cell>
          <cell r="H4575">
            <v>1200</v>
          </cell>
          <cell r="I4575" t="str">
            <v>200</v>
          </cell>
          <cell r="M4575">
            <v>7018</v>
          </cell>
        </row>
        <row r="4576">
          <cell r="C4576" t="str">
            <v>EXPENDITURE</v>
          </cell>
          <cell r="H4576">
            <v>1200</v>
          </cell>
          <cell r="I4576" t="str">
            <v>200</v>
          </cell>
          <cell r="M4576">
            <v>26925</v>
          </cell>
        </row>
        <row r="4577">
          <cell r="C4577" t="str">
            <v>EXPENDITURE</v>
          </cell>
          <cell r="H4577">
            <v>1200</v>
          </cell>
          <cell r="I4577" t="str">
            <v>200</v>
          </cell>
          <cell r="M4577">
            <v>127</v>
          </cell>
        </row>
        <row r="4578">
          <cell r="C4578" t="str">
            <v>EXPENDITURE</v>
          </cell>
          <cell r="H4578">
            <v>1200</v>
          </cell>
          <cell r="I4578" t="str">
            <v>200</v>
          </cell>
          <cell r="M4578">
            <v>27870</v>
          </cell>
        </row>
        <row r="4579">
          <cell r="C4579" t="str">
            <v>EXPENDITURE</v>
          </cell>
          <cell r="H4579">
            <v>1200</v>
          </cell>
          <cell r="I4579" t="str">
            <v>200</v>
          </cell>
          <cell r="M4579">
            <v>16107</v>
          </cell>
        </row>
        <row r="4580">
          <cell r="C4580" t="str">
            <v>EXPENDITURE</v>
          </cell>
          <cell r="H4580">
            <v>1200</v>
          </cell>
          <cell r="I4580">
            <v>200</v>
          </cell>
          <cell r="M4580">
            <v>0</v>
          </cell>
        </row>
        <row r="4581">
          <cell r="C4581" t="str">
            <v>EXPENDITURE</v>
          </cell>
          <cell r="H4581">
            <v>1200</v>
          </cell>
          <cell r="I4581">
            <v>200</v>
          </cell>
          <cell r="M4581">
            <v>0</v>
          </cell>
        </row>
        <row r="4582">
          <cell r="C4582" t="str">
            <v>EXPENDITURE</v>
          </cell>
          <cell r="H4582">
            <v>1200</v>
          </cell>
          <cell r="I4582">
            <v>200</v>
          </cell>
          <cell r="M4582">
            <v>2674</v>
          </cell>
        </row>
        <row r="4583">
          <cell r="C4583" t="str">
            <v>EXPENDITURE</v>
          </cell>
          <cell r="H4583">
            <v>1200</v>
          </cell>
          <cell r="I4583">
            <v>200</v>
          </cell>
          <cell r="M4583">
            <v>1560</v>
          </cell>
        </row>
        <row r="4584">
          <cell r="C4584" t="str">
            <v>EXPENDITURE</v>
          </cell>
          <cell r="H4584">
            <v>1200</v>
          </cell>
          <cell r="I4584">
            <v>200</v>
          </cell>
          <cell r="M4584">
            <v>446</v>
          </cell>
        </row>
        <row r="4585">
          <cell r="C4585" t="str">
            <v>EXPENDITURE</v>
          </cell>
          <cell r="H4585">
            <v>1200</v>
          </cell>
          <cell r="I4585">
            <v>200</v>
          </cell>
          <cell r="M4585">
            <v>2229</v>
          </cell>
        </row>
        <row r="4586">
          <cell r="C4586" t="str">
            <v>EXPENDITURE</v>
          </cell>
          <cell r="H4586">
            <v>1200</v>
          </cell>
          <cell r="I4586">
            <v>200</v>
          </cell>
          <cell r="M4586">
            <v>446</v>
          </cell>
        </row>
        <row r="4587">
          <cell r="C4587" t="str">
            <v>EXPENDITURE</v>
          </cell>
          <cell r="H4587">
            <v>1200</v>
          </cell>
          <cell r="I4587">
            <v>200</v>
          </cell>
          <cell r="M4587">
            <v>446</v>
          </cell>
        </row>
        <row r="4588">
          <cell r="C4588" t="str">
            <v>EXPENDITURE</v>
          </cell>
          <cell r="H4588">
            <v>1200</v>
          </cell>
          <cell r="I4588">
            <v>200</v>
          </cell>
          <cell r="M4588">
            <v>2229</v>
          </cell>
        </row>
        <row r="4589">
          <cell r="C4589" t="str">
            <v>EXPENDITURE</v>
          </cell>
          <cell r="H4589">
            <v>1200</v>
          </cell>
          <cell r="I4589">
            <v>200</v>
          </cell>
          <cell r="M4589">
            <v>2229</v>
          </cell>
        </row>
        <row r="4590">
          <cell r="C4590" t="str">
            <v>EXPENDITURE</v>
          </cell>
          <cell r="H4590">
            <v>1200</v>
          </cell>
          <cell r="I4590">
            <v>200</v>
          </cell>
          <cell r="M4590">
            <v>2674</v>
          </cell>
        </row>
        <row r="4591">
          <cell r="C4591" t="str">
            <v>EXPENDITURE</v>
          </cell>
          <cell r="H4591">
            <v>1200</v>
          </cell>
          <cell r="I4591">
            <v>200</v>
          </cell>
          <cell r="M4591">
            <v>446</v>
          </cell>
        </row>
        <row r="4592">
          <cell r="C4592" t="str">
            <v>EXPENDITURE</v>
          </cell>
          <cell r="H4592">
            <v>1200</v>
          </cell>
          <cell r="I4592">
            <v>200</v>
          </cell>
          <cell r="M4592">
            <v>0</v>
          </cell>
        </row>
        <row r="4593">
          <cell r="C4593" t="str">
            <v>EXPENDITURE</v>
          </cell>
          <cell r="H4593">
            <v>1200</v>
          </cell>
          <cell r="I4593">
            <v>200</v>
          </cell>
          <cell r="M4593">
            <v>0</v>
          </cell>
        </row>
        <row r="4594">
          <cell r="C4594" t="str">
            <v>EXPENDITURE</v>
          </cell>
          <cell r="H4594">
            <v>1200</v>
          </cell>
          <cell r="I4594">
            <v>200</v>
          </cell>
          <cell r="M4594">
            <v>2229</v>
          </cell>
        </row>
        <row r="4595">
          <cell r="C4595" t="str">
            <v>EXPENDITURE</v>
          </cell>
          <cell r="H4595">
            <v>1200</v>
          </cell>
          <cell r="I4595">
            <v>200</v>
          </cell>
          <cell r="M4595">
            <v>3343</v>
          </cell>
        </row>
        <row r="4596">
          <cell r="C4596" t="str">
            <v>EXPENDITURE</v>
          </cell>
          <cell r="H4596">
            <v>1200</v>
          </cell>
          <cell r="I4596">
            <v>200</v>
          </cell>
          <cell r="M4596">
            <v>0</v>
          </cell>
        </row>
        <row r="4597">
          <cell r="C4597" t="str">
            <v>EXPENDITURE</v>
          </cell>
          <cell r="H4597">
            <v>1200</v>
          </cell>
          <cell r="I4597">
            <v>200</v>
          </cell>
          <cell r="M4597">
            <v>2229</v>
          </cell>
        </row>
        <row r="4598">
          <cell r="C4598" t="str">
            <v>EXPENDITURE</v>
          </cell>
          <cell r="H4598">
            <v>1200</v>
          </cell>
          <cell r="I4598">
            <v>200</v>
          </cell>
          <cell r="M4598">
            <v>4234</v>
          </cell>
        </row>
        <row r="4599">
          <cell r="C4599" t="str">
            <v>EXPENDITURE</v>
          </cell>
          <cell r="H4599">
            <v>1200</v>
          </cell>
          <cell r="I4599">
            <v>200</v>
          </cell>
          <cell r="M4599">
            <v>3788</v>
          </cell>
        </row>
        <row r="4600">
          <cell r="C4600" t="str">
            <v>EXPENDITURE</v>
          </cell>
          <cell r="H4600">
            <v>1200</v>
          </cell>
          <cell r="I4600">
            <v>200</v>
          </cell>
          <cell r="M4600">
            <v>1560</v>
          </cell>
        </row>
        <row r="4601">
          <cell r="C4601" t="str">
            <v>EXPENDITURE</v>
          </cell>
          <cell r="H4601">
            <v>1200</v>
          </cell>
          <cell r="I4601">
            <v>200</v>
          </cell>
          <cell r="M4601">
            <v>2451</v>
          </cell>
        </row>
        <row r="4602">
          <cell r="C4602" t="str">
            <v>EXPENDITURE</v>
          </cell>
          <cell r="H4602">
            <v>1200</v>
          </cell>
          <cell r="I4602">
            <v>200</v>
          </cell>
          <cell r="M4602">
            <v>5348</v>
          </cell>
        </row>
        <row r="4603">
          <cell r="C4603" t="str">
            <v>EXPENDITURE</v>
          </cell>
          <cell r="H4603">
            <v>1200</v>
          </cell>
          <cell r="I4603">
            <v>200</v>
          </cell>
          <cell r="M4603">
            <v>0</v>
          </cell>
        </row>
        <row r="4604">
          <cell r="C4604" t="str">
            <v>EXPENDITURE</v>
          </cell>
          <cell r="H4604">
            <v>1200</v>
          </cell>
          <cell r="I4604">
            <v>200</v>
          </cell>
          <cell r="M4604">
            <v>3343</v>
          </cell>
        </row>
        <row r="4605">
          <cell r="C4605" t="str">
            <v>EXPENDITURE</v>
          </cell>
          <cell r="H4605">
            <v>1200</v>
          </cell>
          <cell r="I4605">
            <v>200</v>
          </cell>
          <cell r="M4605">
            <v>0</v>
          </cell>
        </row>
        <row r="4606">
          <cell r="C4606" t="str">
            <v>EXPENDITURE</v>
          </cell>
          <cell r="H4606">
            <v>1200</v>
          </cell>
          <cell r="I4606">
            <v>200</v>
          </cell>
          <cell r="M4606">
            <v>4680</v>
          </cell>
        </row>
        <row r="4607">
          <cell r="C4607" t="str">
            <v>EXPENDITURE</v>
          </cell>
          <cell r="H4607">
            <v>1200</v>
          </cell>
          <cell r="I4607">
            <v>200</v>
          </cell>
          <cell r="M4607">
            <v>7131</v>
          </cell>
        </row>
        <row r="4608">
          <cell r="C4608" t="str">
            <v>EXPENDITURE</v>
          </cell>
          <cell r="H4608">
            <v>1200</v>
          </cell>
          <cell r="I4608">
            <v>200</v>
          </cell>
          <cell r="M4608">
            <v>9583</v>
          </cell>
        </row>
        <row r="4609">
          <cell r="C4609" t="str">
            <v>EXPENDITURE</v>
          </cell>
          <cell r="H4609">
            <v>1200</v>
          </cell>
          <cell r="I4609">
            <v>200</v>
          </cell>
          <cell r="M4609">
            <v>4234</v>
          </cell>
        </row>
        <row r="4610">
          <cell r="C4610" t="str">
            <v>EXPENDITURE</v>
          </cell>
          <cell r="H4610">
            <v>1200</v>
          </cell>
          <cell r="I4610">
            <v>200</v>
          </cell>
          <cell r="M4610">
            <v>6017</v>
          </cell>
        </row>
        <row r="4611">
          <cell r="C4611" t="str">
            <v>EXPENDITURE</v>
          </cell>
          <cell r="H4611">
            <v>1200</v>
          </cell>
          <cell r="I4611">
            <v>200</v>
          </cell>
          <cell r="M4611">
            <v>8468</v>
          </cell>
        </row>
        <row r="4612">
          <cell r="C4612" t="str">
            <v>EXPENDITURE</v>
          </cell>
          <cell r="H4612">
            <v>1200</v>
          </cell>
          <cell r="I4612">
            <v>200</v>
          </cell>
          <cell r="M4612">
            <v>5348</v>
          </cell>
        </row>
        <row r="4613">
          <cell r="C4613" t="str">
            <v>EXPENDITURE</v>
          </cell>
          <cell r="H4613">
            <v>1200</v>
          </cell>
          <cell r="I4613">
            <v>200</v>
          </cell>
          <cell r="M4613">
            <v>2229</v>
          </cell>
        </row>
        <row r="4614">
          <cell r="C4614" t="str">
            <v>EXPENDITURE</v>
          </cell>
          <cell r="H4614">
            <v>1200</v>
          </cell>
          <cell r="I4614" t="str">
            <v>200</v>
          </cell>
          <cell r="M4614">
            <v>446</v>
          </cell>
        </row>
        <row r="4615">
          <cell r="C4615" t="str">
            <v>EXPENDITURE</v>
          </cell>
          <cell r="H4615">
            <v>1200</v>
          </cell>
          <cell r="I4615" t="str">
            <v>200</v>
          </cell>
          <cell r="M4615">
            <v>446</v>
          </cell>
        </row>
        <row r="4616">
          <cell r="C4616" t="str">
            <v>EXPENDITURE</v>
          </cell>
          <cell r="H4616">
            <v>1200</v>
          </cell>
          <cell r="I4616" t="str">
            <v>200</v>
          </cell>
          <cell r="M4616">
            <v>446</v>
          </cell>
        </row>
        <row r="4617">
          <cell r="C4617" t="str">
            <v>EXPENDITURE</v>
          </cell>
          <cell r="H4617">
            <v>1200</v>
          </cell>
          <cell r="I4617" t="str">
            <v>200</v>
          </cell>
          <cell r="M4617">
            <v>446</v>
          </cell>
        </row>
        <row r="4618">
          <cell r="C4618" t="str">
            <v>EXPENDITURE</v>
          </cell>
          <cell r="H4618">
            <v>1200</v>
          </cell>
          <cell r="I4618" t="str">
            <v>200</v>
          </cell>
          <cell r="M4618">
            <v>669</v>
          </cell>
        </row>
        <row r="4619">
          <cell r="C4619" t="str">
            <v>EXPENDITURE</v>
          </cell>
          <cell r="H4619">
            <v>1200</v>
          </cell>
          <cell r="I4619" t="str">
            <v>200</v>
          </cell>
          <cell r="M4619">
            <v>7800</v>
          </cell>
        </row>
        <row r="4620">
          <cell r="C4620" t="str">
            <v>EXPENDITURE</v>
          </cell>
          <cell r="H4620">
            <v>1200</v>
          </cell>
          <cell r="I4620" t="str">
            <v>200</v>
          </cell>
          <cell r="M4620">
            <v>2451</v>
          </cell>
        </row>
        <row r="4621">
          <cell r="C4621" t="str">
            <v>EXPENDITURE</v>
          </cell>
          <cell r="H4621">
            <v>1200</v>
          </cell>
          <cell r="I4621">
            <v>200</v>
          </cell>
          <cell r="M4621">
            <v>0</v>
          </cell>
        </row>
        <row r="4622">
          <cell r="C4622" t="str">
            <v>EXPENDITURE</v>
          </cell>
          <cell r="H4622">
            <v>1200</v>
          </cell>
          <cell r="I4622">
            <v>200</v>
          </cell>
          <cell r="M4622">
            <v>0</v>
          </cell>
        </row>
        <row r="4623">
          <cell r="C4623" t="str">
            <v>EXPENDITURE</v>
          </cell>
          <cell r="H4623">
            <v>1200</v>
          </cell>
          <cell r="I4623">
            <v>200</v>
          </cell>
          <cell r="M4623">
            <v>0</v>
          </cell>
        </row>
        <row r="4624">
          <cell r="C4624" t="str">
            <v>EXPENDITURE</v>
          </cell>
          <cell r="H4624">
            <v>1200</v>
          </cell>
          <cell r="I4624">
            <v>200</v>
          </cell>
          <cell r="M4624">
            <v>0</v>
          </cell>
        </row>
        <row r="4625">
          <cell r="C4625" t="str">
            <v>EXPENDITURE</v>
          </cell>
          <cell r="H4625">
            <v>1200</v>
          </cell>
          <cell r="I4625">
            <v>200</v>
          </cell>
          <cell r="M4625">
            <v>0</v>
          </cell>
        </row>
        <row r="4626">
          <cell r="C4626" t="str">
            <v>EXPENDITURE</v>
          </cell>
          <cell r="H4626">
            <v>1200</v>
          </cell>
          <cell r="I4626">
            <v>200</v>
          </cell>
          <cell r="M4626">
            <v>0</v>
          </cell>
        </row>
        <row r="4627">
          <cell r="C4627" t="str">
            <v>EXPENDITURE</v>
          </cell>
          <cell r="H4627">
            <v>1200</v>
          </cell>
          <cell r="I4627">
            <v>200</v>
          </cell>
          <cell r="M4627">
            <v>0</v>
          </cell>
        </row>
        <row r="4628">
          <cell r="C4628" t="str">
            <v>EXPENDITURE</v>
          </cell>
          <cell r="H4628">
            <v>1200</v>
          </cell>
          <cell r="I4628">
            <v>200</v>
          </cell>
          <cell r="M4628">
            <v>0</v>
          </cell>
        </row>
        <row r="4629">
          <cell r="C4629" t="str">
            <v>EXPENDITURE</v>
          </cell>
          <cell r="H4629">
            <v>1200</v>
          </cell>
          <cell r="I4629">
            <v>200</v>
          </cell>
          <cell r="M4629">
            <v>0</v>
          </cell>
        </row>
        <row r="4630">
          <cell r="C4630" t="str">
            <v>EXPENDITURE</v>
          </cell>
          <cell r="H4630">
            <v>1200</v>
          </cell>
          <cell r="I4630">
            <v>200</v>
          </cell>
          <cell r="M4630">
            <v>0</v>
          </cell>
        </row>
        <row r="4631">
          <cell r="C4631" t="str">
            <v>EXPENDITURE</v>
          </cell>
          <cell r="H4631">
            <v>1200</v>
          </cell>
          <cell r="I4631">
            <v>200</v>
          </cell>
          <cell r="M4631">
            <v>0</v>
          </cell>
        </row>
        <row r="4632">
          <cell r="C4632" t="str">
            <v>EXPENDITURE</v>
          </cell>
          <cell r="H4632">
            <v>1200</v>
          </cell>
          <cell r="I4632">
            <v>200</v>
          </cell>
          <cell r="M4632">
            <v>0</v>
          </cell>
        </row>
        <row r="4633">
          <cell r="C4633" t="str">
            <v>EXPENDITURE</v>
          </cell>
          <cell r="H4633">
            <v>1200</v>
          </cell>
          <cell r="I4633">
            <v>200</v>
          </cell>
          <cell r="M4633">
            <v>0</v>
          </cell>
        </row>
        <row r="4634">
          <cell r="C4634" t="str">
            <v>EXPENDITURE</v>
          </cell>
          <cell r="H4634">
            <v>1200</v>
          </cell>
          <cell r="I4634">
            <v>200</v>
          </cell>
          <cell r="M4634">
            <v>0</v>
          </cell>
        </row>
        <row r="4635">
          <cell r="C4635" t="str">
            <v>EXPENDITURE</v>
          </cell>
          <cell r="H4635">
            <v>1200</v>
          </cell>
          <cell r="I4635">
            <v>200</v>
          </cell>
          <cell r="M4635">
            <v>0</v>
          </cell>
        </row>
        <row r="4636">
          <cell r="C4636" t="str">
            <v>EXPENDITURE</v>
          </cell>
          <cell r="H4636">
            <v>1200</v>
          </cell>
          <cell r="I4636">
            <v>200</v>
          </cell>
          <cell r="M4636">
            <v>0</v>
          </cell>
        </row>
        <row r="4637">
          <cell r="C4637" t="str">
            <v>EXPENDITURE</v>
          </cell>
          <cell r="H4637">
            <v>1200</v>
          </cell>
          <cell r="I4637">
            <v>200</v>
          </cell>
          <cell r="M4637">
            <v>0</v>
          </cell>
        </row>
        <row r="4638">
          <cell r="C4638" t="str">
            <v>EXPENDITURE</v>
          </cell>
          <cell r="H4638">
            <v>1200</v>
          </cell>
          <cell r="I4638">
            <v>200</v>
          </cell>
          <cell r="M4638">
            <v>0</v>
          </cell>
        </row>
        <row r="4639">
          <cell r="C4639" t="str">
            <v>EXPENDITURE</v>
          </cell>
          <cell r="H4639">
            <v>1200</v>
          </cell>
          <cell r="I4639">
            <v>200</v>
          </cell>
          <cell r="M4639">
            <v>0</v>
          </cell>
        </row>
        <row r="4640">
          <cell r="C4640" t="str">
            <v>EXPENDITURE</v>
          </cell>
          <cell r="H4640">
            <v>1200</v>
          </cell>
          <cell r="I4640">
            <v>200</v>
          </cell>
          <cell r="M4640">
            <v>0</v>
          </cell>
        </row>
        <row r="4641">
          <cell r="C4641" t="str">
            <v>EXPENDITURE</v>
          </cell>
          <cell r="H4641">
            <v>1200</v>
          </cell>
          <cell r="I4641">
            <v>200</v>
          </cell>
          <cell r="M4641">
            <v>0</v>
          </cell>
        </row>
        <row r="4642">
          <cell r="C4642" t="str">
            <v>EXPENDITURE</v>
          </cell>
          <cell r="H4642">
            <v>1200</v>
          </cell>
          <cell r="I4642">
            <v>200</v>
          </cell>
          <cell r="M4642">
            <v>0</v>
          </cell>
        </row>
        <row r="4643">
          <cell r="C4643" t="str">
            <v>EXPENDITURE</v>
          </cell>
          <cell r="H4643">
            <v>1200</v>
          </cell>
          <cell r="I4643">
            <v>200</v>
          </cell>
          <cell r="M4643">
            <v>0</v>
          </cell>
        </row>
        <row r="4644">
          <cell r="C4644" t="str">
            <v>EXPENDITURE</v>
          </cell>
          <cell r="H4644">
            <v>1200</v>
          </cell>
          <cell r="I4644">
            <v>200</v>
          </cell>
          <cell r="M4644">
            <v>0</v>
          </cell>
        </row>
        <row r="4645">
          <cell r="C4645" t="str">
            <v>EXPENDITURE</v>
          </cell>
          <cell r="H4645">
            <v>1200</v>
          </cell>
          <cell r="I4645">
            <v>200</v>
          </cell>
          <cell r="M4645">
            <v>0</v>
          </cell>
        </row>
        <row r="4646">
          <cell r="C4646" t="str">
            <v>EXPENDITURE</v>
          </cell>
          <cell r="H4646">
            <v>1200</v>
          </cell>
          <cell r="I4646">
            <v>200</v>
          </cell>
          <cell r="M4646">
            <v>0</v>
          </cell>
        </row>
        <row r="4647">
          <cell r="C4647" t="str">
            <v>EXPENDITURE</v>
          </cell>
          <cell r="H4647">
            <v>1200</v>
          </cell>
          <cell r="I4647">
            <v>200</v>
          </cell>
          <cell r="M4647">
            <v>0</v>
          </cell>
        </row>
        <row r="4648">
          <cell r="C4648" t="str">
            <v>EXPENDITURE</v>
          </cell>
          <cell r="H4648">
            <v>1200</v>
          </cell>
          <cell r="I4648">
            <v>200</v>
          </cell>
          <cell r="M4648">
            <v>0</v>
          </cell>
        </row>
        <row r="4649">
          <cell r="C4649" t="str">
            <v>EXPENDITURE</v>
          </cell>
          <cell r="H4649">
            <v>1200</v>
          </cell>
          <cell r="I4649">
            <v>200</v>
          </cell>
          <cell r="M4649">
            <v>0</v>
          </cell>
        </row>
        <row r="4650">
          <cell r="C4650" t="str">
            <v>EXPENDITURE</v>
          </cell>
          <cell r="H4650">
            <v>1200</v>
          </cell>
          <cell r="I4650">
            <v>200</v>
          </cell>
          <cell r="M4650">
            <v>0</v>
          </cell>
        </row>
        <row r="4651">
          <cell r="C4651" t="str">
            <v>EXPENDITURE</v>
          </cell>
          <cell r="H4651">
            <v>1200</v>
          </cell>
          <cell r="I4651">
            <v>200</v>
          </cell>
          <cell r="M4651">
            <v>0</v>
          </cell>
        </row>
        <row r="4652">
          <cell r="C4652" t="str">
            <v>EXPENDITURE</v>
          </cell>
          <cell r="H4652">
            <v>1200</v>
          </cell>
          <cell r="I4652">
            <v>200</v>
          </cell>
          <cell r="M4652">
            <v>0</v>
          </cell>
        </row>
        <row r="4653">
          <cell r="C4653" t="str">
            <v>EXPENDITURE</v>
          </cell>
          <cell r="H4653">
            <v>1200</v>
          </cell>
          <cell r="I4653">
            <v>200</v>
          </cell>
          <cell r="M4653">
            <v>0</v>
          </cell>
        </row>
        <row r="4654">
          <cell r="C4654" t="str">
            <v>EXPENDITURE</v>
          </cell>
          <cell r="H4654">
            <v>1200</v>
          </cell>
          <cell r="I4654">
            <v>200</v>
          </cell>
          <cell r="M4654">
            <v>0</v>
          </cell>
        </row>
        <row r="4655">
          <cell r="C4655" t="str">
            <v>EXPENDITURE</v>
          </cell>
          <cell r="H4655">
            <v>1200</v>
          </cell>
          <cell r="I4655">
            <v>200</v>
          </cell>
          <cell r="M4655">
            <v>0</v>
          </cell>
        </row>
        <row r="4656">
          <cell r="C4656" t="str">
            <v>EXPENDITURE</v>
          </cell>
          <cell r="H4656">
            <v>1200</v>
          </cell>
          <cell r="I4656">
            <v>200</v>
          </cell>
          <cell r="M4656">
            <v>0</v>
          </cell>
        </row>
        <row r="4657">
          <cell r="C4657" t="str">
            <v>EXPENDITURE</v>
          </cell>
          <cell r="H4657">
            <v>1200</v>
          </cell>
          <cell r="I4657">
            <v>200</v>
          </cell>
          <cell r="M4657">
            <v>0</v>
          </cell>
        </row>
        <row r="4658">
          <cell r="C4658" t="str">
            <v>EXPENDITURE</v>
          </cell>
          <cell r="H4658">
            <v>1200</v>
          </cell>
          <cell r="I4658">
            <v>200</v>
          </cell>
          <cell r="M4658">
            <v>0</v>
          </cell>
        </row>
        <row r="4659">
          <cell r="C4659" t="str">
            <v>EXPENDITURE</v>
          </cell>
          <cell r="H4659">
            <v>1200</v>
          </cell>
          <cell r="I4659">
            <v>200</v>
          </cell>
          <cell r="M4659">
            <v>0</v>
          </cell>
        </row>
        <row r="4660">
          <cell r="C4660" t="str">
            <v>EXPENDITURE</v>
          </cell>
          <cell r="H4660">
            <v>1200</v>
          </cell>
          <cell r="I4660">
            <v>200</v>
          </cell>
          <cell r="M4660">
            <v>0</v>
          </cell>
        </row>
        <row r="4661">
          <cell r="C4661" t="str">
            <v>EXPENDITURE</v>
          </cell>
          <cell r="H4661">
            <v>1200</v>
          </cell>
          <cell r="I4661" t="str">
            <v>200</v>
          </cell>
          <cell r="M4661">
            <v>1604</v>
          </cell>
        </row>
        <row r="4662">
          <cell r="C4662" t="str">
            <v>EXPENDITURE</v>
          </cell>
          <cell r="H4662">
            <v>1200</v>
          </cell>
          <cell r="I4662" t="str">
            <v>200</v>
          </cell>
          <cell r="M4662">
            <v>1857</v>
          </cell>
        </row>
        <row r="4663">
          <cell r="C4663" t="str">
            <v>EXPENDITURE</v>
          </cell>
          <cell r="H4663">
            <v>1200</v>
          </cell>
          <cell r="I4663" t="str">
            <v>200</v>
          </cell>
          <cell r="M4663">
            <v>619</v>
          </cell>
        </row>
        <row r="4664">
          <cell r="C4664" t="str">
            <v>EXPENDITURE</v>
          </cell>
          <cell r="H4664">
            <v>1200</v>
          </cell>
          <cell r="I4664" t="str">
            <v>200</v>
          </cell>
          <cell r="M4664">
            <v>619</v>
          </cell>
        </row>
        <row r="4665">
          <cell r="C4665" t="str">
            <v>EXPENDITURE</v>
          </cell>
          <cell r="H4665">
            <v>1200</v>
          </cell>
          <cell r="I4665" t="str">
            <v>200</v>
          </cell>
          <cell r="M4665">
            <v>556</v>
          </cell>
        </row>
        <row r="4666">
          <cell r="C4666" t="str">
            <v>EXPENDITURE</v>
          </cell>
          <cell r="H4666">
            <v>1200</v>
          </cell>
          <cell r="I4666" t="str">
            <v>200</v>
          </cell>
          <cell r="M4666">
            <v>284</v>
          </cell>
        </row>
        <row r="4667">
          <cell r="C4667" t="str">
            <v>EXPENDITURE</v>
          </cell>
          <cell r="H4667">
            <v>1200</v>
          </cell>
          <cell r="I4667" t="str">
            <v>200</v>
          </cell>
          <cell r="M4667">
            <v>1238</v>
          </cell>
        </row>
        <row r="4668">
          <cell r="C4668" t="str">
            <v>EXPENDITURE</v>
          </cell>
          <cell r="H4668">
            <v>1200</v>
          </cell>
          <cell r="I4668" t="str">
            <v>200</v>
          </cell>
          <cell r="M4668">
            <v>619</v>
          </cell>
        </row>
        <row r="4669">
          <cell r="C4669" t="str">
            <v>EXPENDITURE</v>
          </cell>
          <cell r="H4669">
            <v>1200</v>
          </cell>
          <cell r="I4669" t="str">
            <v>200</v>
          </cell>
          <cell r="M4669">
            <v>619</v>
          </cell>
        </row>
        <row r="4670">
          <cell r="C4670" t="str">
            <v>EXPENDITURE</v>
          </cell>
          <cell r="H4670">
            <v>1200</v>
          </cell>
          <cell r="I4670" t="str">
            <v>200</v>
          </cell>
          <cell r="M4670">
            <v>619</v>
          </cell>
        </row>
        <row r="4671">
          <cell r="C4671" t="str">
            <v>EXPENDITURE</v>
          </cell>
          <cell r="H4671">
            <v>1200</v>
          </cell>
          <cell r="I4671" t="str">
            <v>200</v>
          </cell>
          <cell r="M4671">
            <v>619</v>
          </cell>
        </row>
        <row r="4672">
          <cell r="C4672" t="str">
            <v>EXPENDITURE</v>
          </cell>
          <cell r="H4672">
            <v>1200</v>
          </cell>
          <cell r="I4672" t="str">
            <v>200</v>
          </cell>
          <cell r="M4672">
            <v>619</v>
          </cell>
        </row>
        <row r="4673">
          <cell r="C4673" t="str">
            <v>EXPENDITURE</v>
          </cell>
          <cell r="H4673">
            <v>1200</v>
          </cell>
          <cell r="I4673" t="str">
            <v>200</v>
          </cell>
          <cell r="M4673">
            <v>1238</v>
          </cell>
        </row>
        <row r="4674">
          <cell r="C4674" t="str">
            <v>EXPENDITURE</v>
          </cell>
          <cell r="H4674">
            <v>1200</v>
          </cell>
          <cell r="I4674" t="str">
            <v>200</v>
          </cell>
          <cell r="M4674">
            <v>619</v>
          </cell>
        </row>
        <row r="4675">
          <cell r="C4675" t="str">
            <v>EXPENDITURE</v>
          </cell>
          <cell r="H4675">
            <v>1200</v>
          </cell>
          <cell r="I4675" t="str">
            <v>200</v>
          </cell>
          <cell r="M4675">
            <v>619</v>
          </cell>
        </row>
        <row r="4676">
          <cell r="C4676" t="str">
            <v>EXPENDITURE</v>
          </cell>
          <cell r="H4676">
            <v>1200</v>
          </cell>
          <cell r="I4676" t="str">
            <v>200</v>
          </cell>
          <cell r="M4676">
            <v>1175</v>
          </cell>
        </row>
        <row r="4677">
          <cell r="C4677" t="str">
            <v>EXPENDITURE</v>
          </cell>
          <cell r="H4677">
            <v>1200</v>
          </cell>
          <cell r="I4677" t="str">
            <v>200</v>
          </cell>
          <cell r="M4677">
            <v>619</v>
          </cell>
        </row>
        <row r="4678">
          <cell r="C4678" t="str">
            <v>EXPENDITURE</v>
          </cell>
          <cell r="H4678">
            <v>1200</v>
          </cell>
          <cell r="I4678" t="str">
            <v>200</v>
          </cell>
          <cell r="M4678">
            <v>1238</v>
          </cell>
        </row>
        <row r="4679">
          <cell r="C4679" t="str">
            <v>EXPENDITURE</v>
          </cell>
          <cell r="H4679">
            <v>1200</v>
          </cell>
          <cell r="I4679" t="str">
            <v>200</v>
          </cell>
          <cell r="M4679">
            <v>619</v>
          </cell>
        </row>
        <row r="4680">
          <cell r="C4680" t="str">
            <v>EXPENDITURE</v>
          </cell>
          <cell r="H4680">
            <v>1200</v>
          </cell>
          <cell r="I4680">
            <v>200</v>
          </cell>
          <cell r="M4680">
            <v>0</v>
          </cell>
        </row>
        <row r="4681">
          <cell r="C4681" t="str">
            <v>EXPENDITURE</v>
          </cell>
          <cell r="H4681">
            <v>1200</v>
          </cell>
          <cell r="I4681">
            <v>200</v>
          </cell>
          <cell r="M4681">
            <v>0</v>
          </cell>
        </row>
        <row r="4682">
          <cell r="C4682" t="str">
            <v>EXPENDITURE</v>
          </cell>
          <cell r="H4682">
            <v>1200</v>
          </cell>
          <cell r="I4682">
            <v>200</v>
          </cell>
          <cell r="M4682">
            <v>424</v>
          </cell>
        </row>
        <row r="4683">
          <cell r="C4683" t="str">
            <v>EXPENDITURE</v>
          </cell>
          <cell r="H4683">
            <v>1200</v>
          </cell>
          <cell r="I4683">
            <v>200</v>
          </cell>
          <cell r="M4683">
            <v>254</v>
          </cell>
        </row>
        <row r="4684">
          <cell r="C4684" t="str">
            <v>EXPENDITURE</v>
          </cell>
          <cell r="H4684">
            <v>1200</v>
          </cell>
          <cell r="I4684">
            <v>200</v>
          </cell>
          <cell r="M4684">
            <v>170</v>
          </cell>
        </row>
        <row r="4685">
          <cell r="C4685" t="str">
            <v>EXPENDITURE</v>
          </cell>
          <cell r="H4685">
            <v>1200</v>
          </cell>
          <cell r="I4685">
            <v>200</v>
          </cell>
          <cell r="M4685">
            <v>424</v>
          </cell>
        </row>
        <row r="4686">
          <cell r="C4686" t="str">
            <v>EXPENDITURE</v>
          </cell>
          <cell r="H4686">
            <v>1200</v>
          </cell>
          <cell r="I4686">
            <v>200</v>
          </cell>
          <cell r="M4686">
            <v>381</v>
          </cell>
        </row>
        <row r="4687">
          <cell r="C4687" t="str">
            <v>EXPENDITURE</v>
          </cell>
          <cell r="H4687">
            <v>1200</v>
          </cell>
          <cell r="I4687">
            <v>200</v>
          </cell>
          <cell r="M4687">
            <v>297</v>
          </cell>
        </row>
        <row r="4688">
          <cell r="C4688" t="str">
            <v>EXPENDITURE</v>
          </cell>
          <cell r="H4688">
            <v>1200</v>
          </cell>
          <cell r="I4688">
            <v>200</v>
          </cell>
          <cell r="M4688">
            <v>339</v>
          </cell>
        </row>
        <row r="4689">
          <cell r="C4689" t="str">
            <v>EXPENDITURE</v>
          </cell>
          <cell r="H4689">
            <v>1200</v>
          </cell>
          <cell r="I4689">
            <v>200</v>
          </cell>
          <cell r="M4689">
            <v>127</v>
          </cell>
        </row>
        <row r="4690">
          <cell r="C4690" t="str">
            <v>EXPENDITURE</v>
          </cell>
          <cell r="H4690">
            <v>1200</v>
          </cell>
          <cell r="I4690">
            <v>200</v>
          </cell>
          <cell r="M4690">
            <v>0</v>
          </cell>
        </row>
        <row r="4691">
          <cell r="C4691" t="str">
            <v>EXPENDITURE</v>
          </cell>
          <cell r="H4691">
            <v>1200</v>
          </cell>
          <cell r="I4691">
            <v>200</v>
          </cell>
          <cell r="M4691">
            <v>0</v>
          </cell>
        </row>
        <row r="4692">
          <cell r="C4692" t="str">
            <v>EXPENDITURE</v>
          </cell>
          <cell r="H4692">
            <v>1200</v>
          </cell>
          <cell r="I4692">
            <v>200</v>
          </cell>
          <cell r="M4692">
            <v>339</v>
          </cell>
        </row>
        <row r="4693">
          <cell r="C4693" t="str">
            <v>EXPENDITURE</v>
          </cell>
          <cell r="H4693">
            <v>1200</v>
          </cell>
          <cell r="I4693">
            <v>200</v>
          </cell>
          <cell r="M4693">
            <v>509</v>
          </cell>
        </row>
        <row r="4694">
          <cell r="C4694" t="str">
            <v>EXPENDITURE</v>
          </cell>
          <cell r="H4694">
            <v>1200</v>
          </cell>
          <cell r="I4694">
            <v>200</v>
          </cell>
          <cell r="M4694">
            <v>0</v>
          </cell>
        </row>
        <row r="4695">
          <cell r="C4695" t="str">
            <v>EXPENDITURE</v>
          </cell>
          <cell r="H4695">
            <v>1200</v>
          </cell>
          <cell r="I4695">
            <v>200</v>
          </cell>
          <cell r="M4695">
            <v>509</v>
          </cell>
        </row>
        <row r="4696">
          <cell r="C4696" t="str">
            <v>EXPENDITURE</v>
          </cell>
          <cell r="H4696">
            <v>1200</v>
          </cell>
          <cell r="I4696">
            <v>200</v>
          </cell>
          <cell r="M4696">
            <v>593</v>
          </cell>
        </row>
        <row r="4697">
          <cell r="C4697" t="str">
            <v>EXPENDITURE</v>
          </cell>
          <cell r="H4697">
            <v>1200</v>
          </cell>
          <cell r="I4697">
            <v>200</v>
          </cell>
          <cell r="M4697">
            <v>636</v>
          </cell>
        </row>
        <row r="4698">
          <cell r="C4698" t="str">
            <v>EXPENDITURE</v>
          </cell>
          <cell r="H4698">
            <v>1200</v>
          </cell>
          <cell r="I4698">
            <v>200</v>
          </cell>
          <cell r="M4698">
            <v>254</v>
          </cell>
        </row>
        <row r="4699">
          <cell r="C4699" t="str">
            <v>EXPENDITURE</v>
          </cell>
          <cell r="H4699">
            <v>1200</v>
          </cell>
          <cell r="I4699">
            <v>200</v>
          </cell>
          <cell r="M4699">
            <v>381</v>
          </cell>
        </row>
        <row r="4700">
          <cell r="C4700" t="str">
            <v>EXPENDITURE</v>
          </cell>
          <cell r="H4700">
            <v>1200</v>
          </cell>
          <cell r="I4700">
            <v>200</v>
          </cell>
          <cell r="M4700">
            <v>636</v>
          </cell>
        </row>
        <row r="4701">
          <cell r="C4701" t="str">
            <v>EXPENDITURE</v>
          </cell>
          <cell r="H4701">
            <v>1200</v>
          </cell>
          <cell r="I4701">
            <v>200</v>
          </cell>
          <cell r="M4701">
            <v>0</v>
          </cell>
        </row>
        <row r="4702">
          <cell r="C4702" t="str">
            <v>EXPENDITURE</v>
          </cell>
          <cell r="H4702">
            <v>1200</v>
          </cell>
          <cell r="I4702">
            <v>200</v>
          </cell>
          <cell r="M4702">
            <v>381</v>
          </cell>
        </row>
        <row r="4703">
          <cell r="C4703" t="str">
            <v>EXPENDITURE</v>
          </cell>
          <cell r="H4703">
            <v>1200</v>
          </cell>
          <cell r="I4703">
            <v>200</v>
          </cell>
          <cell r="M4703">
            <v>0</v>
          </cell>
        </row>
        <row r="4704">
          <cell r="C4704" t="str">
            <v>EXPENDITURE</v>
          </cell>
          <cell r="H4704">
            <v>1200</v>
          </cell>
          <cell r="I4704">
            <v>200</v>
          </cell>
          <cell r="M4704">
            <v>636</v>
          </cell>
        </row>
        <row r="4705">
          <cell r="C4705" t="str">
            <v>EXPENDITURE</v>
          </cell>
          <cell r="H4705">
            <v>1200</v>
          </cell>
          <cell r="I4705">
            <v>200</v>
          </cell>
          <cell r="M4705">
            <v>805</v>
          </cell>
        </row>
        <row r="4706">
          <cell r="C4706" t="str">
            <v>EXPENDITURE</v>
          </cell>
          <cell r="H4706">
            <v>1200</v>
          </cell>
          <cell r="I4706">
            <v>200</v>
          </cell>
          <cell r="M4706">
            <v>932</v>
          </cell>
        </row>
        <row r="4707">
          <cell r="C4707" t="str">
            <v>EXPENDITURE</v>
          </cell>
          <cell r="H4707">
            <v>1200</v>
          </cell>
          <cell r="I4707">
            <v>200</v>
          </cell>
          <cell r="M4707">
            <v>720</v>
          </cell>
        </row>
        <row r="4708">
          <cell r="C4708" t="str">
            <v>EXPENDITURE</v>
          </cell>
          <cell r="H4708">
            <v>1200</v>
          </cell>
          <cell r="I4708">
            <v>200</v>
          </cell>
          <cell r="M4708">
            <v>720</v>
          </cell>
        </row>
        <row r="4709">
          <cell r="C4709" t="str">
            <v>EXPENDITURE</v>
          </cell>
          <cell r="H4709">
            <v>1200</v>
          </cell>
          <cell r="I4709">
            <v>200</v>
          </cell>
          <cell r="M4709">
            <v>1102</v>
          </cell>
        </row>
        <row r="4710">
          <cell r="C4710" t="str">
            <v>EXPENDITURE</v>
          </cell>
          <cell r="H4710">
            <v>1200</v>
          </cell>
          <cell r="I4710">
            <v>200</v>
          </cell>
          <cell r="M4710">
            <v>1314</v>
          </cell>
        </row>
        <row r="4711">
          <cell r="C4711" t="str">
            <v>EXPENDITURE</v>
          </cell>
          <cell r="H4711">
            <v>1200</v>
          </cell>
          <cell r="I4711">
            <v>200</v>
          </cell>
          <cell r="M4711">
            <v>381</v>
          </cell>
        </row>
        <row r="4712">
          <cell r="C4712" t="str">
            <v>EXPENDITURE</v>
          </cell>
          <cell r="H4712">
            <v>1200</v>
          </cell>
          <cell r="I4712" t="str">
            <v>200</v>
          </cell>
          <cell r="M4712">
            <v>127</v>
          </cell>
        </row>
        <row r="4713">
          <cell r="C4713" t="str">
            <v>EXPENDITURE</v>
          </cell>
          <cell r="H4713">
            <v>1200</v>
          </cell>
          <cell r="I4713" t="str">
            <v>200</v>
          </cell>
          <cell r="M4713">
            <v>127</v>
          </cell>
        </row>
        <row r="4714">
          <cell r="C4714" t="str">
            <v>EXPENDITURE</v>
          </cell>
          <cell r="H4714">
            <v>1200</v>
          </cell>
          <cell r="I4714" t="str">
            <v>200</v>
          </cell>
          <cell r="M4714">
            <v>85</v>
          </cell>
        </row>
        <row r="4715">
          <cell r="C4715" t="str">
            <v>EXPENDITURE</v>
          </cell>
          <cell r="H4715">
            <v>1200</v>
          </cell>
          <cell r="I4715" t="str">
            <v>200</v>
          </cell>
          <cell r="M4715">
            <v>85</v>
          </cell>
        </row>
        <row r="4716">
          <cell r="C4716" t="str">
            <v>EXPENDITURE</v>
          </cell>
          <cell r="H4716">
            <v>1200</v>
          </cell>
          <cell r="I4716" t="str">
            <v>200</v>
          </cell>
          <cell r="M4716">
            <v>85</v>
          </cell>
        </row>
        <row r="4717">
          <cell r="C4717" t="str">
            <v>EXPENDITURE</v>
          </cell>
          <cell r="H4717">
            <v>1200</v>
          </cell>
          <cell r="I4717" t="str">
            <v>200</v>
          </cell>
          <cell r="M4717">
            <v>85</v>
          </cell>
        </row>
        <row r="4718">
          <cell r="C4718" t="str">
            <v>EXPENDITURE</v>
          </cell>
          <cell r="H4718">
            <v>1200</v>
          </cell>
          <cell r="I4718" t="str">
            <v>200</v>
          </cell>
          <cell r="M4718">
            <v>85</v>
          </cell>
        </row>
        <row r="4719">
          <cell r="C4719" t="str">
            <v>EXPENDITURE</v>
          </cell>
          <cell r="H4719">
            <v>1200</v>
          </cell>
          <cell r="I4719" t="str">
            <v>200</v>
          </cell>
          <cell r="M4719">
            <v>2161</v>
          </cell>
        </row>
        <row r="4720">
          <cell r="C4720" t="str">
            <v>EXPENDITURE</v>
          </cell>
          <cell r="H4720">
            <v>1200</v>
          </cell>
          <cell r="I4720" t="str">
            <v>200</v>
          </cell>
          <cell r="M4720">
            <v>381</v>
          </cell>
        </row>
        <row r="4721">
          <cell r="C4721" t="str">
            <v>EXPENDITURE</v>
          </cell>
          <cell r="H4721">
            <v>1200</v>
          </cell>
          <cell r="I4721">
            <v>200</v>
          </cell>
          <cell r="M4721">
            <v>0</v>
          </cell>
        </row>
        <row r="4722">
          <cell r="C4722" t="str">
            <v>EXPENDITURE</v>
          </cell>
          <cell r="H4722">
            <v>1200</v>
          </cell>
          <cell r="I4722">
            <v>300</v>
          </cell>
          <cell r="M4722">
            <v>9439</v>
          </cell>
        </row>
        <row r="4723">
          <cell r="C4723" t="str">
            <v>EXPENDITURE</v>
          </cell>
          <cell r="H4723">
            <v>1200</v>
          </cell>
          <cell r="I4723">
            <v>300</v>
          </cell>
          <cell r="M4723">
            <v>0</v>
          </cell>
        </row>
        <row r="4724">
          <cell r="C4724" t="str">
            <v>EXPENDITURE</v>
          </cell>
          <cell r="H4724">
            <v>1200</v>
          </cell>
          <cell r="I4724">
            <v>300</v>
          </cell>
          <cell r="M4724">
            <v>0</v>
          </cell>
        </row>
        <row r="4725">
          <cell r="C4725" t="str">
            <v>EXPENDITURE</v>
          </cell>
          <cell r="H4725">
            <v>1200</v>
          </cell>
          <cell r="I4725">
            <v>300</v>
          </cell>
          <cell r="M4725">
            <v>0</v>
          </cell>
        </row>
        <row r="4726">
          <cell r="C4726" t="str">
            <v>EXPENDITURE</v>
          </cell>
          <cell r="H4726">
            <v>1200</v>
          </cell>
          <cell r="I4726">
            <v>300</v>
          </cell>
          <cell r="M4726">
            <v>0</v>
          </cell>
        </row>
        <row r="4727">
          <cell r="C4727" t="str">
            <v>EXPENDITURE</v>
          </cell>
          <cell r="H4727">
            <v>1200</v>
          </cell>
          <cell r="I4727">
            <v>300</v>
          </cell>
          <cell r="M4727">
            <v>0</v>
          </cell>
        </row>
        <row r="4728">
          <cell r="C4728" t="str">
            <v>EXPENDITURE</v>
          </cell>
          <cell r="H4728">
            <v>1200</v>
          </cell>
          <cell r="I4728">
            <v>300</v>
          </cell>
          <cell r="M4728">
            <v>0</v>
          </cell>
        </row>
        <row r="4729">
          <cell r="C4729" t="str">
            <v>EXPENDITURE</v>
          </cell>
          <cell r="H4729">
            <v>1200</v>
          </cell>
          <cell r="I4729">
            <v>300</v>
          </cell>
          <cell r="M4729">
            <v>0</v>
          </cell>
        </row>
        <row r="4730">
          <cell r="C4730" t="str">
            <v>EXPENDITURE</v>
          </cell>
          <cell r="H4730">
            <v>1200</v>
          </cell>
          <cell r="I4730" t="str">
            <v>300</v>
          </cell>
          <cell r="M4730">
            <v>52740</v>
          </cell>
        </row>
        <row r="4731">
          <cell r="C4731" t="str">
            <v>EXPENDITURE</v>
          </cell>
          <cell r="H4731">
            <v>1200</v>
          </cell>
          <cell r="I4731">
            <v>300</v>
          </cell>
          <cell r="M4731">
            <v>0</v>
          </cell>
        </row>
        <row r="4732">
          <cell r="C4732" t="str">
            <v>EXPENDITURE</v>
          </cell>
          <cell r="H4732">
            <v>1200</v>
          </cell>
          <cell r="I4732">
            <v>300</v>
          </cell>
          <cell r="M4732">
            <v>0</v>
          </cell>
        </row>
        <row r="4733">
          <cell r="C4733" t="str">
            <v>EXPENDITURE</v>
          </cell>
          <cell r="H4733">
            <v>1200</v>
          </cell>
          <cell r="I4733">
            <v>300</v>
          </cell>
          <cell r="M4733">
            <v>0</v>
          </cell>
        </row>
        <row r="4734">
          <cell r="C4734" t="str">
            <v>EXPENDITURE</v>
          </cell>
          <cell r="H4734">
            <v>1200</v>
          </cell>
          <cell r="I4734">
            <v>300</v>
          </cell>
          <cell r="M4734">
            <v>0</v>
          </cell>
        </row>
        <row r="4735">
          <cell r="C4735" t="str">
            <v>EXPENDITURE</v>
          </cell>
          <cell r="H4735">
            <v>1200</v>
          </cell>
          <cell r="I4735">
            <v>300</v>
          </cell>
          <cell r="M4735">
            <v>0</v>
          </cell>
        </row>
        <row r="4736">
          <cell r="C4736" t="str">
            <v>EXPENDITURE</v>
          </cell>
          <cell r="H4736">
            <v>1200</v>
          </cell>
          <cell r="I4736">
            <v>300</v>
          </cell>
          <cell r="M4736">
            <v>0</v>
          </cell>
        </row>
        <row r="4737">
          <cell r="C4737" t="str">
            <v>EXPENDITURE</v>
          </cell>
          <cell r="H4737">
            <v>1200</v>
          </cell>
          <cell r="I4737">
            <v>300</v>
          </cell>
          <cell r="M4737">
            <v>0</v>
          </cell>
        </row>
        <row r="4738">
          <cell r="C4738" t="str">
            <v>EXPENDITURE</v>
          </cell>
          <cell r="H4738">
            <v>1200</v>
          </cell>
          <cell r="I4738">
            <v>300</v>
          </cell>
          <cell r="M4738">
            <v>0</v>
          </cell>
        </row>
        <row r="4739">
          <cell r="C4739" t="str">
            <v>EXPENDITURE</v>
          </cell>
          <cell r="H4739">
            <v>1200</v>
          </cell>
          <cell r="I4739">
            <v>300</v>
          </cell>
          <cell r="M4739">
            <v>0</v>
          </cell>
        </row>
        <row r="4740">
          <cell r="C4740" t="str">
            <v>EXPENDITURE</v>
          </cell>
          <cell r="H4740">
            <v>1200</v>
          </cell>
          <cell r="I4740">
            <v>300</v>
          </cell>
          <cell r="M4740">
            <v>80</v>
          </cell>
        </row>
        <row r="4741">
          <cell r="C4741" t="str">
            <v>EXPENDITURE</v>
          </cell>
          <cell r="H4741">
            <v>1200</v>
          </cell>
          <cell r="I4741">
            <v>300</v>
          </cell>
          <cell r="M4741">
            <v>7692</v>
          </cell>
        </row>
        <row r="4742">
          <cell r="C4742" t="str">
            <v>EXPENDITURE</v>
          </cell>
          <cell r="H4742">
            <v>1200</v>
          </cell>
          <cell r="I4742">
            <v>300</v>
          </cell>
          <cell r="M4742">
            <v>0</v>
          </cell>
        </row>
        <row r="4743">
          <cell r="C4743" t="str">
            <v>EXPENDITURE</v>
          </cell>
          <cell r="H4743">
            <v>1200</v>
          </cell>
          <cell r="I4743">
            <v>300</v>
          </cell>
          <cell r="M4743">
            <v>0</v>
          </cell>
        </row>
        <row r="4744">
          <cell r="C4744" t="str">
            <v>EXPENDITURE</v>
          </cell>
          <cell r="H4744">
            <v>1200</v>
          </cell>
          <cell r="I4744">
            <v>300</v>
          </cell>
          <cell r="M4744">
            <v>284</v>
          </cell>
        </row>
        <row r="4745">
          <cell r="C4745" t="str">
            <v>EXPENDITURE</v>
          </cell>
          <cell r="H4745">
            <v>1200</v>
          </cell>
          <cell r="I4745">
            <v>300</v>
          </cell>
          <cell r="M4745">
            <v>0</v>
          </cell>
        </row>
        <row r="4746">
          <cell r="C4746" t="str">
            <v>EXPENDITURE</v>
          </cell>
          <cell r="H4746">
            <v>1200</v>
          </cell>
          <cell r="I4746">
            <v>300</v>
          </cell>
          <cell r="M4746">
            <v>0</v>
          </cell>
        </row>
        <row r="4747">
          <cell r="C4747" t="str">
            <v>EXPENDITURE</v>
          </cell>
          <cell r="H4747">
            <v>1200</v>
          </cell>
          <cell r="I4747">
            <v>300</v>
          </cell>
          <cell r="M4747">
            <v>210</v>
          </cell>
        </row>
        <row r="4748">
          <cell r="C4748" t="str">
            <v>EXPENDITURE</v>
          </cell>
          <cell r="H4748">
            <v>1200</v>
          </cell>
          <cell r="I4748" t="str">
            <v>300</v>
          </cell>
          <cell r="M4748">
            <v>945</v>
          </cell>
        </row>
        <row r="4749">
          <cell r="C4749" t="str">
            <v>EXPENDITURE</v>
          </cell>
          <cell r="H4749">
            <v>1200</v>
          </cell>
          <cell r="I4749">
            <v>300</v>
          </cell>
          <cell r="M4749">
            <v>0</v>
          </cell>
        </row>
        <row r="4750">
          <cell r="C4750" t="str">
            <v>EXPENDITURE</v>
          </cell>
          <cell r="H4750">
            <v>1200</v>
          </cell>
          <cell r="I4750">
            <v>300</v>
          </cell>
          <cell r="M4750">
            <v>0</v>
          </cell>
        </row>
        <row r="4751">
          <cell r="C4751" t="str">
            <v>EXPENDITURE</v>
          </cell>
          <cell r="H4751">
            <v>1200</v>
          </cell>
          <cell r="I4751">
            <v>300</v>
          </cell>
          <cell r="M4751">
            <v>0</v>
          </cell>
        </row>
        <row r="4752">
          <cell r="C4752" t="str">
            <v>EXPENDITURE</v>
          </cell>
          <cell r="H4752">
            <v>1200</v>
          </cell>
          <cell r="I4752">
            <v>300</v>
          </cell>
          <cell r="M4752">
            <v>0</v>
          </cell>
        </row>
        <row r="4753">
          <cell r="C4753" t="str">
            <v>EXPENDITURE</v>
          </cell>
          <cell r="H4753">
            <v>1200</v>
          </cell>
          <cell r="I4753">
            <v>400</v>
          </cell>
          <cell r="M4753">
            <v>129</v>
          </cell>
        </row>
        <row r="4754">
          <cell r="C4754" t="str">
            <v>EXPENDITURE</v>
          </cell>
          <cell r="H4754">
            <v>1200</v>
          </cell>
          <cell r="I4754">
            <v>400</v>
          </cell>
          <cell r="M4754">
            <v>30108</v>
          </cell>
        </row>
        <row r="4755">
          <cell r="C4755" t="str">
            <v>EXPENDITURE</v>
          </cell>
          <cell r="H4755">
            <v>1200</v>
          </cell>
          <cell r="I4755" t="str">
            <v>400</v>
          </cell>
          <cell r="M4755">
            <v>0</v>
          </cell>
        </row>
        <row r="4756">
          <cell r="C4756" t="str">
            <v>EXPENDITURE</v>
          </cell>
          <cell r="H4756">
            <v>1200</v>
          </cell>
          <cell r="I4756" t="str">
            <v>400</v>
          </cell>
          <cell r="M4756">
            <v>78</v>
          </cell>
        </row>
        <row r="4757">
          <cell r="C4757" t="str">
            <v>EXPENDITURE</v>
          </cell>
          <cell r="H4757">
            <v>1200</v>
          </cell>
          <cell r="I4757" t="str">
            <v>400</v>
          </cell>
          <cell r="M4757">
            <v>119</v>
          </cell>
        </row>
        <row r="4758">
          <cell r="C4758" t="str">
            <v>EXPENDITURE</v>
          </cell>
          <cell r="H4758">
            <v>1200</v>
          </cell>
          <cell r="I4758">
            <v>400</v>
          </cell>
          <cell r="M4758">
            <v>0</v>
          </cell>
        </row>
        <row r="4759">
          <cell r="C4759" t="str">
            <v>EXPENDITURE</v>
          </cell>
          <cell r="H4759">
            <v>1200</v>
          </cell>
          <cell r="I4759">
            <v>400</v>
          </cell>
          <cell r="M4759">
            <v>130</v>
          </cell>
        </row>
        <row r="4760">
          <cell r="C4760" t="str">
            <v>EXPENDITURE</v>
          </cell>
          <cell r="H4760">
            <v>1200</v>
          </cell>
          <cell r="I4760">
            <v>400</v>
          </cell>
          <cell r="M4760">
            <v>541</v>
          </cell>
        </row>
        <row r="4761">
          <cell r="C4761" t="str">
            <v>EXPENDITURE</v>
          </cell>
          <cell r="H4761">
            <v>1200</v>
          </cell>
          <cell r="I4761">
            <v>400</v>
          </cell>
          <cell r="M4761">
            <v>1234</v>
          </cell>
        </row>
        <row r="4762">
          <cell r="C4762" t="str">
            <v>EXPENDITURE</v>
          </cell>
          <cell r="H4762">
            <v>1200</v>
          </cell>
          <cell r="I4762">
            <v>400</v>
          </cell>
          <cell r="M4762">
            <v>1830</v>
          </cell>
        </row>
        <row r="4763">
          <cell r="C4763" t="str">
            <v>EXPENDITURE</v>
          </cell>
          <cell r="H4763">
            <v>1200</v>
          </cell>
          <cell r="I4763">
            <v>400</v>
          </cell>
          <cell r="M4763">
            <v>399</v>
          </cell>
        </row>
        <row r="4764">
          <cell r="C4764" t="str">
            <v>EXPENDITURE</v>
          </cell>
          <cell r="H4764">
            <v>1200</v>
          </cell>
          <cell r="I4764">
            <v>400</v>
          </cell>
          <cell r="M4764">
            <v>1926</v>
          </cell>
        </row>
        <row r="4765">
          <cell r="C4765" t="str">
            <v>EXPENDITURE</v>
          </cell>
          <cell r="H4765">
            <v>1200</v>
          </cell>
          <cell r="I4765">
            <v>400</v>
          </cell>
          <cell r="M4765">
            <v>0</v>
          </cell>
        </row>
        <row r="4766">
          <cell r="C4766" t="str">
            <v>EXPENDITURE</v>
          </cell>
          <cell r="H4766">
            <v>1200</v>
          </cell>
          <cell r="I4766">
            <v>400</v>
          </cell>
          <cell r="M4766">
            <v>0</v>
          </cell>
        </row>
        <row r="4767">
          <cell r="C4767" t="str">
            <v>EXPENDITURE</v>
          </cell>
          <cell r="H4767">
            <v>1200</v>
          </cell>
          <cell r="I4767">
            <v>400</v>
          </cell>
          <cell r="M4767">
            <v>0</v>
          </cell>
        </row>
        <row r="4768">
          <cell r="C4768" t="str">
            <v>EXPENDITURE</v>
          </cell>
          <cell r="H4768">
            <v>1200</v>
          </cell>
          <cell r="I4768">
            <v>400</v>
          </cell>
          <cell r="M4768">
            <v>0</v>
          </cell>
        </row>
        <row r="4769">
          <cell r="C4769" t="str">
            <v>EXPENDITURE</v>
          </cell>
          <cell r="H4769">
            <v>1200</v>
          </cell>
          <cell r="I4769">
            <v>400</v>
          </cell>
          <cell r="M4769">
            <v>0</v>
          </cell>
        </row>
        <row r="4770">
          <cell r="C4770" t="str">
            <v>EXPENDITURE</v>
          </cell>
          <cell r="H4770">
            <v>1200</v>
          </cell>
          <cell r="I4770">
            <v>400</v>
          </cell>
          <cell r="M4770">
            <v>0</v>
          </cell>
        </row>
        <row r="4771">
          <cell r="C4771" t="str">
            <v>EXPENDITURE</v>
          </cell>
          <cell r="H4771">
            <v>1200</v>
          </cell>
          <cell r="I4771">
            <v>400</v>
          </cell>
          <cell r="M4771">
            <v>0</v>
          </cell>
        </row>
        <row r="4772">
          <cell r="C4772" t="str">
            <v>EXPENDITURE</v>
          </cell>
          <cell r="H4772">
            <v>1200</v>
          </cell>
          <cell r="I4772" t="str">
            <v>400</v>
          </cell>
          <cell r="M4772">
            <v>21284</v>
          </cell>
        </row>
        <row r="4773">
          <cell r="C4773" t="str">
            <v>EXPENDITURE</v>
          </cell>
          <cell r="H4773">
            <v>1200</v>
          </cell>
          <cell r="I4773">
            <v>600</v>
          </cell>
          <cell r="M4773">
            <v>0</v>
          </cell>
        </row>
        <row r="4774">
          <cell r="C4774" t="str">
            <v>EXPENDITURE</v>
          </cell>
          <cell r="H4774">
            <v>1200</v>
          </cell>
          <cell r="I4774">
            <v>700</v>
          </cell>
          <cell r="M4774">
            <v>0</v>
          </cell>
        </row>
        <row r="4775">
          <cell r="C4775" t="str">
            <v>EXPENDITURE</v>
          </cell>
          <cell r="H4775">
            <v>1200</v>
          </cell>
          <cell r="I4775">
            <v>700</v>
          </cell>
          <cell r="M4775">
            <v>0</v>
          </cell>
        </row>
        <row r="4776">
          <cell r="C4776" t="str">
            <v>EXPENDITURE</v>
          </cell>
          <cell r="H4776">
            <v>1200</v>
          </cell>
          <cell r="I4776">
            <v>700</v>
          </cell>
          <cell r="M4776">
            <v>0</v>
          </cell>
        </row>
        <row r="4777">
          <cell r="C4777" t="str">
            <v>EXPENDITURE</v>
          </cell>
          <cell r="H4777">
            <v>1200</v>
          </cell>
          <cell r="I4777">
            <v>700</v>
          </cell>
          <cell r="M4777">
            <v>0</v>
          </cell>
        </row>
        <row r="4778">
          <cell r="C4778" t="str">
            <v>EXPENDITURE</v>
          </cell>
          <cell r="H4778">
            <v>1200</v>
          </cell>
          <cell r="I4778" t="str">
            <v>700</v>
          </cell>
          <cell r="M4778">
            <v>17460</v>
          </cell>
        </row>
        <row r="4779">
          <cell r="C4779" t="str">
            <v>EXPENDITURE</v>
          </cell>
          <cell r="H4779">
            <v>1200</v>
          </cell>
          <cell r="I4779">
            <v>100</v>
          </cell>
          <cell r="M4779">
            <v>0</v>
          </cell>
        </row>
        <row r="4780">
          <cell r="C4780" t="str">
            <v>EXPENDITURE</v>
          </cell>
          <cell r="H4780">
            <v>1200</v>
          </cell>
          <cell r="I4780">
            <v>100</v>
          </cell>
          <cell r="M4780">
            <v>0</v>
          </cell>
        </row>
        <row r="4781">
          <cell r="C4781" t="str">
            <v>EXPENDITURE</v>
          </cell>
          <cell r="H4781">
            <v>1200</v>
          </cell>
          <cell r="I4781">
            <v>100</v>
          </cell>
          <cell r="M4781">
            <v>0</v>
          </cell>
        </row>
        <row r="4782">
          <cell r="C4782" t="str">
            <v>EXPENDITURE</v>
          </cell>
          <cell r="H4782">
            <v>1200</v>
          </cell>
          <cell r="I4782">
            <v>100</v>
          </cell>
          <cell r="M4782">
            <v>0</v>
          </cell>
        </row>
        <row r="4783">
          <cell r="C4783" t="str">
            <v>EXPENDITURE</v>
          </cell>
          <cell r="H4783">
            <v>1200</v>
          </cell>
          <cell r="I4783">
            <v>200</v>
          </cell>
          <cell r="M4783">
            <v>0</v>
          </cell>
        </row>
        <row r="4784">
          <cell r="C4784" t="str">
            <v>EXPENDITURE</v>
          </cell>
          <cell r="H4784">
            <v>1200</v>
          </cell>
          <cell r="I4784">
            <v>200</v>
          </cell>
          <cell r="M4784">
            <v>0</v>
          </cell>
        </row>
        <row r="4785">
          <cell r="C4785" t="str">
            <v>EXPENDITURE</v>
          </cell>
          <cell r="H4785">
            <v>1200</v>
          </cell>
          <cell r="I4785">
            <v>200</v>
          </cell>
          <cell r="M4785">
            <v>0</v>
          </cell>
        </row>
        <row r="4786">
          <cell r="C4786" t="str">
            <v>EXPENDITURE</v>
          </cell>
          <cell r="H4786">
            <v>1200</v>
          </cell>
          <cell r="I4786">
            <v>200</v>
          </cell>
          <cell r="M4786">
            <v>0</v>
          </cell>
        </row>
        <row r="4787">
          <cell r="C4787" t="str">
            <v>EXPENDITURE</v>
          </cell>
          <cell r="H4787">
            <v>1200</v>
          </cell>
          <cell r="I4787">
            <v>200</v>
          </cell>
          <cell r="M4787">
            <v>0</v>
          </cell>
        </row>
        <row r="4788">
          <cell r="C4788" t="str">
            <v>EXPENDITURE</v>
          </cell>
          <cell r="H4788">
            <v>1200</v>
          </cell>
          <cell r="I4788">
            <v>200</v>
          </cell>
          <cell r="M4788">
            <v>0</v>
          </cell>
        </row>
        <row r="4789">
          <cell r="C4789" t="str">
            <v>EXPENDITURE</v>
          </cell>
          <cell r="H4789">
            <v>1200</v>
          </cell>
          <cell r="I4789">
            <v>200</v>
          </cell>
          <cell r="M4789">
            <v>0</v>
          </cell>
        </row>
        <row r="4790">
          <cell r="C4790" t="str">
            <v>EXPENDITURE</v>
          </cell>
          <cell r="H4790">
            <v>1200</v>
          </cell>
          <cell r="I4790">
            <v>300</v>
          </cell>
          <cell r="M4790">
            <v>728</v>
          </cell>
        </row>
        <row r="4791">
          <cell r="C4791" t="str">
            <v>EXPENDITURE</v>
          </cell>
          <cell r="H4791">
            <v>1200</v>
          </cell>
          <cell r="I4791">
            <v>300</v>
          </cell>
          <cell r="M4791">
            <v>0</v>
          </cell>
        </row>
        <row r="4792">
          <cell r="C4792" t="str">
            <v>EXPENDITURE</v>
          </cell>
          <cell r="H4792">
            <v>1200</v>
          </cell>
          <cell r="I4792" t="str">
            <v>500</v>
          </cell>
          <cell r="M4792">
            <v>13687</v>
          </cell>
        </row>
        <row r="4793">
          <cell r="C4793" t="str">
            <v>EXPENDITURE</v>
          </cell>
          <cell r="H4793">
            <v>1200</v>
          </cell>
          <cell r="I4793">
            <v>100</v>
          </cell>
          <cell r="M4793">
            <v>0</v>
          </cell>
        </row>
        <row r="4794">
          <cell r="C4794" t="str">
            <v>EXPENDITURE</v>
          </cell>
          <cell r="H4794">
            <v>1200</v>
          </cell>
          <cell r="I4794">
            <v>100</v>
          </cell>
          <cell r="M4794">
            <v>0</v>
          </cell>
        </row>
        <row r="4795">
          <cell r="C4795" t="str">
            <v>EXPENDITURE</v>
          </cell>
          <cell r="H4795">
            <v>1200</v>
          </cell>
          <cell r="I4795">
            <v>100</v>
          </cell>
          <cell r="M4795">
            <v>0</v>
          </cell>
        </row>
        <row r="4796">
          <cell r="C4796" t="str">
            <v>EXPENDITURE</v>
          </cell>
          <cell r="H4796">
            <v>1200</v>
          </cell>
          <cell r="I4796">
            <v>100</v>
          </cell>
          <cell r="M4796">
            <v>0</v>
          </cell>
        </row>
        <row r="4797">
          <cell r="C4797" t="str">
            <v>EXPENDITURE</v>
          </cell>
          <cell r="H4797">
            <v>1200</v>
          </cell>
          <cell r="I4797">
            <v>100</v>
          </cell>
          <cell r="M4797">
            <v>0</v>
          </cell>
        </row>
        <row r="4798">
          <cell r="C4798" t="str">
            <v>EXPENDITURE</v>
          </cell>
          <cell r="H4798">
            <v>1200</v>
          </cell>
          <cell r="I4798">
            <v>200</v>
          </cell>
          <cell r="M4798">
            <v>0</v>
          </cell>
        </row>
        <row r="4799">
          <cell r="C4799" t="str">
            <v>EXPENDITURE</v>
          </cell>
          <cell r="H4799">
            <v>1200</v>
          </cell>
          <cell r="I4799">
            <v>200</v>
          </cell>
          <cell r="M4799">
            <v>0</v>
          </cell>
        </row>
        <row r="4800">
          <cell r="C4800" t="str">
            <v>EXPENDITURE</v>
          </cell>
          <cell r="H4800">
            <v>1200</v>
          </cell>
          <cell r="I4800">
            <v>200</v>
          </cell>
          <cell r="M4800">
            <v>0</v>
          </cell>
        </row>
        <row r="4801">
          <cell r="C4801" t="str">
            <v>EXPENDITURE</v>
          </cell>
          <cell r="H4801">
            <v>1200</v>
          </cell>
          <cell r="I4801">
            <v>200</v>
          </cell>
          <cell r="M4801">
            <v>0</v>
          </cell>
        </row>
        <row r="4802">
          <cell r="C4802" t="str">
            <v>EXPENDITURE</v>
          </cell>
          <cell r="H4802">
            <v>1200</v>
          </cell>
          <cell r="I4802">
            <v>200</v>
          </cell>
          <cell r="M4802">
            <v>0</v>
          </cell>
        </row>
        <row r="4803">
          <cell r="C4803" t="str">
            <v>EXPENDITURE</v>
          </cell>
          <cell r="H4803">
            <v>1200</v>
          </cell>
          <cell r="I4803">
            <v>200</v>
          </cell>
          <cell r="M4803">
            <v>0</v>
          </cell>
        </row>
        <row r="4804">
          <cell r="C4804" t="str">
            <v>EXPENDITURE</v>
          </cell>
          <cell r="H4804">
            <v>1200</v>
          </cell>
          <cell r="I4804">
            <v>200</v>
          </cell>
          <cell r="M4804">
            <v>0</v>
          </cell>
        </row>
        <row r="4805">
          <cell r="C4805" t="str">
            <v>EXPENDITURE</v>
          </cell>
          <cell r="H4805">
            <v>1200</v>
          </cell>
          <cell r="I4805">
            <v>200</v>
          </cell>
          <cell r="M4805">
            <v>0</v>
          </cell>
        </row>
        <row r="4806">
          <cell r="C4806" t="str">
            <v>EXPENDITURE</v>
          </cell>
          <cell r="H4806">
            <v>1200</v>
          </cell>
          <cell r="I4806">
            <v>200</v>
          </cell>
          <cell r="M4806">
            <v>0</v>
          </cell>
        </row>
        <row r="4807">
          <cell r="C4807" t="str">
            <v>EXPENDITURE</v>
          </cell>
          <cell r="H4807">
            <v>1200</v>
          </cell>
          <cell r="I4807">
            <v>200</v>
          </cell>
          <cell r="M4807">
            <v>0</v>
          </cell>
        </row>
        <row r="4808">
          <cell r="C4808" t="str">
            <v>EXPENDITURE</v>
          </cell>
          <cell r="H4808">
            <v>1200</v>
          </cell>
          <cell r="I4808">
            <v>200</v>
          </cell>
          <cell r="M4808">
            <v>0</v>
          </cell>
        </row>
        <row r="4809">
          <cell r="C4809" t="str">
            <v>EXPENDITURE</v>
          </cell>
          <cell r="H4809">
            <v>1200</v>
          </cell>
          <cell r="I4809">
            <v>200</v>
          </cell>
          <cell r="M4809">
            <v>0</v>
          </cell>
        </row>
        <row r="4810">
          <cell r="C4810" t="str">
            <v>EXPENDITURE</v>
          </cell>
          <cell r="H4810">
            <v>1200</v>
          </cell>
          <cell r="I4810">
            <v>200</v>
          </cell>
          <cell r="M4810">
            <v>0</v>
          </cell>
        </row>
        <row r="4811">
          <cell r="C4811" t="str">
            <v>EXPENDITURE</v>
          </cell>
          <cell r="H4811">
            <v>1200</v>
          </cell>
          <cell r="I4811">
            <v>200</v>
          </cell>
          <cell r="M4811">
            <v>0</v>
          </cell>
        </row>
        <row r="4812">
          <cell r="C4812" t="str">
            <v>EXPENDITURE</v>
          </cell>
          <cell r="H4812">
            <v>1200</v>
          </cell>
          <cell r="I4812">
            <v>200</v>
          </cell>
          <cell r="M4812">
            <v>0</v>
          </cell>
        </row>
        <row r="4813">
          <cell r="C4813" t="str">
            <v>EXPENDITURE</v>
          </cell>
          <cell r="H4813">
            <v>1200</v>
          </cell>
          <cell r="I4813">
            <v>100</v>
          </cell>
          <cell r="M4813">
            <v>0</v>
          </cell>
        </row>
        <row r="4814">
          <cell r="C4814" t="str">
            <v>EXPENDITURE</v>
          </cell>
          <cell r="H4814">
            <v>1200</v>
          </cell>
          <cell r="I4814">
            <v>100</v>
          </cell>
          <cell r="M4814">
            <v>0</v>
          </cell>
        </row>
        <row r="4815">
          <cell r="C4815" t="str">
            <v>EXPENDITURE</v>
          </cell>
          <cell r="H4815">
            <v>1200</v>
          </cell>
          <cell r="I4815">
            <v>100</v>
          </cell>
          <cell r="M4815">
            <v>0</v>
          </cell>
        </row>
        <row r="4816">
          <cell r="C4816" t="str">
            <v>EXPENDITURE</v>
          </cell>
          <cell r="H4816">
            <v>1200</v>
          </cell>
          <cell r="I4816">
            <v>100</v>
          </cell>
          <cell r="M4816">
            <v>0</v>
          </cell>
        </row>
        <row r="4817">
          <cell r="C4817" t="str">
            <v>EXPENDITURE</v>
          </cell>
          <cell r="H4817">
            <v>1200</v>
          </cell>
          <cell r="I4817">
            <v>100</v>
          </cell>
          <cell r="M4817">
            <v>0</v>
          </cell>
        </row>
        <row r="4818">
          <cell r="C4818" t="str">
            <v>EXPENDITURE</v>
          </cell>
          <cell r="H4818">
            <v>1200</v>
          </cell>
          <cell r="I4818">
            <v>100</v>
          </cell>
          <cell r="M4818">
            <v>0</v>
          </cell>
        </row>
        <row r="4819">
          <cell r="C4819" t="str">
            <v>EXPENDITURE</v>
          </cell>
          <cell r="H4819">
            <v>1200</v>
          </cell>
          <cell r="I4819">
            <v>100</v>
          </cell>
          <cell r="M4819">
            <v>0</v>
          </cell>
        </row>
        <row r="4820">
          <cell r="C4820" t="str">
            <v>EXPENDITURE</v>
          </cell>
          <cell r="H4820">
            <v>1200</v>
          </cell>
          <cell r="I4820">
            <v>100</v>
          </cell>
          <cell r="M4820">
            <v>0</v>
          </cell>
        </row>
        <row r="4821">
          <cell r="C4821" t="str">
            <v>EXPENDITURE</v>
          </cell>
          <cell r="H4821">
            <v>1200</v>
          </cell>
          <cell r="I4821">
            <v>100</v>
          </cell>
          <cell r="M4821">
            <v>0</v>
          </cell>
        </row>
        <row r="4822">
          <cell r="C4822" t="str">
            <v>EXPENDITURE</v>
          </cell>
          <cell r="H4822">
            <v>1200</v>
          </cell>
          <cell r="I4822">
            <v>200</v>
          </cell>
          <cell r="M4822">
            <v>0</v>
          </cell>
        </row>
        <row r="4823">
          <cell r="C4823" t="str">
            <v>EXPENDITURE</v>
          </cell>
          <cell r="H4823">
            <v>1200</v>
          </cell>
          <cell r="I4823" t="str">
            <v>200</v>
          </cell>
          <cell r="M4823">
            <v>585</v>
          </cell>
        </row>
        <row r="4824">
          <cell r="C4824" t="str">
            <v>EXPENDITURE</v>
          </cell>
          <cell r="H4824">
            <v>1200</v>
          </cell>
          <cell r="I4824">
            <v>200</v>
          </cell>
          <cell r="M4824">
            <v>0</v>
          </cell>
        </row>
        <row r="4825">
          <cell r="C4825" t="str">
            <v>EXPENDITURE</v>
          </cell>
          <cell r="H4825">
            <v>1200</v>
          </cell>
          <cell r="I4825">
            <v>200</v>
          </cell>
          <cell r="M4825">
            <v>0</v>
          </cell>
        </row>
        <row r="4826">
          <cell r="C4826" t="str">
            <v>EXPENDITURE</v>
          </cell>
          <cell r="H4826">
            <v>1200</v>
          </cell>
          <cell r="I4826">
            <v>200</v>
          </cell>
          <cell r="M4826">
            <v>0</v>
          </cell>
        </row>
        <row r="4827">
          <cell r="C4827" t="str">
            <v>EXPENDITURE</v>
          </cell>
          <cell r="H4827">
            <v>1200</v>
          </cell>
          <cell r="I4827">
            <v>200</v>
          </cell>
          <cell r="M4827">
            <v>0</v>
          </cell>
        </row>
        <row r="4828">
          <cell r="C4828" t="str">
            <v>EXPENDITURE</v>
          </cell>
          <cell r="H4828">
            <v>1200</v>
          </cell>
          <cell r="I4828">
            <v>200</v>
          </cell>
          <cell r="M4828">
            <v>0</v>
          </cell>
        </row>
        <row r="4829">
          <cell r="C4829" t="str">
            <v>EXPENDITURE</v>
          </cell>
          <cell r="H4829">
            <v>1200</v>
          </cell>
          <cell r="I4829">
            <v>200</v>
          </cell>
          <cell r="M4829">
            <v>0</v>
          </cell>
        </row>
        <row r="4830">
          <cell r="C4830" t="str">
            <v>EXPENDITURE</v>
          </cell>
          <cell r="H4830">
            <v>1200</v>
          </cell>
          <cell r="I4830" t="str">
            <v>200</v>
          </cell>
          <cell r="M4830">
            <v>68</v>
          </cell>
        </row>
        <row r="4831">
          <cell r="C4831" t="str">
            <v>EXPENDITURE</v>
          </cell>
          <cell r="H4831">
            <v>1200</v>
          </cell>
          <cell r="I4831">
            <v>200</v>
          </cell>
          <cell r="M4831">
            <v>0</v>
          </cell>
        </row>
        <row r="4832">
          <cell r="C4832" t="str">
            <v>EXPENDITURE</v>
          </cell>
          <cell r="H4832">
            <v>1200</v>
          </cell>
          <cell r="I4832">
            <v>200</v>
          </cell>
          <cell r="M4832">
            <v>0</v>
          </cell>
        </row>
        <row r="4833">
          <cell r="C4833" t="str">
            <v>EXPENDITURE</v>
          </cell>
          <cell r="H4833">
            <v>1200</v>
          </cell>
          <cell r="I4833">
            <v>200</v>
          </cell>
          <cell r="M4833">
            <v>0</v>
          </cell>
        </row>
        <row r="4834">
          <cell r="C4834" t="str">
            <v>EXPENDITURE</v>
          </cell>
          <cell r="H4834">
            <v>1200</v>
          </cell>
          <cell r="I4834">
            <v>200</v>
          </cell>
          <cell r="M4834">
            <v>0</v>
          </cell>
        </row>
        <row r="4835">
          <cell r="C4835" t="str">
            <v>EXPENDITURE</v>
          </cell>
          <cell r="H4835">
            <v>1200</v>
          </cell>
          <cell r="I4835">
            <v>200</v>
          </cell>
          <cell r="M4835">
            <v>0</v>
          </cell>
        </row>
        <row r="4836">
          <cell r="C4836" t="str">
            <v>EXPENDITURE</v>
          </cell>
          <cell r="H4836">
            <v>1200</v>
          </cell>
          <cell r="I4836">
            <v>200</v>
          </cell>
          <cell r="M4836">
            <v>0</v>
          </cell>
        </row>
        <row r="4837">
          <cell r="C4837" t="str">
            <v>EXPENDITURE</v>
          </cell>
          <cell r="H4837">
            <v>1200</v>
          </cell>
          <cell r="I4837">
            <v>300</v>
          </cell>
          <cell r="M4837">
            <v>0</v>
          </cell>
        </row>
        <row r="4838">
          <cell r="C4838" t="str">
            <v>EXPENDITURE</v>
          </cell>
          <cell r="H4838">
            <v>1200</v>
          </cell>
          <cell r="I4838">
            <v>300</v>
          </cell>
          <cell r="M4838">
            <v>0</v>
          </cell>
        </row>
        <row r="4839">
          <cell r="C4839" t="str">
            <v>EXPENDITURE</v>
          </cell>
          <cell r="H4839">
            <v>1200</v>
          </cell>
          <cell r="I4839">
            <v>100</v>
          </cell>
          <cell r="M4839">
            <v>0</v>
          </cell>
        </row>
        <row r="4840">
          <cell r="C4840" t="str">
            <v>EXPENDITURE</v>
          </cell>
          <cell r="H4840">
            <v>1200</v>
          </cell>
          <cell r="I4840">
            <v>100</v>
          </cell>
          <cell r="M4840">
            <v>0</v>
          </cell>
        </row>
        <row r="4841">
          <cell r="C4841" t="str">
            <v>EXPENDITURE</v>
          </cell>
          <cell r="H4841">
            <v>1200</v>
          </cell>
          <cell r="I4841">
            <v>200</v>
          </cell>
          <cell r="M4841">
            <v>0</v>
          </cell>
        </row>
        <row r="4842">
          <cell r="C4842" t="str">
            <v>EXPENDITURE</v>
          </cell>
          <cell r="H4842">
            <v>1200</v>
          </cell>
          <cell r="I4842">
            <v>200</v>
          </cell>
          <cell r="M4842">
            <v>0</v>
          </cell>
        </row>
        <row r="4843">
          <cell r="C4843" t="str">
            <v>EXPENDITURE</v>
          </cell>
          <cell r="H4843">
            <v>1200</v>
          </cell>
          <cell r="I4843">
            <v>200</v>
          </cell>
          <cell r="M4843">
            <v>0</v>
          </cell>
        </row>
        <row r="4844">
          <cell r="C4844" t="str">
            <v>EXPENDITURE</v>
          </cell>
          <cell r="H4844">
            <v>1200</v>
          </cell>
          <cell r="I4844">
            <v>200</v>
          </cell>
          <cell r="M4844">
            <v>0</v>
          </cell>
        </row>
        <row r="4845">
          <cell r="C4845" t="str">
            <v>EXPENDITURE</v>
          </cell>
          <cell r="H4845">
            <v>1200</v>
          </cell>
          <cell r="I4845">
            <v>200</v>
          </cell>
          <cell r="M4845">
            <v>0</v>
          </cell>
        </row>
        <row r="4846">
          <cell r="C4846" t="str">
            <v>EXPENDITURE</v>
          </cell>
          <cell r="H4846">
            <v>1200</v>
          </cell>
          <cell r="I4846">
            <v>200</v>
          </cell>
          <cell r="M4846">
            <v>0</v>
          </cell>
        </row>
        <row r="4847">
          <cell r="C4847" t="str">
            <v>EXPENDITURE</v>
          </cell>
          <cell r="H4847">
            <v>1200</v>
          </cell>
          <cell r="I4847">
            <v>200</v>
          </cell>
          <cell r="M4847">
            <v>0</v>
          </cell>
        </row>
        <row r="4848">
          <cell r="C4848" t="str">
            <v>EXPENDITURE</v>
          </cell>
          <cell r="H4848">
            <v>1200</v>
          </cell>
          <cell r="I4848">
            <v>300</v>
          </cell>
          <cell r="M4848">
            <v>3304</v>
          </cell>
        </row>
        <row r="4849">
          <cell r="C4849" t="str">
            <v>EXPENDITURE</v>
          </cell>
          <cell r="H4849">
            <v>1200</v>
          </cell>
          <cell r="I4849">
            <v>100</v>
          </cell>
          <cell r="M4849">
            <v>0</v>
          </cell>
        </row>
        <row r="4850">
          <cell r="C4850" t="str">
            <v>EXPENDITURE</v>
          </cell>
          <cell r="H4850">
            <v>1200</v>
          </cell>
          <cell r="I4850">
            <v>100</v>
          </cell>
          <cell r="M4850">
            <v>0</v>
          </cell>
        </row>
        <row r="4851">
          <cell r="C4851" t="str">
            <v>EXPENDITURE</v>
          </cell>
          <cell r="H4851">
            <v>1200</v>
          </cell>
          <cell r="I4851">
            <v>200</v>
          </cell>
          <cell r="M4851">
            <v>0</v>
          </cell>
        </row>
        <row r="4852">
          <cell r="C4852" t="str">
            <v>EXPENDITURE</v>
          </cell>
          <cell r="H4852">
            <v>1200</v>
          </cell>
          <cell r="I4852">
            <v>200</v>
          </cell>
          <cell r="M4852">
            <v>0</v>
          </cell>
        </row>
        <row r="4853">
          <cell r="C4853" t="str">
            <v>EXPENDITURE</v>
          </cell>
          <cell r="H4853">
            <v>1200</v>
          </cell>
          <cell r="I4853">
            <v>200</v>
          </cell>
          <cell r="M4853">
            <v>0</v>
          </cell>
        </row>
        <row r="4854">
          <cell r="C4854" t="str">
            <v>EXPENDITURE</v>
          </cell>
          <cell r="H4854">
            <v>1200</v>
          </cell>
          <cell r="I4854">
            <v>200</v>
          </cell>
          <cell r="M4854">
            <v>0</v>
          </cell>
        </row>
        <row r="4855">
          <cell r="C4855" t="str">
            <v>EXPENDITURE</v>
          </cell>
          <cell r="H4855">
            <v>1200</v>
          </cell>
          <cell r="I4855">
            <v>200</v>
          </cell>
          <cell r="M4855">
            <v>0</v>
          </cell>
        </row>
        <row r="4856">
          <cell r="C4856" t="str">
            <v>EXPENDITURE</v>
          </cell>
          <cell r="H4856">
            <v>1200</v>
          </cell>
          <cell r="I4856">
            <v>200</v>
          </cell>
          <cell r="M4856">
            <v>0</v>
          </cell>
        </row>
        <row r="4857">
          <cell r="C4857" t="str">
            <v>EXPENDITURE</v>
          </cell>
          <cell r="H4857">
            <v>1200</v>
          </cell>
          <cell r="I4857">
            <v>200</v>
          </cell>
          <cell r="M4857">
            <v>0</v>
          </cell>
        </row>
        <row r="4858">
          <cell r="C4858" t="str">
            <v>EXPENDITURE</v>
          </cell>
          <cell r="H4858">
            <v>1200</v>
          </cell>
          <cell r="I4858">
            <v>200</v>
          </cell>
          <cell r="M4858">
            <v>0</v>
          </cell>
        </row>
        <row r="4859">
          <cell r="C4859" t="str">
            <v>EXPENDITURE</v>
          </cell>
          <cell r="H4859">
            <v>1200</v>
          </cell>
          <cell r="I4859">
            <v>300</v>
          </cell>
          <cell r="M4859">
            <v>6295</v>
          </cell>
        </row>
        <row r="4860">
          <cell r="C4860" t="str">
            <v>EXPENDITURE</v>
          </cell>
          <cell r="H4860">
            <v>1200</v>
          </cell>
          <cell r="I4860">
            <v>300</v>
          </cell>
          <cell r="M4860">
            <v>0</v>
          </cell>
        </row>
        <row r="4861">
          <cell r="C4861" t="str">
            <v>EXPENDITURE</v>
          </cell>
          <cell r="H4861">
            <v>1200</v>
          </cell>
          <cell r="I4861">
            <v>300</v>
          </cell>
          <cell r="M4861">
            <v>0</v>
          </cell>
        </row>
        <row r="4862">
          <cell r="C4862" t="str">
            <v>EXPENDITURE</v>
          </cell>
          <cell r="H4862">
            <v>1200</v>
          </cell>
          <cell r="I4862">
            <v>100</v>
          </cell>
          <cell r="M4862">
            <v>0</v>
          </cell>
        </row>
        <row r="4863">
          <cell r="C4863" t="str">
            <v>EXPENDITURE</v>
          </cell>
          <cell r="H4863">
            <v>1200</v>
          </cell>
          <cell r="I4863">
            <v>100</v>
          </cell>
          <cell r="M4863">
            <v>0</v>
          </cell>
        </row>
        <row r="4864">
          <cell r="C4864" t="str">
            <v>EXPENDITURE</v>
          </cell>
          <cell r="H4864">
            <v>1200</v>
          </cell>
          <cell r="I4864">
            <v>200</v>
          </cell>
          <cell r="M4864">
            <v>0</v>
          </cell>
        </row>
        <row r="4865">
          <cell r="C4865" t="str">
            <v>EXPENDITURE</v>
          </cell>
          <cell r="H4865">
            <v>1200</v>
          </cell>
          <cell r="I4865">
            <v>200</v>
          </cell>
          <cell r="M4865">
            <v>0</v>
          </cell>
        </row>
        <row r="4866">
          <cell r="C4866" t="str">
            <v>EXPENDITURE</v>
          </cell>
          <cell r="H4866">
            <v>1200</v>
          </cell>
          <cell r="I4866">
            <v>200</v>
          </cell>
          <cell r="M4866">
            <v>0</v>
          </cell>
        </row>
        <row r="4867">
          <cell r="C4867" t="str">
            <v>EXPENDITURE</v>
          </cell>
          <cell r="H4867">
            <v>1200</v>
          </cell>
          <cell r="I4867">
            <v>200</v>
          </cell>
          <cell r="M4867">
            <v>0</v>
          </cell>
        </row>
        <row r="4868">
          <cell r="C4868" t="str">
            <v>EXPENDITURE</v>
          </cell>
          <cell r="H4868">
            <v>1200</v>
          </cell>
          <cell r="I4868">
            <v>200</v>
          </cell>
          <cell r="M4868">
            <v>0</v>
          </cell>
        </row>
        <row r="4869">
          <cell r="C4869" t="str">
            <v>EXPENDITURE</v>
          </cell>
          <cell r="H4869">
            <v>1200</v>
          </cell>
          <cell r="I4869">
            <v>200</v>
          </cell>
          <cell r="M4869">
            <v>0</v>
          </cell>
        </row>
        <row r="4870">
          <cell r="C4870" t="str">
            <v>EXPENDITURE</v>
          </cell>
          <cell r="H4870">
            <v>1200</v>
          </cell>
          <cell r="I4870">
            <v>200</v>
          </cell>
          <cell r="M4870">
            <v>0</v>
          </cell>
        </row>
        <row r="4871">
          <cell r="C4871" t="str">
            <v>EXPENDITURE</v>
          </cell>
          <cell r="H4871">
            <v>1200</v>
          </cell>
          <cell r="I4871">
            <v>100</v>
          </cell>
          <cell r="M4871">
            <v>0</v>
          </cell>
        </row>
        <row r="4872">
          <cell r="C4872" t="str">
            <v>EXPENDITURE</v>
          </cell>
          <cell r="H4872">
            <v>1200</v>
          </cell>
          <cell r="I4872">
            <v>200</v>
          </cell>
          <cell r="M4872">
            <v>0</v>
          </cell>
        </row>
        <row r="4873">
          <cell r="C4873" t="str">
            <v>EXPENDITURE</v>
          </cell>
          <cell r="H4873">
            <v>1200</v>
          </cell>
          <cell r="I4873">
            <v>200</v>
          </cell>
          <cell r="M4873">
            <v>0</v>
          </cell>
        </row>
        <row r="4874">
          <cell r="C4874" t="str">
            <v>EXPENDITURE</v>
          </cell>
          <cell r="H4874">
            <v>1200</v>
          </cell>
          <cell r="I4874">
            <v>200</v>
          </cell>
          <cell r="M4874">
            <v>0</v>
          </cell>
        </row>
        <row r="4875">
          <cell r="C4875" t="str">
            <v>EXPENDITURE</v>
          </cell>
          <cell r="H4875">
            <v>1200</v>
          </cell>
          <cell r="I4875">
            <v>200</v>
          </cell>
          <cell r="M4875">
            <v>0</v>
          </cell>
        </row>
        <row r="4876">
          <cell r="C4876" t="str">
            <v>EXPENDITURE</v>
          </cell>
          <cell r="H4876">
            <v>1200</v>
          </cell>
          <cell r="I4876">
            <v>100</v>
          </cell>
          <cell r="M4876">
            <v>0</v>
          </cell>
        </row>
        <row r="4877">
          <cell r="C4877" t="str">
            <v>EXPENDITURE</v>
          </cell>
          <cell r="H4877">
            <v>1200</v>
          </cell>
          <cell r="I4877">
            <v>100</v>
          </cell>
          <cell r="M4877">
            <v>0</v>
          </cell>
        </row>
        <row r="4878">
          <cell r="C4878" t="str">
            <v>EXPENDITURE</v>
          </cell>
          <cell r="H4878">
            <v>1200</v>
          </cell>
          <cell r="I4878">
            <v>100</v>
          </cell>
          <cell r="M4878">
            <v>0</v>
          </cell>
        </row>
        <row r="4879">
          <cell r="C4879" t="str">
            <v>EXPENDITURE</v>
          </cell>
          <cell r="H4879">
            <v>1200</v>
          </cell>
          <cell r="I4879">
            <v>100</v>
          </cell>
          <cell r="M4879">
            <v>0</v>
          </cell>
        </row>
        <row r="4880">
          <cell r="C4880" t="str">
            <v>EXPENDITURE</v>
          </cell>
          <cell r="H4880">
            <v>1200</v>
          </cell>
          <cell r="I4880">
            <v>200</v>
          </cell>
          <cell r="M4880">
            <v>0</v>
          </cell>
        </row>
        <row r="4881">
          <cell r="C4881" t="str">
            <v>EXPENDITURE</v>
          </cell>
          <cell r="H4881">
            <v>1200</v>
          </cell>
          <cell r="I4881">
            <v>200</v>
          </cell>
          <cell r="M4881">
            <v>0</v>
          </cell>
        </row>
        <row r="4882">
          <cell r="C4882" t="str">
            <v>EXPENDITURE</v>
          </cell>
          <cell r="H4882">
            <v>1200</v>
          </cell>
          <cell r="I4882">
            <v>200</v>
          </cell>
          <cell r="M4882">
            <v>0</v>
          </cell>
        </row>
        <row r="4883">
          <cell r="C4883" t="str">
            <v>EXPENDITURE</v>
          </cell>
          <cell r="H4883">
            <v>1200</v>
          </cell>
          <cell r="I4883">
            <v>200</v>
          </cell>
          <cell r="M4883">
            <v>0</v>
          </cell>
        </row>
        <row r="4884">
          <cell r="C4884" t="str">
            <v>EXPENDITURE</v>
          </cell>
          <cell r="H4884">
            <v>1200</v>
          </cell>
          <cell r="I4884">
            <v>200</v>
          </cell>
          <cell r="M4884">
            <v>0</v>
          </cell>
        </row>
        <row r="4885">
          <cell r="C4885" t="str">
            <v>EXPENDITURE</v>
          </cell>
          <cell r="H4885">
            <v>1200</v>
          </cell>
          <cell r="I4885">
            <v>200</v>
          </cell>
          <cell r="M4885">
            <v>0</v>
          </cell>
        </row>
        <row r="4886">
          <cell r="C4886" t="str">
            <v>EXPENDITURE</v>
          </cell>
          <cell r="H4886">
            <v>1200</v>
          </cell>
          <cell r="I4886">
            <v>200</v>
          </cell>
          <cell r="M4886">
            <v>0</v>
          </cell>
        </row>
        <row r="4887">
          <cell r="C4887" t="str">
            <v>EXPENDITURE</v>
          </cell>
          <cell r="H4887">
            <v>1200</v>
          </cell>
          <cell r="I4887">
            <v>200</v>
          </cell>
          <cell r="M4887">
            <v>0</v>
          </cell>
        </row>
        <row r="4888">
          <cell r="C4888" t="str">
            <v>EXPENDITURE</v>
          </cell>
          <cell r="H4888">
            <v>1200</v>
          </cell>
          <cell r="I4888">
            <v>300</v>
          </cell>
          <cell r="M4888">
            <v>0</v>
          </cell>
        </row>
        <row r="4889">
          <cell r="C4889" t="str">
            <v>EXPENDITURE</v>
          </cell>
          <cell r="H4889">
            <v>1200</v>
          </cell>
          <cell r="I4889">
            <v>100</v>
          </cell>
          <cell r="M4889">
            <v>0</v>
          </cell>
        </row>
        <row r="4890">
          <cell r="C4890" t="str">
            <v>EXPENDITURE</v>
          </cell>
          <cell r="H4890">
            <v>1200</v>
          </cell>
          <cell r="I4890">
            <v>100</v>
          </cell>
          <cell r="M4890">
            <v>0</v>
          </cell>
        </row>
        <row r="4891">
          <cell r="C4891" t="str">
            <v>EXPENDITURE</v>
          </cell>
          <cell r="H4891">
            <v>1200</v>
          </cell>
          <cell r="I4891">
            <v>100</v>
          </cell>
          <cell r="M4891">
            <v>0</v>
          </cell>
        </row>
        <row r="4892">
          <cell r="C4892" t="str">
            <v>EXPENDITURE</v>
          </cell>
          <cell r="H4892">
            <v>1200</v>
          </cell>
          <cell r="I4892">
            <v>200</v>
          </cell>
          <cell r="M4892">
            <v>0</v>
          </cell>
        </row>
        <row r="4893">
          <cell r="C4893" t="str">
            <v>EXPENDITURE</v>
          </cell>
          <cell r="H4893">
            <v>1200</v>
          </cell>
          <cell r="I4893">
            <v>200</v>
          </cell>
          <cell r="M4893">
            <v>0</v>
          </cell>
        </row>
        <row r="4894">
          <cell r="C4894" t="str">
            <v>EXPENDITURE</v>
          </cell>
          <cell r="H4894">
            <v>1200</v>
          </cell>
          <cell r="I4894">
            <v>200</v>
          </cell>
          <cell r="M4894">
            <v>0</v>
          </cell>
        </row>
        <row r="4895">
          <cell r="C4895" t="str">
            <v>EXPENDITURE</v>
          </cell>
          <cell r="H4895">
            <v>1200</v>
          </cell>
          <cell r="I4895">
            <v>200</v>
          </cell>
          <cell r="M4895">
            <v>0</v>
          </cell>
        </row>
        <row r="4896">
          <cell r="C4896" t="str">
            <v>EXPENDITURE</v>
          </cell>
          <cell r="H4896">
            <v>1200</v>
          </cell>
          <cell r="I4896">
            <v>200</v>
          </cell>
          <cell r="M4896">
            <v>0</v>
          </cell>
        </row>
        <row r="4897">
          <cell r="C4897" t="str">
            <v>EXPENDITURE</v>
          </cell>
          <cell r="H4897">
            <v>1200</v>
          </cell>
          <cell r="I4897">
            <v>200</v>
          </cell>
          <cell r="M4897">
            <v>0</v>
          </cell>
        </row>
        <row r="4898">
          <cell r="C4898" t="str">
            <v>EXPENDITURE</v>
          </cell>
          <cell r="H4898">
            <v>1200</v>
          </cell>
          <cell r="I4898">
            <v>200</v>
          </cell>
          <cell r="M4898">
            <v>0</v>
          </cell>
        </row>
        <row r="4899">
          <cell r="C4899" t="str">
            <v>EXPENDITURE</v>
          </cell>
          <cell r="H4899">
            <v>1200</v>
          </cell>
          <cell r="I4899">
            <v>200</v>
          </cell>
          <cell r="M4899">
            <v>0</v>
          </cell>
        </row>
        <row r="4900">
          <cell r="C4900" t="str">
            <v>EXPENDITURE</v>
          </cell>
          <cell r="H4900">
            <v>1200</v>
          </cell>
          <cell r="I4900">
            <v>200</v>
          </cell>
          <cell r="M4900">
            <v>0</v>
          </cell>
        </row>
        <row r="4901">
          <cell r="C4901" t="str">
            <v>EXPENDITURE</v>
          </cell>
          <cell r="H4901">
            <v>1200</v>
          </cell>
          <cell r="I4901">
            <v>200</v>
          </cell>
          <cell r="M4901">
            <v>0</v>
          </cell>
        </row>
        <row r="4902">
          <cell r="C4902" t="str">
            <v>EXPENDITURE</v>
          </cell>
          <cell r="H4902">
            <v>1200</v>
          </cell>
          <cell r="I4902">
            <v>200</v>
          </cell>
          <cell r="M4902">
            <v>0</v>
          </cell>
        </row>
        <row r="4903">
          <cell r="C4903" t="str">
            <v>EXPENDITURE</v>
          </cell>
          <cell r="H4903">
            <v>1200</v>
          </cell>
          <cell r="I4903">
            <v>200</v>
          </cell>
          <cell r="M4903">
            <v>0</v>
          </cell>
        </row>
        <row r="4904">
          <cell r="C4904" t="str">
            <v>EXPENDITURE</v>
          </cell>
          <cell r="H4904">
            <v>1200</v>
          </cell>
          <cell r="I4904">
            <v>300</v>
          </cell>
          <cell r="M4904">
            <v>0</v>
          </cell>
        </row>
        <row r="4905">
          <cell r="C4905" t="str">
            <v>EXPENDITURE</v>
          </cell>
          <cell r="H4905">
            <v>1200</v>
          </cell>
          <cell r="I4905">
            <v>100</v>
          </cell>
          <cell r="M4905">
            <v>0</v>
          </cell>
        </row>
        <row r="4906">
          <cell r="C4906" t="str">
            <v>EXPENDITURE</v>
          </cell>
          <cell r="H4906">
            <v>1200</v>
          </cell>
          <cell r="I4906">
            <v>200</v>
          </cell>
          <cell r="M4906">
            <v>0</v>
          </cell>
        </row>
        <row r="4907">
          <cell r="C4907" t="str">
            <v>EXPENDITURE</v>
          </cell>
          <cell r="H4907">
            <v>1200</v>
          </cell>
          <cell r="I4907">
            <v>200</v>
          </cell>
          <cell r="M4907">
            <v>0</v>
          </cell>
        </row>
        <row r="4908">
          <cell r="C4908" t="str">
            <v>EXPENDITURE</v>
          </cell>
          <cell r="H4908">
            <v>1200</v>
          </cell>
          <cell r="I4908">
            <v>300</v>
          </cell>
          <cell r="M4908">
            <v>-13572</v>
          </cell>
        </row>
        <row r="4909">
          <cell r="C4909" t="str">
            <v>EXPENDITURE</v>
          </cell>
          <cell r="H4909">
            <v>1200</v>
          </cell>
          <cell r="I4909" t="str">
            <v>300</v>
          </cell>
          <cell r="M4909">
            <v>148167</v>
          </cell>
        </row>
        <row r="4910">
          <cell r="C4910" t="str">
            <v>EXPENDITURE</v>
          </cell>
          <cell r="H4910">
            <v>1200</v>
          </cell>
          <cell r="I4910">
            <v>300</v>
          </cell>
          <cell r="M4910">
            <v>1386</v>
          </cell>
        </row>
        <row r="4911">
          <cell r="C4911" t="str">
            <v>EXPENDITURE</v>
          </cell>
          <cell r="H4911">
            <v>1200</v>
          </cell>
          <cell r="I4911">
            <v>300</v>
          </cell>
          <cell r="M4911">
            <v>0</v>
          </cell>
        </row>
        <row r="4912">
          <cell r="C4912" t="str">
            <v>EXPENDITURE</v>
          </cell>
          <cell r="H4912">
            <v>1200</v>
          </cell>
          <cell r="I4912" t="str">
            <v>300</v>
          </cell>
          <cell r="M4912">
            <v>0</v>
          </cell>
        </row>
        <row r="4913">
          <cell r="C4913" t="str">
            <v>EXPENDITURE</v>
          </cell>
          <cell r="H4913">
            <v>1200</v>
          </cell>
          <cell r="I4913">
            <v>100</v>
          </cell>
          <cell r="M4913">
            <v>0</v>
          </cell>
        </row>
        <row r="4914">
          <cell r="C4914" t="str">
            <v>EXPENDITURE</v>
          </cell>
          <cell r="H4914">
            <v>1200</v>
          </cell>
          <cell r="I4914">
            <v>100</v>
          </cell>
          <cell r="M4914">
            <v>0</v>
          </cell>
        </row>
        <row r="4915">
          <cell r="C4915" t="str">
            <v>EXPENDITURE</v>
          </cell>
          <cell r="H4915">
            <v>1200</v>
          </cell>
          <cell r="I4915" t="str">
            <v>100</v>
          </cell>
          <cell r="M4915">
            <v>161</v>
          </cell>
        </row>
        <row r="4916">
          <cell r="C4916" t="str">
            <v>EXPENDITURE</v>
          </cell>
          <cell r="H4916">
            <v>1200</v>
          </cell>
          <cell r="I4916">
            <v>200</v>
          </cell>
          <cell r="M4916">
            <v>0</v>
          </cell>
        </row>
        <row r="4917">
          <cell r="C4917" t="str">
            <v>EXPENDITURE</v>
          </cell>
          <cell r="H4917">
            <v>1200</v>
          </cell>
          <cell r="I4917" t="str">
            <v>200</v>
          </cell>
          <cell r="M4917">
            <v>20</v>
          </cell>
        </row>
        <row r="4918">
          <cell r="C4918" t="str">
            <v>EXPENDITURE</v>
          </cell>
          <cell r="H4918">
            <v>1200</v>
          </cell>
          <cell r="I4918">
            <v>200</v>
          </cell>
          <cell r="M4918">
            <v>0</v>
          </cell>
        </row>
        <row r="4919">
          <cell r="C4919" t="str">
            <v>EXPENDITURE</v>
          </cell>
          <cell r="H4919">
            <v>1200</v>
          </cell>
          <cell r="I4919" t="str">
            <v>200</v>
          </cell>
          <cell r="M4919">
            <v>2</v>
          </cell>
        </row>
        <row r="4920">
          <cell r="C4920" t="str">
            <v>EXPENDITURE</v>
          </cell>
          <cell r="H4920">
            <v>1200</v>
          </cell>
          <cell r="I4920" t="str">
            <v>300</v>
          </cell>
          <cell r="M4920">
            <v>9213</v>
          </cell>
        </row>
        <row r="4921">
          <cell r="C4921" t="str">
            <v>EXPENDITURE</v>
          </cell>
          <cell r="H4921">
            <v>1200</v>
          </cell>
          <cell r="I4921">
            <v>300</v>
          </cell>
          <cell r="M4921">
            <v>332</v>
          </cell>
        </row>
        <row r="4922">
          <cell r="C4922" t="str">
            <v>EXPENDITURE</v>
          </cell>
          <cell r="H4922">
            <v>1200</v>
          </cell>
          <cell r="I4922">
            <v>300</v>
          </cell>
          <cell r="M4922">
            <v>16</v>
          </cell>
        </row>
        <row r="4923">
          <cell r="C4923" t="str">
            <v>EXPENDITURE</v>
          </cell>
          <cell r="H4923">
            <v>1200</v>
          </cell>
          <cell r="I4923">
            <v>300</v>
          </cell>
          <cell r="M4923">
            <v>0</v>
          </cell>
        </row>
        <row r="4924">
          <cell r="C4924" t="str">
            <v>EXPENDITURE</v>
          </cell>
          <cell r="H4924">
            <v>1200</v>
          </cell>
          <cell r="I4924" t="str">
            <v>300</v>
          </cell>
          <cell r="M4924">
            <v>233</v>
          </cell>
        </row>
        <row r="4925">
          <cell r="C4925" t="str">
            <v>EXPENDITURE</v>
          </cell>
          <cell r="H4925">
            <v>1200</v>
          </cell>
          <cell r="I4925">
            <v>300</v>
          </cell>
          <cell r="M4925">
            <v>960</v>
          </cell>
        </row>
        <row r="4926">
          <cell r="C4926" t="str">
            <v>EXPENDITURE</v>
          </cell>
          <cell r="H4926">
            <v>1200</v>
          </cell>
          <cell r="I4926">
            <v>400</v>
          </cell>
          <cell r="M4926">
            <v>0</v>
          </cell>
        </row>
        <row r="4927">
          <cell r="C4927" t="str">
            <v>EXPENDITURE</v>
          </cell>
          <cell r="H4927">
            <v>1200</v>
          </cell>
          <cell r="I4927">
            <v>400</v>
          </cell>
          <cell r="M4927">
            <v>0</v>
          </cell>
        </row>
        <row r="4928">
          <cell r="C4928" t="str">
            <v>EXPENDITURE</v>
          </cell>
          <cell r="H4928">
            <v>1200</v>
          </cell>
          <cell r="I4928">
            <v>400</v>
          </cell>
          <cell r="M4928">
            <v>14070</v>
          </cell>
        </row>
        <row r="4929">
          <cell r="C4929" t="str">
            <v>EXPENDITURE</v>
          </cell>
          <cell r="H4929">
            <v>1200</v>
          </cell>
          <cell r="I4929">
            <v>100</v>
          </cell>
          <cell r="M4929">
            <v>0</v>
          </cell>
        </row>
        <row r="4930">
          <cell r="C4930" t="str">
            <v>EXPENDITURE</v>
          </cell>
          <cell r="H4930">
            <v>1200</v>
          </cell>
          <cell r="I4930">
            <v>100</v>
          </cell>
          <cell r="M4930">
            <v>0</v>
          </cell>
        </row>
        <row r="4931">
          <cell r="C4931" t="str">
            <v>EXPENDITURE</v>
          </cell>
          <cell r="H4931">
            <v>1200</v>
          </cell>
          <cell r="I4931">
            <v>100</v>
          </cell>
          <cell r="M4931">
            <v>0</v>
          </cell>
        </row>
        <row r="4932">
          <cell r="C4932" t="str">
            <v>EXPENDITURE</v>
          </cell>
          <cell r="H4932">
            <v>1200</v>
          </cell>
          <cell r="I4932">
            <v>100</v>
          </cell>
          <cell r="M4932">
            <v>0</v>
          </cell>
        </row>
        <row r="4933">
          <cell r="C4933" t="str">
            <v>EXPENDITURE</v>
          </cell>
          <cell r="H4933">
            <v>1200</v>
          </cell>
          <cell r="I4933">
            <v>200</v>
          </cell>
          <cell r="M4933">
            <v>0</v>
          </cell>
        </row>
        <row r="4934">
          <cell r="C4934" t="str">
            <v>EXPENDITURE</v>
          </cell>
          <cell r="H4934">
            <v>1200</v>
          </cell>
          <cell r="I4934">
            <v>200</v>
          </cell>
          <cell r="M4934">
            <v>0</v>
          </cell>
        </row>
        <row r="4935">
          <cell r="C4935" t="str">
            <v>EXPENDITURE</v>
          </cell>
          <cell r="H4935">
            <v>1200</v>
          </cell>
          <cell r="I4935">
            <v>200</v>
          </cell>
          <cell r="M4935">
            <v>0</v>
          </cell>
        </row>
        <row r="4936">
          <cell r="C4936" t="str">
            <v>EXPENDITURE</v>
          </cell>
          <cell r="H4936">
            <v>1200</v>
          </cell>
          <cell r="I4936">
            <v>200</v>
          </cell>
          <cell r="M4936">
            <v>0</v>
          </cell>
        </row>
        <row r="4937">
          <cell r="C4937" t="str">
            <v>EXPENDITURE</v>
          </cell>
          <cell r="H4937">
            <v>1200</v>
          </cell>
          <cell r="I4937">
            <v>200</v>
          </cell>
          <cell r="M4937">
            <v>0</v>
          </cell>
        </row>
        <row r="4938">
          <cell r="C4938" t="str">
            <v>EXPENDITURE</v>
          </cell>
          <cell r="H4938">
            <v>1200</v>
          </cell>
          <cell r="I4938">
            <v>200</v>
          </cell>
          <cell r="M4938">
            <v>0</v>
          </cell>
        </row>
        <row r="4939">
          <cell r="C4939" t="str">
            <v>EXPENDITURE</v>
          </cell>
          <cell r="H4939">
            <v>1200</v>
          </cell>
          <cell r="I4939">
            <v>200</v>
          </cell>
          <cell r="M4939">
            <v>0</v>
          </cell>
        </row>
        <row r="4940">
          <cell r="C4940" t="str">
            <v>EXPENDITURE</v>
          </cell>
          <cell r="H4940">
            <v>1200</v>
          </cell>
          <cell r="I4940">
            <v>200</v>
          </cell>
          <cell r="M4940">
            <v>0</v>
          </cell>
        </row>
        <row r="4941">
          <cell r="C4941" t="str">
            <v>EXPENDITURE</v>
          </cell>
          <cell r="H4941">
            <v>1200</v>
          </cell>
          <cell r="I4941">
            <v>200</v>
          </cell>
          <cell r="M4941">
            <v>0</v>
          </cell>
        </row>
        <row r="4942">
          <cell r="C4942" t="str">
            <v>EXPENDITURE</v>
          </cell>
          <cell r="H4942">
            <v>1200</v>
          </cell>
          <cell r="I4942">
            <v>200</v>
          </cell>
          <cell r="M4942">
            <v>0</v>
          </cell>
        </row>
        <row r="4943">
          <cell r="C4943" t="str">
            <v>EXPENDITURE</v>
          </cell>
          <cell r="H4943">
            <v>1200</v>
          </cell>
          <cell r="I4943">
            <v>200</v>
          </cell>
          <cell r="M4943">
            <v>0</v>
          </cell>
        </row>
        <row r="4944">
          <cell r="C4944" t="str">
            <v>EXPENDITURE</v>
          </cell>
          <cell r="H4944">
            <v>1200</v>
          </cell>
          <cell r="I4944">
            <v>200</v>
          </cell>
          <cell r="M4944">
            <v>0</v>
          </cell>
        </row>
        <row r="4945">
          <cell r="C4945" t="str">
            <v>EXPENDITURE</v>
          </cell>
          <cell r="H4945">
            <v>1200</v>
          </cell>
          <cell r="I4945">
            <v>400</v>
          </cell>
          <cell r="M4945">
            <v>2361</v>
          </cell>
        </row>
        <row r="4946">
          <cell r="C4946" t="str">
            <v>EXPENDITURE</v>
          </cell>
          <cell r="H4946">
            <v>1200</v>
          </cell>
          <cell r="I4946">
            <v>100</v>
          </cell>
          <cell r="M4946">
            <v>0</v>
          </cell>
        </row>
        <row r="4947">
          <cell r="C4947" t="str">
            <v>EXPENDITURE</v>
          </cell>
          <cell r="H4947">
            <v>1200</v>
          </cell>
          <cell r="I4947">
            <v>100</v>
          </cell>
          <cell r="M4947">
            <v>3386</v>
          </cell>
        </row>
        <row r="4948">
          <cell r="C4948" t="str">
            <v>EXPENDITURE</v>
          </cell>
          <cell r="H4948">
            <v>1200</v>
          </cell>
          <cell r="I4948">
            <v>100</v>
          </cell>
          <cell r="M4948">
            <v>0</v>
          </cell>
        </row>
        <row r="4949">
          <cell r="C4949" t="str">
            <v>EXPENDITURE</v>
          </cell>
          <cell r="H4949">
            <v>1200</v>
          </cell>
          <cell r="I4949">
            <v>200</v>
          </cell>
          <cell r="M4949">
            <v>0</v>
          </cell>
        </row>
        <row r="4950">
          <cell r="C4950" t="str">
            <v>EXPENDITURE</v>
          </cell>
          <cell r="H4950">
            <v>1200</v>
          </cell>
          <cell r="I4950">
            <v>200</v>
          </cell>
          <cell r="M4950">
            <v>400</v>
          </cell>
        </row>
        <row r="4951">
          <cell r="C4951" t="str">
            <v>EXPENDITURE</v>
          </cell>
          <cell r="H4951">
            <v>1200</v>
          </cell>
          <cell r="I4951">
            <v>200</v>
          </cell>
          <cell r="M4951">
            <v>0</v>
          </cell>
        </row>
        <row r="4952">
          <cell r="C4952" t="str">
            <v>EXPENDITURE</v>
          </cell>
          <cell r="H4952">
            <v>1200</v>
          </cell>
          <cell r="I4952">
            <v>200</v>
          </cell>
          <cell r="M4952">
            <v>185</v>
          </cell>
        </row>
        <row r="4953">
          <cell r="C4953" t="str">
            <v>EXPENDITURE</v>
          </cell>
          <cell r="H4953">
            <v>1200</v>
          </cell>
          <cell r="I4953">
            <v>200</v>
          </cell>
          <cell r="M4953">
            <v>0</v>
          </cell>
        </row>
        <row r="4954">
          <cell r="C4954" t="str">
            <v>EXPENDITURE</v>
          </cell>
          <cell r="H4954">
            <v>1200</v>
          </cell>
          <cell r="I4954">
            <v>200</v>
          </cell>
          <cell r="M4954">
            <v>43</v>
          </cell>
        </row>
        <row r="4955">
          <cell r="C4955" t="str">
            <v>EXPENDITURE</v>
          </cell>
          <cell r="H4955">
            <v>1200</v>
          </cell>
          <cell r="I4955">
            <v>200</v>
          </cell>
          <cell r="M4955">
            <v>0</v>
          </cell>
        </row>
        <row r="4956">
          <cell r="C4956" t="str">
            <v>EXPENDITURE</v>
          </cell>
          <cell r="H4956">
            <v>1200</v>
          </cell>
          <cell r="I4956">
            <v>200</v>
          </cell>
          <cell r="M4956">
            <v>114</v>
          </cell>
        </row>
        <row r="4957">
          <cell r="C4957" t="str">
            <v>EXPENDITURE</v>
          </cell>
          <cell r="H4957">
            <v>1200</v>
          </cell>
          <cell r="I4957">
            <v>200</v>
          </cell>
          <cell r="M4957">
            <v>29087</v>
          </cell>
        </row>
        <row r="4958">
          <cell r="C4958" t="str">
            <v>EXPENDITURE</v>
          </cell>
          <cell r="H4958">
            <v>1200</v>
          </cell>
          <cell r="I4958">
            <v>200</v>
          </cell>
          <cell r="M4958">
            <v>0</v>
          </cell>
        </row>
        <row r="4959">
          <cell r="C4959" t="str">
            <v>EXPENDITURE</v>
          </cell>
          <cell r="H4959">
            <v>1200</v>
          </cell>
          <cell r="I4959">
            <v>200</v>
          </cell>
          <cell r="M4959">
            <v>1114</v>
          </cell>
        </row>
        <row r="4960">
          <cell r="C4960" t="str">
            <v>EXPENDITURE</v>
          </cell>
          <cell r="H4960">
            <v>1200</v>
          </cell>
          <cell r="I4960">
            <v>200</v>
          </cell>
          <cell r="M4960">
            <v>0</v>
          </cell>
        </row>
        <row r="4961">
          <cell r="C4961" t="str">
            <v>EXPENDITURE</v>
          </cell>
          <cell r="H4961">
            <v>1200</v>
          </cell>
          <cell r="I4961">
            <v>200</v>
          </cell>
          <cell r="M4961">
            <v>85</v>
          </cell>
        </row>
        <row r="4962">
          <cell r="C4962" t="str">
            <v>EXPENDITURE</v>
          </cell>
          <cell r="H4962">
            <v>1200</v>
          </cell>
          <cell r="I4962">
            <v>300</v>
          </cell>
          <cell r="M4962">
            <v>0</v>
          </cell>
        </row>
        <row r="4963">
          <cell r="C4963" t="str">
            <v>EXPENDITURE</v>
          </cell>
          <cell r="H4963">
            <v>1200</v>
          </cell>
          <cell r="I4963">
            <v>100</v>
          </cell>
          <cell r="M4963">
            <v>83889</v>
          </cell>
        </row>
        <row r="4964">
          <cell r="C4964" t="str">
            <v>EXPENDITURE</v>
          </cell>
          <cell r="H4964">
            <v>1200</v>
          </cell>
          <cell r="I4964">
            <v>100</v>
          </cell>
          <cell r="M4964">
            <v>88873</v>
          </cell>
        </row>
        <row r="4965">
          <cell r="C4965" t="str">
            <v>EXPENDITURE</v>
          </cell>
          <cell r="H4965">
            <v>1200</v>
          </cell>
          <cell r="I4965">
            <v>100</v>
          </cell>
          <cell r="M4965">
            <v>52481</v>
          </cell>
        </row>
        <row r="4966">
          <cell r="C4966" t="str">
            <v>EXPENDITURE</v>
          </cell>
          <cell r="H4966">
            <v>1200</v>
          </cell>
          <cell r="I4966">
            <v>100</v>
          </cell>
          <cell r="M4966">
            <v>26723</v>
          </cell>
        </row>
        <row r="4967">
          <cell r="C4967" t="str">
            <v>EXPENDITURE</v>
          </cell>
          <cell r="H4967">
            <v>1200</v>
          </cell>
          <cell r="I4967">
            <v>100</v>
          </cell>
          <cell r="M4967">
            <v>106408</v>
          </cell>
        </row>
        <row r="4968">
          <cell r="C4968" t="str">
            <v>EXPENDITURE</v>
          </cell>
          <cell r="H4968">
            <v>1200</v>
          </cell>
          <cell r="I4968">
            <v>100</v>
          </cell>
          <cell r="M4968">
            <v>81328</v>
          </cell>
        </row>
        <row r="4969">
          <cell r="C4969" t="str">
            <v>EXPENDITURE</v>
          </cell>
          <cell r="H4969">
            <v>1200</v>
          </cell>
          <cell r="I4969">
            <v>100</v>
          </cell>
          <cell r="M4969">
            <v>108971</v>
          </cell>
        </row>
        <row r="4970">
          <cell r="C4970" t="str">
            <v>EXPENDITURE</v>
          </cell>
          <cell r="H4970">
            <v>1200</v>
          </cell>
          <cell r="I4970">
            <v>100</v>
          </cell>
          <cell r="M4970">
            <v>82797</v>
          </cell>
        </row>
        <row r="4971">
          <cell r="C4971" t="str">
            <v>EXPENDITURE</v>
          </cell>
          <cell r="H4971">
            <v>1200</v>
          </cell>
          <cell r="I4971">
            <v>100</v>
          </cell>
          <cell r="M4971">
            <v>161240</v>
          </cell>
        </row>
        <row r="4972">
          <cell r="C4972" t="str">
            <v>EXPENDITURE</v>
          </cell>
          <cell r="H4972">
            <v>1200</v>
          </cell>
          <cell r="I4972">
            <v>100</v>
          </cell>
          <cell r="M4972">
            <v>61165</v>
          </cell>
        </row>
        <row r="4973">
          <cell r="C4973" t="str">
            <v>EXPENDITURE</v>
          </cell>
          <cell r="H4973">
            <v>1200</v>
          </cell>
          <cell r="I4973">
            <v>100</v>
          </cell>
          <cell r="M4973">
            <v>122117</v>
          </cell>
        </row>
        <row r="4974">
          <cell r="C4974" t="str">
            <v>EXPENDITURE</v>
          </cell>
          <cell r="H4974">
            <v>1200</v>
          </cell>
          <cell r="I4974">
            <v>100</v>
          </cell>
          <cell r="M4974">
            <v>99126</v>
          </cell>
        </row>
        <row r="4975">
          <cell r="C4975" t="str">
            <v>EXPENDITURE</v>
          </cell>
          <cell r="H4975">
            <v>1200</v>
          </cell>
          <cell r="I4975">
            <v>100</v>
          </cell>
          <cell r="M4975">
            <v>90879</v>
          </cell>
        </row>
        <row r="4976">
          <cell r="C4976" t="str">
            <v>EXPENDITURE</v>
          </cell>
          <cell r="H4976">
            <v>1200</v>
          </cell>
          <cell r="I4976">
            <v>100</v>
          </cell>
          <cell r="M4976">
            <v>69848</v>
          </cell>
        </row>
        <row r="4977">
          <cell r="C4977" t="str">
            <v>EXPENDITURE</v>
          </cell>
          <cell r="H4977">
            <v>1200</v>
          </cell>
          <cell r="I4977">
            <v>100</v>
          </cell>
          <cell r="M4977">
            <v>87919</v>
          </cell>
        </row>
        <row r="4978">
          <cell r="C4978" t="str">
            <v>EXPENDITURE</v>
          </cell>
          <cell r="H4978">
            <v>1200</v>
          </cell>
          <cell r="I4978">
            <v>100</v>
          </cell>
          <cell r="M4978">
            <v>71585</v>
          </cell>
        </row>
        <row r="4979">
          <cell r="C4979" t="str">
            <v>EXPENDITURE</v>
          </cell>
          <cell r="H4979">
            <v>1200</v>
          </cell>
          <cell r="I4979">
            <v>100</v>
          </cell>
          <cell r="M4979">
            <v>113632</v>
          </cell>
        </row>
        <row r="4980">
          <cell r="C4980" t="str">
            <v>EXPENDITURE</v>
          </cell>
          <cell r="H4980">
            <v>1200</v>
          </cell>
          <cell r="I4980">
            <v>100</v>
          </cell>
          <cell r="M4980">
            <v>122916</v>
          </cell>
        </row>
        <row r="4981">
          <cell r="C4981" t="str">
            <v>EXPENDITURE</v>
          </cell>
          <cell r="H4981">
            <v>1200</v>
          </cell>
          <cell r="I4981">
            <v>100</v>
          </cell>
          <cell r="M4981">
            <v>244011</v>
          </cell>
        </row>
        <row r="4982">
          <cell r="C4982" t="str">
            <v>EXPENDITURE</v>
          </cell>
          <cell r="H4982">
            <v>1200</v>
          </cell>
          <cell r="I4982">
            <v>100</v>
          </cell>
          <cell r="M4982">
            <v>84679</v>
          </cell>
        </row>
        <row r="4983">
          <cell r="C4983" t="str">
            <v>EXPENDITURE</v>
          </cell>
          <cell r="H4983">
            <v>1200</v>
          </cell>
          <cell r="I4983">
            <v>100</v>
          </cell>
          <cell r="M4983">
            <v>196308</v>
          </cell>
        </row>
        <row r="4984">
          <cell r="C4984" t="str">
            <v>EXPENDITURE</v>
          </cell>
          <cell r="H4984">
            <v>1200</v>
          </cell>
          <cell r="I4984">
            <v>100</v>
          </cell>
          <cell r="M4984">
            <v>68223</v>
          </cell>
        </row>
        <row r="4985">
          <cell r="C4985" t="str">
            <v>EXPENDITURE</v>
          </cell>
          <cell r="H4985">
            <v>1200</v>
          </cell>
          <cell r="I4985">
            <v>100</v>
          </cell>
          <cell r="M4985">
            <v>113287</v>
          </cell>
        </row>
        <row r="4986">
          <cell r="C4986" t="str">
            <v>EXPENDITURE</v>
          </cell>
          <cell r="H4986">
            <v>1200</v>
          </cell>
          <cell r="I4986">
            <v>100</v>
          </cell>
          <cell r="M4986">
            <v>71585</v>
          </cell>
        </row>
        <row r="4987">
          <cell r="C4987" t="str">
            <v>EXPENDITURE</v>
          </cell>
          <cell r="H4987">
            <v>1200</v>
          </cell>
          <cell r="I4987">
            <v>100</v>
          </cell>
          <cell r="M4987">
            <v>61165</v>
          </cell>
        </row>
        <row r="4988">
          <cell r="C4988" t="str">
            <v>EXPENDITURE</v>
          </cell>
          <cell r="H4988">
            <v>1200</v>
          </cell>
          <cell r="I4988">
            <v>100</v>
          </cell>
          <cell r="M4988">
            <v>214634</v>
          </cell>
        </row>
        <row r="4989">
          <cell r="C4989" t="str">
            <v>EXPENDITURE</v>
          </cell>
          <cell r="H4989">
            <v>1200</v>
          </cell>
          <cell r="I4989">
            <v>100</v>
          </cell>
          <cell r="M4989">
            <v>38668</v>
          </cell>
        </row>
        <row r="4990">
          <cell r="C4990" t="str">
            <v>EXPENDITURE</v>
          </cell>
          <cell r="H4990">
            <v>1200</v>
          </cell>
          <cell r="I4990">
            <v>100</v>
          </cell>
          <cell r="M4990">
            <v>26645</v>
          </cell>
        </row>
        <row r="4991">
          <cell r="C4991" t="str">
            <v>EXPENDITURE</v>
          </cell>
          <cell r="H4991">
            <v>1200</v>
          </cell>
          <cell r="I4991">
            <v>100</v>
          </cell>
          <cell r="M4991">
            <v>71585</v>
          </cell>
        </row>
        <row r="4992">
          <cell r="C4992" t="str">
            <v>EXPENDITURE</v>
          </cell>
          <cell r="H4992">
            <v>1200</v>
          </cell>
          <cell r="I4992">
            <v>100</v>
          </cell>
          <cell r="M4992">
            <v>80056</v>
          </cell>
        </row>
        <row r="4993">
          <cell r="C4993" t="str">
            <v>EXPENDITURE</v>
          </cell>
          <cell r="H4993">
            <v>1200</v>
          </cell>
          <cell r="I4993">
            <v>100</v>
          </cell>
          <cell r="M4993">
            <v>64638</v>
          </cell>
        </row>
        <row r="4994">
          <cell r="C4994" t="str">
            <v>EXPENDITURE</v>
          </cell>
          <cell r="H4994">
            <v>1200</v>
          </cell>
          <cell r="I4994">
            <v>100</v>
          </cell>
          <cell r="M4994">
            <v>61840</v>
          </cell>
        </row>
        <row r="4995">
          <cell r="C4995" t="str">
            <v>EXPENDITURE</v>
          </cell>
          <cell r="H4995">
            <v>1200</v>
          </cell>
          <cell r="I4995">
            <v>100</v>
          </cell>
          <cell r="M4995">
            <v>19295</v>
          </cell>
        </row>
        <row r="4996">
          <cell r="C4996" t="str">
            <v>EXPENDITURE</v>
          </cell>
          <cell r="H4996">
            <v>1200</v>
          </cell>
          <cell r="I4996">
            <v>100</v>
          </cell>
          <cell r="M4996">
            <v>29310</v>
          </cell>
        </row>
        <row r="4997">
          <cell r="C4997" t="str">
            <v>EXPENDITURE</v>
          </cell>
          <cell r="H4997">
            <v>1200</v>
          </cell>
          <cell r="I4997">
            <v>100</v>
          </cell>
          <cell r="M4997">
            <v>211280</v>
          </cell>
        </row>
        <row r="4998">
          <cell r="C4998" t="str">
            <v>EXPENDITURE</v>
          </cell>
          <cell r="H4998">
            <v>1200</v>
          </cell>
          <cell r="I4998">
            <v>100</v>
          </cell>
          <cell r="M4998">
            <v>38634</v>
          </cell>
        </row>
        <row r="4999">
          <cell r="C4999" t="str">
            <v>EXPENDITURE</v>
          </cell>
          <cell r="H4999">
            <v>1200</v>
          </cell>
          <cell r="I4999">
            <v>100</v>
          </cell>
          <cell r="M4999">
            <v>30306</v>
          </cell>
        </row>
        <row r="5000">
          <cell r="C5000" t="str">
            <v>EXPENDITURE</v>
          </cell>
          <cell r="H5000">
            <v>1200</v>
          </cell>
          <cell r="I5000">
            <v>100</v>
          </cell>
          <cell r="M5000">
            <v>55955</v>
          </cell>
        </row>
        <row r="5001">
          <cell r="C5001" t="str">
            <v>EXPENDITURE</v>
          </cell>
          <cell r="H5001">
            <v>1200</v>
          </cell>
          <cell r="I5001">
            <v>100</v>
          </cell>
          <cell r="M5001">
            <v>56033</v>
          </cell>
        </row>
        <row r="5002">
          <cell r="C5002" t="str">
            <v>EXPENDITURE</v>
          </cell>
          <cell r="H5002">
            <v>1200</v>
          </cell>
          <cell r="I5002">
            <v>100</v>
          </cell>
          <cell r="M5002">
            <v>137830</v>
          </cell>
        </row>
        <row r="5003">
          <cell r="C5003" t="str">
            <v>EXPENDITURE</v>
          </cell>
          <cell r="H5003">
            <v>1200</v>
          </cell>
          <cell r="I5003">
            <v>100</v>
          </cell>
          <cell r="M5003">
            <v>365350</v>
          </cell>
        </row>
        <row r="5004">
          <cell r="C5004" t="str">
            <v>EXPENDITURE</v>
          </cell>
          <cell r="H5004">
            <v>1200</v>
          </cell>
          <cell r="I5004">
            <v>100</v>
          </cell>
          <cell r="M5004">
            <v>295484</v>
          </cell>
        </row>
        <row r="5005">
          <cell r="C5005" t="str">
            <v>EXPENDITURE</v>
          </cell>
          <cell r="H5005">
            <v>1200</v>
          </cell>
          <cell r="I5005">
            <v>100</v>
          </cell>
          <cell r="M5005">
            <v>287604</v>
          </cell>
        </row>
        <row r="5006">
          <cell r="C5006" t="str">
            <v>EXPENDITURE</v>
          </cell>
          <cell r="H5006">
            <v>1200</v>
          </cell>
          <cell r="I5006">
            <v>100</v>
          </cell>
          <cell r="M5006">
            <v>406952</v>
          </cell>
        </row>
        <row r="5007">
          <cell r="C5007" t="str">
            <v>EXPENDITURE</v>
          </cell>
          <cell r="H5007">
            <v>1200</v>
          </cell>
          <cell r="I5007">
            <v>100</v>
          </cell>
          <cell r="M5007">
            <v>438483</v>
          </cell>
        </row>
        <row r="5008">
          <cell r="C5008" t="str">
            <v>EXPENDITURE</v>
          </cell>
          <cell r="H5008">
            <v>1200</v>
          </cell>
          <cell r="I5008">
            <v>100</v>
          </cell>
          <cell r="M5008">
            <v>380309</v>
          </cell>
        </row>
        <row r="5009">
          <cell r="C5009" t="str">
            <v>EXPENDITURE</v>
          </cell>
          <cell r="H5009">
            <v>1200</v>
          </cell>
          <cell r="I5009">
            <v>100</v>
          </cell>
          <cell r="M5009">
            <v>425410</v>
          </cell>
        </row>
        <row r="5010">
          <cell r="C5010" t="str">
            <v>EXPENDITURE</v>
          </cell>
          <cell r="H5010">
            <v>1200</v>
          </cell>
          <cell r="I5010">
            <v>100</v>
          </cell>
          <cell r="M5010">
            <v>352325</v>
          </cell>
        </row>
        <row r="5011">
          <cell r="C5011" t="str">
            <v>EXPENDITURE</v>
          </cell>
          <cell r="H5011">
            <v>1200</v>
          </cell>
          <cell r="I5011">
            <v>100</v>
          </cell>
          <cell r="M5011">
            <v>858623</v>
          </cell>
        </row>
        <row r="5012">
          <cell r="C5012" t="str">
            <v>EXPENDITURE</v>
          </cell>
          <cell r="H5012">
            <v>1200</v>
          </cell>
          <cell r="I5012">
            <v>100</v>
          </cell>
          <cell r="M5012">
            <v>669693</v>
          </cell>
        </row>
        <row r="5013">
          <cell r="C5013" t="str">
            <v>EXPENDITURE</v>
          </cell>
          <cell r="H5013">
            <v>1200</v>
          </cell>
          <cell r="I5013">
            <v>100</v>
          </cell>
          <cell r="M5013">
            <v>1070106</v>
          </cell>
        </row>
        <row r="5014">
          <cell r="C5014" t="str">
            <v>EXPENDITURE</v>
          </cell>
          <cell r="H5014">
            <v>1200</v>
          </cell>
          <cell r="I5014">
            <v>100</v>
          </cell>
          <cell r="M5014">
            <v>938643</v>
          </cell>
        </row>
        <row r="5015">
          <cell r="C5015" t="str">
            <v>EXPENDITURE</v>
          </cell>
          <cell r="H5015">
            <v>1200</v>
          </cell>
          <cell r="I5015">
            <v>100</v>
          </cell>
          <cell r="M5015">
            <v>869314</v>
          </cell>
        </row>
        <row r="5016">
          <cell r="C5016" t="str">
            <v>EXPENDITURE</v>
          </cell>
          <cell r="H5016">
            <v>1200</v>
          </cell>
          <cell r="I5016">
            <v>100</v>
          </cell>
          <cell r="M5016">
            <v>0</v>
          </cell>
        </row>
        <row r="5017">
          <cell r="C5017" t="str">
            <v>EXPENDITURE</v>
          </cell>
          <cell r="H5017">
            <v>1200</v>
          </cell>
          <cell r="I5017">
            <v>100</v>
          </cell>
          <cell r="M5017">
            <v>0</v>
          </cell>
        </row>
        <row r="5018">
          <cell r="C5018" t="str">
            <v>EXPENDITURE</v>
          </cell>
          <cell r="H5018">
            <v>1200</v>
          </cell>
          <cell r="I5018">
            <v>100</v>
          </cell>
          <cell r="M5018">
            <v>1108179</v>
          </cell>
        </row>
        <row r="5019">
          <cell r="C5019" t="str">
            <v>EXPENDITURE</v>
          </cell>
          <cell r="H5019">
            <v>1200</v>
          </cell>
          <cell r="I5019" t="str">
            <v>100</v>
          </cell>
          <cell r="M5019">
            <v>88</v>
          </cell>
        </row>
        <row r="5020">
          <cell r="C5020" t="str">
            <v>EXPENDITURE</v>
          </cell>
          <cell r="H5020">
            <v>1200</v>
          </cell>
          <cell r="I5020" t="str">
            <v>100</v>
          </cell>
          <cell r="M5020">
            <v>85</v>
          </cell>
        </row>
        <row r="5021">
          <cell r="C5021" t="str">
            <v>EXPENDITURE</v>
          </cell>
          <cell r="H5021">
            <v>1200</v>
          </cell>
          <cell r="I5021" t="str">
            <v>100</v>
          </cell>
          <cell r="M5021">
            <v>108</v>
          </cell>
        </row>
        <row r="5022">
          <cell r="C5022" t="str">
            <v>EXPENDITURE</v>
          </cell>
          <cell r="H5022">
            <v>1200</v>
          </cell>
          <cell r="I5022" t="str">
            <v>100</v>
          </cell>
          <cell r="M5022">
            <v>88</v>
          </cell>
        </row>
        <row r="5023">
          <cell r="C5023" t="str">
            <v>EXPENDITURE</v>
          </cell>
          <cell r="H5023">
            <v>1200</v>
          </cell>
          <cell r="I5023" t="str">
            <v>100</v>
          </cell>
          <cell r="M5023">
            <v>1397</v>
          </cell>
        </row>
        <row r="5024">
          <cell r="C5024" t="str">
            <v>EXPENDITURE</v>
          </cell>
          <cell r="H5024">
            <v>1200</v>
          </cell>
          <cell r="I5024" t="str">
            <v>100</v>
          </cell>
          <cell r="M5024">
            <v>92</v>
          </cell>
        </row>
        <row r="5025">
          <cell r="C5025" t="str">
            <v>EXPENDITURE</v>
          </cell>
          <cell r="H5025">
            <v>1200</v>
          </cell>
          <cell r="I5025" t="str">
            <v>100</v>
          </cell>
          <cell r="M5025">
            <v>44</v>
          </cell>
        </row>
        <row r="5026">
          <cell r="C5026" t="str">
            <v>EXPENDITURE</v>
          </cell>
          <cell r="H5026">
            <v>1200</v>
          </cell>
          <cell r="I5026" t="str">
            <v>100</v>
          </cell>
          <cell r="M5026">
            <v>13626</v>
          </cell>
        </row>
        <row r="5027">
          <cell r="C5027" t="str">
            <v>EXPENDITURE</v>
          </cell>
          <cell r="H5027">
            <v>1200</v>
          </cell>
          <cell r="I5027">
            <v>100</v>
          </cell>
          <cell r="M5027">
            <v>87</v>
          </cell>
        </row>
        <row r="5028">
          <cell r="C5028" t="str">
            <v>EXPENDITURE</v>
          </cell>
          <cell r="H5028">
            <v>1200</v>
          </cell>
          <cell r="I5028">
            <v>100</v>
          </cell>
          <cell r="M5028">
            <v>0</v>
          </cell>
        </row>
        <row r="5029">
          <cell r="C5029" t="str">
            <v>EXPENDITURE</v>
          </cell>
          <cell r="H5029">
            <v>1200</v>
          </cell>
          <cell r="I5029">
            <v>100</v>
          </cell>
          <cell r="M5029">
            <v>0</v>
          </cell>
        </row>
        <row r="5030">
          <cell r="C5030" t="str">
            <v>EXPENDITURE</v>
          </cell>
          <cell r="H5030">
            <v>1200</v>
          </cell>
          <cell r="I5030">
            <v>100</v>
          </cell>
          <cell r="M5030">
            <v>1686</v>
          </cell>
        </row>
        <row r="5031">
          <cell r="C5031" t="str">
            <v>EXPENDITURE</v>
          </cell>
          <cell r="H5031">
            <v>1200</v>
          </cell>
          <cell r="I5031">
            <v>100</v>
          </cell>
          <cell r="M5031">
            <v>1414</v>
          </cell>
        </row>
        <row r="5032">
          <cell r="C5032" t="str">
            <v>EXPENDITURE</v>
          </cell>
          <cell r="H5032">
            <v>1200</v>
          </cell>
          <cell r="I5032">
            <v>100</v>
          </cell>
          <cell r="M5032">
            <v>174</v>
          </cell>
        </row>
        <row r="5033">
          <cell r="C5033" t="str">
            <v>EXPENDITURE</v>
          </cell>
          <cell r="H5033">
            <v>1200</v>
          </cell>
          <cell r="I5033">
            <v>100</v>
          </cell>
          <cell r="M5033">
            <v>957</v>
          </cell>
        </row>
        <row r="5034">
          <cell r="C5034" t="str">
            <v>EXPENDITURE</v>
          </cell>
          <cell r="H5034">
            <v>1200</v>
          </cell>
          <cell r="I5034">
            <v>100</v>
          </cell>
          <cell r="M5034">
            <v>1631</v>
          </cell>
        </row>
        <row r="5035">
          <cell r="C5035" t="str">
            <v>EXPENDITURE</v>
          </cell>
          <cell r="H5035">
            <v>1200</v>
          </cell>
          <cell r="I5035">
            <v>100</v>
          </cell>
          <cell r="M5035">
            <v>1523</v>
          </cell>
        </row>
        <row r="5036">
          <cell r="C5036" t="str">
            <v>EXPENDITURE</v>
          </cell>
          <cell r="H5036">
            <v>1200</v>
          </cell>
          <cell r="I5036">
            <v>100</v>
          </cell>
          <cell r="M5036">
            <v>1740</v>
          </cell>
        </row>
        <row r="5037">
          <cell r="C5037" t="str">
            <v>EXPENDITURE</v>
          </cell>
          <cell r="H5037">
            <v>1200</v>
          </cell>
          <cell r="I5037">
            <v>100</v>
          </cell>
          <cell r="M5037">
            <v>587</v>
          </cell>
        </row>
        <row r="5038">
          <cell r="C5038" t="str">
            <v>EXPENDITURE</v>
          </cell>
          <cell r="H5038">
            <v>1200</v>
          </cell>
          <cell r="I5038">
            <v>100</v>
          </cell>
          <cell r="M5038">
            <v>2828</v>
          </cell>
        </row>
        <row r="5039">
          <cell r="C5039" t="str">
            <v>EXPENDITURE</v>
          </cell>
          <cell r="H5039">
            <v>1200</v>
          </cell>
          <cell r="I5039">
            <v>100</v>
          </cell>
          <cell r="M5039">
            <v>1805</v>
          </cell>
        </row>
        <row r="5040">
          <cell r="C5040" t="str">
            <v>EXPENDITURE</v>
          </cell>
          <cell r="H5040">
            <v>1200</v>
          </cell>
          <cell r="I5040">
            <v>100</v>
          </cell>
          <cell r="M5040">
            <v>3980</v>
          </cell>
        </row>
        <row r="5041">
          <cell r="C5041" t="str">
            <v>EXPENDITURE</v>
          </cell>
          <cell r="H5041">
            <v>1200</v>
          </cell>
          <cell r="I5041">
            <v>100</v>
          </cell>
          <cell r="M5041">
            <v>1827</v>
          </cell>
        </row>
        <row r="5042">
          <cell r="C5042" t="str">
            <v>EXPENDITURE</v>
          </cell>
          <cell r="H5042">
            <v>1200</v>
          </cell>
          <cell r="I5042">
            <v>100</v>
          </cell>
          <cell r="M5042">
            <v>3524</v>
          </cell>
        </row>
        <row r="5043">
          <cell r="C5043" t="str">
            <v>EXPENDITURE</v>
          </cell>
          <cell r="H5043">
            <v>1200</v>
          </cell>
          <cell r="I5043">
            <v>100</v>
          </cell>
          <cell r="M5043">
            <v>0</v>
          </cell>
        </row>
        <row r="5044">
          <cell r="C5044" t="str">
            <v>EXPENDITURE</v>
          </cell>
          <cell r="H5044">
            <v>1200</v>
          </cell>
          <cell r="I5044" t="str">
            <v>100</v>
          </cell>
          <cell r="M5044">
            <v>131</v>
          </cell>
        </row>
        <row r="5045">
          <cell r="C5045" t="str">
            <v>EXPENDITURE</v>
          </cell>
          <cell r="H5045">
            <v>1200</v>
          </cell>
          <cell r="I5045" t="str">
            <v>100</v>
          </cell>
          <cell r="M5045">
            <v>44</v>
          </cell>
        </row>
        <row r="5046">
          <cell r="C5046" t="str">
            <v>EXPENDITURE</v>
          </cell>
          <cell r="H5046">
            <v>1200</v>
          </cell>
          <cell r="I5046" t="str">
            <v>100</v>
          </cell>
          <cell r="M5046">
            <v>16</v>
          </cell>
        </row>
        <row r="5047">
          <cell r="C5047" t="str">
            <v>EXPENDITURE</v>
          </cell>
          <cell r="H5047">
            <v>1200</v>
          </cell>
          <cell r="I5047" t="str">
            <v>100</v>
          </cell>
          <cell r="M5047">
            <v>44</v>
          </cell>
        </row>
        <row r="5048">
          <cell r="C5048" t="str">
            <v>EXPENDITURE</v>
          </cell>
          <cell r="H5048">
            <v>1200</v>
          </cell>
          <cell r="I5048" t="str">
            <v>100</v>
          </cell>
          <cell r="M5048">
            <v>131</v>
          </cell>
        </row>
        <row r="5049">
          <cell r="C5049" t="str">
            <v>EXPENDITURE</v>
          </cell>
          <cell r="H5049">
            <v>1200</v>
          </cell>
          <cell r="I5049">
            <v>100</v>
          </cell>
          <cell r="M5049">
            <v>0</v>
          </cell>
        </row>
        <row r="5050">
          <cell r="C5050" t="str">
            <v>EXPENDITURE</v>
          </cell>
          <cell r="H5050">
            <v>1200</v>
          </cell>
          <cell r="I5050">
            <v>100</v>
          </cell>
          <cell r="M5050">
            <v>0</v>
          </cell>
        </row>
        <row r="5051">
          <cell r="C5051" t="str">
            <v>EXPENDITURE</v>
          </cell>
          <cell r="H5051">
            <v>1200</v>
          </cell>
          <cell r="I5051">
            <v>100</v>
          </cell>
          <cell r="M5051">
            <v>0</v>
          </cell>
        </row>
        <row r="5052">
          <cell r="C5052" t="str">
            <v>EXPENDITURE</v>
          </cell>
          <cell r="H5052">
            <v>1200</v>
          </cell>
          <cell r="I5052">
            <v>100</v>
          </cell>
          <cell r="M5052">
            <v>0</v>
          </cell>
        </row>
        <row r="5053">
          <cell r="C5053" t="str">
            <v>EXPENDITURE</v>
          </cell>
          <cell r="H5053">
            <v>1200</v>
          </cell>
          <cell r="I5053">
            <v>100</v>
          </cell>
          <cell r="M5053">
            <v>0</v>
          </cell>
        </row>
        <row r="5054">
          <cell r="C5054" t="str">
            <v>EXPENDITURE</v>
          </cell>
          <cell r="H5054">
            <v>1200</v>
          </cell>
          <cell r="I5054">
            <v>100</v>
          </cell>
          <cell r="M5054">
            <v>0</v>
          </cell>
        </row>
        <row r="5055">
          <cell r="C5055" t="str">
            <v>EXPENDITURE</v>
          </cell>
          <cell r="H5055">
            <v>1200</v>
          </cell>
          <cell r="I5055">
            <v>100</v>
          </cell>
          <cell r="M5055">
            <v>0</v>
          </cell>
        </row>
        <row r="5056">
          <cell r="C5056" t="str">
            <v>EXPENDITURE</v>
          </cell>
          <cell r="H5056">
            <v>1200</v>
          </cell>
          <cell r="I5056">
            <v>100</v>
          </cell>
          <cell r="M5056">
            <v>0</v>
          </cell>
        </row>
        <row r="5057">
          <cell r="C5057" t="str">
            <v>EXPENDITURE</v>
          </cell>
          <cell r="H5057">
            <v>1200</v>
          </cell>
          <cell r="I5057">
            <v>100</v>
          </cell>
          <cell r="M5057">
            <v>0</v>
          </cell>
        </row>
        <row r="5058">
          <cell r="C5058" t="str">
            <v>EXPENDITURE</v>
          </cell>
          <cell r="H5058">
            <v>1200</v>
          </cell>
          <cell r="I5058">
            <v>100</v>
          </cell>
          <cell r="M5058">
            <v>0</v>
          </cell>
        </row>
        <row r="5059">
          <cell r="C5059" t="str">
            <v>EXPENDITURE</v>
          </cell>
          <cell r="H5059">
            <v>1200</v>
          </cell>
          <cell r="I5059">
            <v>100</v>
          </cell>
          <cell r="M5059">
            <v>0</v>
          </cell>
        </row>
        <row r="5060">
          <cell r="C5060" t="str">
            <v>EXPENDITURE</v>
          </cell>
          <cell r="H5060">
            <v>1200</v>
          </cell>
          <cell r="I5060">
            <v>100</v>
          </cell>
          <cell r="M5060">
            <v>0</v>
          </cell>
        </row>
        <row r="5061">
          <cell r="C5061" t="str">
            <v>EXPENDITURE</v>
          </cell>
          <cell r="H5061">
            <v>1200</v>
          </cell>
          <cell r="I5061">
            <v>100</v>
          </cell>
          <cell r="M5061">
            <v>0</v>
          </cell>
        </row>
        <row r="5062">
          <cell r="C5062" t="str">
            <v>EXPENDITURE</v>
          </cell>
          <cell r="H5062">
            <v>1200</v>
          </cell>
          <cell r="I5062">
            <v>100</v>
          </cell>
          <cell r="M5062">
            <v>0</v>
          </cell>
        </row>
        <row r="5063">
          <cell r="C5063" t="str">
            <v>EXPENDITURE</v>
          </cell>
          <cell r="H5063">
            <v>1200</v>
          </cell>
          <cell r="I5063">
            <v>100</v>
          </cell>
          <cell r="M5063">
            <v>124</v>
          </cell>
        </row>
        <row r="5064">
          <cell r="C5064" t="str">
            <v>EXPENDITURE</v>
          </cell>
          <cell r="H5064">
            <v>1200</v>
          </cell>
          <cell r="I5064">
            <v>100</v>
          </cell>
          <cell r="M5064">
            <v>117</v>
          </cell>
        </row>
        <row r="5065">
          <cell r="C5065" t="str">
            <v>EXPENDITURE</v>
          </cell>
          <cell r="H5065">
            <v>1200</v>
          </cell>
          <cell r="I5065">
            <v>100</v>
          </cell>
          <cell r="M5065">
            <v>1157</v>
          </cell>
        </row>
        <row r="5066">
          <cell r="C5066" t="str">
            <v>EXPENDITURE</v>
          </cell>
          <cell r="H5066">
            <v>1200</v>
          </cell>
          <cell r="I5066">
            <v>100</v>
          </cell>
          <cell r="M5066">
            <v>447</v>
          </cell>
        </row>
        <row r="5067">
          <cell r="C5067" t="str">
            <v>EXPENDITURE</v>
          </cell>
          <cell r="H5067">
            <v>1200</v>
          </cell>
          <cell r="I5067">
            <v>100</v>
          </cell>
          <cell r="M5067">
            <v>73</v>
          </cell>
        </row>
        <row r="5068">
          <cell r="C5068" t="str">
            <v>EXPENDITURE</v>
          </cell>
          <cell r="H5068">
            <v>1200</v>
          </cell>
          <cell r="I5068" t="str">
            <v>100</v>
          </cell>
          <cell r="M5068">
            <v>6</v>
          </cell>
        </row>
        <row r="5069">
          <cell r="C5069" t="str">
            <v>EXPENDITURE</v>
          </cell>
          <cell r="H5069">
            <v>1200</v>
          </cell>
          <cell r="I5069" t="str">
            <v>100</v>
          </cell>
          <cell r="M5069">
            <v>184</v>
          </cell>
        </row>
        <row r="5070">
          <cell r="C5070" t="str">
            <v>EXPENDITURE</v>
          </cell>
          <cell r="H5070">
            <v>1200</v>
          </cell>
          <cell r="I5070" t="str">
            <v>100</v>
          </cell>
          <cell r="M5070">
            <v>26</v>
          </cell>
        </row>
        <row r="5071">
          <cell r="C5071" t="str">
            <v>EXPENDITURE</v>
          </cell>
          <cell r="H5071">
            <v>1200</v>
          </cell>
          <cell r="I5071">
            <v>100</v>
          </cell>
          <cell r="M5071">
            <v>0</v>
          </cell>
        </row>
        <row r="5072">
          <cell r="C5072" t="str">
            <v>EXPENDITURE</v>
          </cell>
          <cell r="H5072">
            <v>1200</v>
          </cell>
          <cell r="I5072">
            <v>100</v>
          </cell>
          <cell r="M5072">
            <v>0</v>
          </cell>
        </row>
        <row r="5073">
          <cell r="C5073" t="str">
            <v>EXPENDITURE</v>
          </cell>
          <cell r="H5073">
            <v>1200</v>
          </cell>
          <cell r="I5073">
            <v>100</v>
          </cell>
          <cell r="M5073">
            <v>0</v>
          </cell>
        </row>
        <row r="5074">
          <cell r="C5074" t="str">
            <v>EXPENDITURE</v>
          </cell>
          <cell r="H5074">
            <v>1200</v>
          </cell>
          <cell r="I5074">
            <v>100</v>
          </cell>
          <cell r="M5074">
            <v>0</v>
          </cell>
        </row>
        <row r="5075">
          <cell r="C5075" t="str">
            <v>EXPENDITURE</v>
          </cell>
          <cell r="H5075">
            <v>1200</v>
          </cell>
          <cell r="I5075">
            <v>100</v>
          </cell>
          <cell r="M5075">
            <v>0</v>
          </cell>
        </row>
        <row r="5076">
          <cell r="C5076" t="str">
            <v>EXPENDITURE</v>
          </cell>
          <cell r="H5076">
            <v>1200</v>
          </cell>
          <cell r="I5076">
            <v>100</v>
          </cell>
          <cell r="M5076">
            <v>0</v>
          </cell>
        </row>
        <row r="5077">
          <cell r="C5077" t="str">
            <v>EXPENDITURE</v>
          </cell>
          <cell r="H5077">
            <v>1200</v>
          </cell>
          <cell r="I5077" t="str">
            <v>100</v>
          </cell>
          <cell r="M5077">
            <v>7</v>
          </cell>
        </row>
        <row r="5078">
          <cell r="C5078" t="str">
            <v>EXPENDITURE</v>
          </cell>
          <cell r="H5078">
            <v>1200</v>
          </cell>
          <cell r="I5078" t="str">
            <v>100</v>
          </cell>
          <cell r="M5078">
            <v>8</v>
          </cell>
        </row>
        <row r="5079">
          <cell r="C5079" t="str">
            <v>EXPENDITURE</v>
          </cell>
          <cell r="H5079">
            <v>1200</v>
          </cell>
          <cell r="I5079" t="str">
            <v>100</v>
          </cell>
          <cell r="M5079">
            <v>255</v>
          </cell>
        </row>
        <row r="5080">
          <cell r="C5080" t="str">
            <v>EXPENDITURE</v>
          </cell>
          <cell r="H5080">
            <v>1200</v>
          </cell>
          <cell r="I5080">
            <v>100</v>
          </cell>
          <cell r="M5080">
            <v>0</v>
          </cell>
        </row>
        <row r="5081">
          <cell r="C5081" t="str">
            <v>EXPENDITURE</v>
          </cell>
          <cell r="H5081">
            <v>1200</v>
          </cell>
          <cell r="I5081">
            <v>100</v>
          </cell>
          <cell r="M5081">
            <v>38201</v>
          </cell>
        </row>
        <row r="5082">
          <cell r="C5082" t="str">
            <v>EXPENDITURE</v>
          </cell>
          <cell r="H5082">
            <v>1200</v>
          </cell>
          <cell r="I5082">
            <v>100</v>
          </cell>
          <cell r="M5082">
            <v>8053</v>
          </cell>
        </row>
        <row r="5083">
          <cell r="C5083" t="str">
            <v>EXPENDITURE</v>
          </cell>
          <cell r="H5083">
            <v>1200</v>
          </cell>
          <cell r="I5083">
            <v>100</v>
          </cell>
          <cell r="M5083">
            <v>44660</v>
          </cell>
        </row>
        <row r="5084">
          <cell r="C5084" t="str">
            <v>EXPENDITURE</v>
          </cell>
          <cell r="H5084">
            <v>1200</v>
          </cell>
          <cell r="I5084">
            <v>100</v>
          </cell>
          <cell r="M5084">
            <v>24560</v>
          </cell>
        </row>
        <row r="5085">
          <cell r="C5085" t="str">
            <v>EXPENDITURE</v>
          </cell>
          <cell r="H5085">
            <v>1200</v>
          </cell>
          <cell r="I5085">
            <v>100</v>
          </cell>
          <cell r="M5085">
            <v>16241</v>
          </cell>
        </row>
        <row r="5086">
          <cell r="C5086" t="str">
            <v>EXPENDITURE</v>
          </cell>
          <cell r="H5086">
            <v>1200</v>
          </cell>
          <cell r="I5086">
            <v>100</v>
          </cell>
          <cell r="M5086">
            <v>12875</v>
          </cell>
        </row>
        <row r="5087">
          <cell r="C5087" t="str">
            <v>EXPENDITURE</v>
          </cell>
          <cell r="H5087">
            <v>1200</v>
          </cell>
          <cell r="I5087">
            <v>100</v>
          </cell>
          <cell r="M5087">
            <v>15630</v>
          </cell>
        </row>
        <row r="5088">
          <cell r="C5088" t="str">
            <v>EXPENDITURE</v>
          </cell>
          <cell r="H5088">
            <v>1200</v>
          </cell>
          <cell r="I5088">
            <v>100</v>
          </cell>
          <cell r="M5088">
            <v>24585</v>
          </cell>
        </row>
        <row r="5089">
          <cell r="C5089" t="str">
            <v>EXPENDITURE</v>
          </cell>
          <cell r="H5089">
            <v>1200</v>
          </cell>
          <cell r="I5089">
            <v>100</v>
          </cell>
          <cell r="M5089">
            <v>41076</v>
          </cell>
        </row>
        <row r="5090">
          <cell r="C5090" t="str">
            <v>EXPENDITURE</v>
          </cell>
          <cell r="H5090">
            <v>1200</v>
          </cell>
          <cell r="I5090">
            <v>100</v>
          </cell>
          <cell r="M5090">
            <v>10706</v>
          </cell>
        </row>
        <row r="5091">
          <cell r="C5091" t="str">
            <v>EXPENDITURE</v>
          </cell>
          <cell r="H5091">
            <v>1200</v>
          </cell>
          <cell r="I5091">
            <v>100</v>
          </cell>
          <cell r="M5091">
            <v>47393</v>
          </cell>
        </row>
        <row r="5092">
          <cell r="C5092" t="str">
            <v>EXPENDITURE</v>
          </cell>
          <cell r="H5092">
            <v>1200</v>
          </cell>
          <cell r="I5092">
            <v>100</v>
          </cell>
          <cell r="M5092">
            <v>31100</v>
          </cell>
        </row>
        <row r="5093">
          <cell r="C5093" t="str">
            <v>EXPENDITURE</v>
          </cell>
          <cell r="H5093">
            <v>1200</v>
          </cell>
          <cell r="I5093">
            <v>100</v>
          </cell>
          <cell r="M5093">
            <v>36847</v>
          </cell>
        </row>
        <row r="5094">
          <cell r="C5094" t="str">
            <v>EXPENDITURE</v>
          </cell>
          <cell r="H5094">
            <v>1200</v>
          </cell>
          <cell r="I5094">
            <v>100</v>
          </cell>
          <cell r="M5094">
            <v>39457</v>
          </cell>
        </row>
        <row r="5095">
          <cell r="C5095" t="str">
            <v>EXPENDITURE</v>
          </cell>
          <cell r="H5095">
            <v>1200</v>
          </cell>
          <cell r="I5095">
            <v>100</v>
          </cell>
          <cell r="M5095">
            <v>31737</v>
          </cell>
        </row>
        <row r="5096">
          <cell r="C5096" t="str">
            <v>EXPENDITURE</v>
          </cell>
          <cell r="H5096">
            <v>1200</v>
          </cell>
          <cell r="I5096">
            <v>100</v>
          </cell>
          <cell r="M5096">
            <v>25892</v>
          </cell>
        </row>
        <row r="5097">
          <cell r="C5097" t="str">
            <v>EXPENDITURE</v>
          </cell>
          <cell r="H5097">
            <v>1200</v>
          </cell>
          <cell r="I5097">
            <v>100</v>
          </cell>
          <cell r="M5097">
            <v>102844</v>
          </cell>
        </row>
        <row r="5098">
          <cell r="C5098" t="str">
            <v>EXPENDITURE</v>
          </cell>
          <cell r="H5098">
            <v>1200</v>
          </cell>
          <cell r="I5098">
            <v>100</v>
          </cell>
          <cell r="M5098">
            <v>67982</v>
          </cell>
        </row>
        <row r="5099">
          <cell r="C5099" t="str">
            <v>EXPENDITURE</v>
          </cell>
          <cell r="H5099">
            <v>1200</v>
          </cell>
          <cell r="I5099">
            <v>100</v>
          </cell>
          <cell r="M5099">
            <v>30513</v>
          </cell>
        </row>
        <row r="5100">
          <cell r="C5100" t="str">
            <v>EXPENDITURE</v>
          </cell>
          <cell r="H5100">
            <v>1200</v>
          </cell>
          <cell r="I5100">
            <v>100</v>
          </cell>
          <cell r="M5100">
            <v>58057</v>
          </cell>
        </row>
        <row r="5101">
          <cell r="C5101" t="str">
            <v>EXPENDITURE</v>
          </cell>
          <cell r="H5101">
            <v>1200</v>
          </cell>
          <cell r="I5101">
            <v>100</v>
          </cell>
          <cell r="M5101">
            <v>17</v>
          </cell>
        </row>
        <row r="5102">
          <cell r="C5102" t="str">
            <v>EXPENDITURE</v>
          </cell>
          <cell r="H5102">
            <v>1200</v>
          </cell>
          <cell r="I5102">
            <v>100</v>
          </cell>
          <cell r="M5102">
            <v>33586</v>
          </cell>
        </row>
        <row r="5103">
          <cell r="C5103" t="str">
            <v>EXPENDITURE</v>
          </cell>
          <cell r="H5103">
            <v>1200</v>
          </cell>
          <cell r="I5103">
            <v>100</v>
          </cell>
          <cell r="M5103">
            <v>46879</v>
          </cell>
        </row>
        <row r="5104">
          <cell r="C5104" t="str">
            <v>EXPENDITURE</v>
          </cell>
          <cell r="H5104">
            <v>1200</v>
          </cell>
          <cell r="I5104">
            <v>100</v>
          </cell>
          <cell r="M5104">
            <v>96213</v>
          </cell>
        </row>
        <row r="5105">
          <cell r="C5105" t="str">
            <v>EXPENDITURE</v>
          </cell>
          <cell r="H5105">
            <v>1200</v>
          </cell>
          <cell r="I5105">
            <v>100</v>
          </cell>
          <cell r="M5105">
            <v>34418</v>
          </cell>
        </row>
        <row r="5106">
          <cell r="C5106" t="str">
            <v>EXPENDITURE</v>
          </cell>
          <cell r="H5106">
            <v>1200</v>
          </cell>
          <cell r="I5106">
            <v>100</v>
          </cell>
          <cell r="M5106">
            <v>35128</v>
          </cell>
        </row>
        <row r="5107">
          <cell r="C5107" t="str">
            <v>EXPENDITURE</v>
          </cell>
          <cell r="H5107">
            <v>1200</v>
          </cell>
          <cell r="I5107">
            <v>100</v>
          </cell>
          <cell r="M5107">
            <v>16477</v>
          </cell>
        </row>
        <row r="5108">
          <cell r="C5108" t="str">
            <v>EXPENDITURE</v>
          </cell>
          <cell r="H5108">
            <v>1200</v>
          </cell>
          <cell r="I5108">
            <v>100</v>
          </cell>
          <cell r="M5108">
            <v>14372</v>
          </cell>
        </row>
        <row r="5109">
          <cell r="C5109" t="str">
            <v>EXPENDITURE</v>
          </cell>
          <cell r="H5109">
            <v>1200</v>
          </cell>
          <cell r="I5109">
            <v>100</v>
          </cell>
          <cell r="M5109">
            <v>32605</v>
          </cell>
        </row>
        <row r="5110">
          <cell r="C5110" t="str">
            <v>EXPENDITURE</v>
          </cell>
          <cell r="H5110">
            <v>1200</v>
          </cell>
          <cell r="I5110">
            <v>100</v>
          </cell>
          <cell r="M5110">
            <v>44</v>
          </cell>
        </row>
        <row r="5111">
          <cell r="C5111" t="str">
            <v>EXPENDITURE</v>
          </cell>
          <cell r="H5111">
            <v>1200</v>
          </cell>
          <cell r="I5111">
            <v>100</v>
          </cell>
          <cell r="M5111">
            <v>46426</v>
          </cell>
        </row>
        <row r="5112">
          <cell r="C5112" t="str">
            <v>EXPENDITURE</v>
          </cell>
          <cell r="H5112">
            <v>1200</v>
          </cell>
          <cell r="I5112">
            <v>100</v>
          </cell>
          <cell r="M5112">
            <v>16628</v>
          </cell>
        </row>
        <row r="5113">
          <cell r="C5113" t="str">
            <v>EXPENDITURE</v>
          </cell>
          <cell r="H5113">
            <v>1200</v>
          </cell>
          <cell r="I5113">
            <v>100</v>
          </cell>
          <cell r="M5113">
            <v>31978</v>
          </cell>
        </row>
        <row r="5114">
          <cell r="C5114" t="str">
            <v>EXPENDITURE</v>
          </cell>
          <cell r="H5114">
            <v>1200</v>
          </cell>
          <cell r="I5114">
            <v>100</v>
          </cell>
          <cell r="M5114">
            <v>12222</v>
          </cell>
        </row>
        <row r="5115">
          <cell r="C5115" t="str">
            <v>EXPENDITURE</v>
          </cell>
          <cell r="H5115">
            <v>1200</v>
          </cell>
          <cell r="I5115">
            <v>100</v>
          </cell>
          <cell r="M5115">
            <v>15274</v>
          </cell>
        </row>
        <row r="5116">
          <cell r="C5116" t="str">
            <v>EXPENDITURE</v>
          </cell>
          <cell r="H5116">
            <v>1200</v>
          </cell>
          <cell r="I5116">
            <v>100</v>
          </cell>
          <cell r="M5116">
            <v>30393</v>
          </cell>
        </row>
        <row r="5117">
          <cell r="C5117" t="str">
            <v>EXPENDITURE</v>
          </cell>
          <cell r="H5117">
            <v>1200</v>
          </cell>
          <cell r="I5117">
            <v>100</v>
          </cell>
          <cell r="M5117">
            <v>0</v>
          </cell>
        </row>
        <row r="5118">
          <cell r="C5118" t="str">
            <v>EXPENDITURE</v>
          </cell>
          <cell r="H5118">
            <v>1200</v>
          </cell>
          <cell r="I5118">
            <v>100</v>
          </cell>
          <cell r="M5118">
            <v>46554</v>
          </cell>
        </row>
        <row r="5119">
          <cell r="C5119" t="str">
            <v>EXPENDITURE</v>
          </cell>
          <cell r="H5119">
            <v>1200</v>
          </cell>
          <cell r="I5119">
            <v>100</v>
          </cell>
          <cell r="M5119">
            <v>63715</v>
          </cell>
        </row>
        <row r="5120">
          <cell r="C5120" t="str">
            <v>EXPENDITURE</v>
          </cell>
          <cell r="H5120">
            <v>1200</v>
          </cell>
          <cell r="I5120">
            <v>100</v>
          </cell>
          <cell r="M5120">
            <v>57851</v>
          </cell>
        </row>
        <row r="5121">
          <cell r="C5121" t="str">
            <v>EXPENDITURE</v>
          </cell>
          <cell r="H5121">
            <v>1200</v>
          </cell>
          <cell r="I5121">
            <v>100</v>
          </cell>
          <cell r="M5121">
            <v>79081</v>
          </cell>
        </row>
        <row r="5122">
          <cell r="C5122" t="str">
            <v>EXPENDITURE</v>
          </cell>
          <cell r="H5122">
            <v>1200</v>
          </cell>
          <cell r="I5122">
            <v>100</v>
          </cell>
          <cell r="M5122">
            <v>65654</v>
          </cell>
        </row>
        <row r="5123">
          <cell r="C5123" t="str">
            <v>EXPENDITURE</v>
          </cell>
          <cell r="H5123">
            <v>1200</v>
          </cell>
          <cell r="I5123">
            <v>100</v>
          </cell>
          <cell r="M5123">
            <v>46273</v>
          </cell>
        </row>
        <row r="5124">
          <cell r="C5124" t="str">
            <v>EXPENDITURE</v>
          </cell>
          <cell r="H5124">
            <v>1200</v>
          </cell>
          <cell r="I5124">
            <v>100</v>
          </cell>
          <cell r="M5124">
            <v>35980</v>
          </cell>
        </row>
        <row r="5125">
          <cell r="C5125" t="str">
            <v>EXPENDITURE</v>
          </cell>
          <cell r="H5125">
            <v>1200</v>
          </cell>
          <cell r="I5125">
            <v>100</v>
          </cell>
          <cell r="M5125">
            <v>0</v>
          </cell>
        </row>
        <row r="5126">
          <cell r="C5126" t="str">
            <v>EXPENDITURE</v>
          </cell>
          <cell r="H5126">
            <v>1200</v>
          </cell>
          <cell r="I5126">
            <v>100</v>
          </cell>
          <cell r="M5126">
            <v>83964</v>
          </cell>
        </row>
        <row r="5127">
          <cell r="C5127" t="str">
            <v>EXPENDITURE</v>
          </cell>
          <cell r="H5127">
            <v>1200</v>
          </cell>
          <cell r="I5127">
            <v>100</v>
          </cell>
          <cell r="M5127">
            <v>44866</v>
          </cell>
        </row>
        <row r="5128">
          <cell r="C5128" t="str">
            <v>EXPENDITURE</v>
          </cell>
          <cell r="H5128">
            <v>1200</v>
          </cell>
          <cell r="I5128">
            <v>100</v>
          </cell>
          <cell r="M5128">
            <v>159573</v>
          </cell>
        </row>
        <row r="5129">
          <cell r="C5129" t="str">
            <v>EXPENDITURE</v>
          </cell>
          <cell r="H5129">
            <v>1200</v>
          </cell>
          <cell r="I5129">
            <v>100</v>
          </cell>
          <cell r="M5129">
            <v>74030</v>
          </cell>
        </row>
        <row r="5130">
          <cell r="C5130" t="str">
            <v>EXPENDITURE</v>
          </cell>
          <cell r="H5130">
            <v>1200</v>
          </cell>
          <cell r="I5130">
            <v>100</v>
          </cell>
          <cell r="M5130">
            <v>61350</v>
          </cell>
        </row>
        <row r="5131">
          <cell r="C5131" t="str">
            <v>EXPENDITURE</v>
          </cell>
          <cell r="H5131">
            <v>1200</v>
          </cell>
          <cell r="I5131">
            <v>100</v>
          </cell>
          <cell r="M5131">
            <v>86236</v>
          </cell>
        </row>
        <row r="5132">
          <cell r="C5132" t="str">
            <v>EXPENDITURE</v>
          </cell>
          <cell r="H5132">
            <v>1200</v>
          </cell>
          <cell r="I5132" t="str">
            <v>100</v>
          </cell>
          <cell r="M5132">
            <v>16635</v>
          </cell>
        </row>
        <row r="5133">
          <cell r="C5133" t="str">
            <v>EXPENDITURE</v>
          </cell>
          <cell r="H5133">
            <v>1200</v>
          </cell>
          <cell r="I5133">
            <v>100</v>
          </cell>
          <cell r="M5133">
            <v>0</v>
          </cell>
        </row>
        <row r="5134">
          <cell r="C5134" t="str">
            <v>EXPENDITURE</v>
          </cell>
          <cell r="H5134">
            <v>1200</v>
          </cell>
          <cell r="I5134">
            <v>100</v>
          </cell>
          <cell r="M5134">
            <v>0</v>
          </cell>
        </row>
        <row r="5135">
          <cell r="C5135" t="str">
            <v>EXPENDITURE</v>
          </cell>
          <cell r="H5135">
            <v>1200</v>
          </cell>
          <cell r="I5135">
            <v>100</v>
          </cell>
          <cell r="M5135">
            <v>0</v>
          </cell>
        </row>
        <row r="5136">
          <cell r="C5136" t="str">
            <v>EXPENDITURE</v>
          </cell>
          <cell r="H5136">
            <v>1200</v>
          </cell>
          <cell r="I5136">
            <v>100</v>
          </cell>
          <cell r="M5136">
            <v>0</v>
          </cell>
        </row>
        <row r="5137">
          <cell r="C5137" t="str">
            <v>EXPENDITURE</v>
          </cell>
          <cell r="H5137">
            <v>1200</v>
          </cell>
          <cell r="I5137">
            <v>100</v>
          </cell>
          <cell r="M5137">
            <v>0</v>
          </cell>
        </row>
        <row r="5138">
          <cell r="C5138" t="str">
            <v>EXPENDITURE</v>
          </cell>
          <cell r="H5138">
            <v>1200</v>
          </cell>
          <cell r="I5138">
            <v>100</v>
          </cell>
          <cell r="M5138">
            <v>0</v>
          </cell>
        </row>
        <row r="5139">
          <cell r="C5139" t="str">
            <v>EXPENDITURE</v>
          </cell>
          <cell r="H5139">
            <v>1200</v>
          </cell>
          <cell r="I5139">
            <v>100</v>
          </cell>
          <cell r="M5139">
            <v>0</v>
          </cell>
        </row>
        <row r="5140">
          <cell r="C5140" t="str">
            <v>EXPENDITURE</v>
          </cell>
          <cell r="H5140">
            <v>1200</v>
          </cell>
          <cell r="I5140">
            <v>100</v>
          </cell>
          <cell r="M5140">
            <v>0</v>
          </cell>
        </row>
        <row r="5141">
          <cell r="C5141" t="str">
            <v>EXPENDITURE</v>
          </cell>
          <cell r="H5141">
            <v>1200</v>
          </cell>
          <cell r="I5141">
            <v>100</v>
          </cell>
          <cell r="M5141">
            <v>0</v>
          </cell>
        </row>
        <row r="5142">
          <cell r="C5142" t="str">
            <v>EXPENDITURE</v>
          </cell>
          <cell r="H5142">
            <v>1200</v>
          </cell>
          <cell r="I5142">
            <v>100</v>
          </cell>
          <cell r="M5142">
            <v>0</v>
          </cell>
        </row>
        <row r="5143">
          <cell r="C5143" t="str">
            <v>EXPENDITURE</v>
          </cell>
          <cell r="H5143">
            <v>1200</v>
          </cell>
          <cell r="I5143">
            <v>100</v>
          </cell>
          <cell r="M5143">
            <v>0</v>
          </cell>
        </row>
        <row r="5144">
          <cell r="C5144" t="str">
            <v>EXPENDITURE</v>
          </cell>
          <cell r="H5144">
            <v>1200</v>
          </cell>
          <cell r="I5144">
            <v>100</v>
          </cell>
          <cell r="M5144">
            <v>0</v>
          </cell>
        </row>
        <row r="5145">
          <cell r="C5145" t="str">
            <v>EXPENDITURE</v>
          </cell>
          <cell r="H5145">
            <v>1200</v>
          </cell>
          <cell r="I5145">
            <v>100</v>
          </cell>
          <cell r="M5145">
            <v>0</v>
          </cell>
        </row>
        <row r="5146">
          <cell r="C5146" t="str">
            <v>EXPENDITURE</v>
          </cell>
          <cell r="H5146">
            <v>1200</v>
          </cell>
          <cell r="I5146">
            <v>100</v>
          </cell>
          <cell r="M5146">
            <v>0</v>
          </cell>
        </row>
        <row r="5147">
          <cell r="C5147" t="str">
            <v>EXPENDITURE</v>
          </cell>
          <cell r="H5147">
            <v>1200</v>
          </cell>
          <cell r="I5147">
            <v>100</v>
          </cell>
          <cell r="M5147">
            <v>0</v>
          </cell>
        </row>
        <row r="5148">
          <cell r="C5148" t="str">
            <v>EXPENDITURE</v>
          </cell>
          <cell r="H5148">
            <v>1200</v>
          </cell>
          <cell r="I5148">
            <v>100</v>
          </cell>
          <cell r="M5148">
            <v>0</v>
          </cell>
        </row>
        <row r="5149">
          <cell r="C5149" t="str">
            <v>EXPENDITURE</v>
          </cell>
          <cell r="H5149">
            <v>1200</v>
          </cell>
          <cell r="I5149">
            <v>100</v>
          </cell>
          <cell r="M5149">
            <v>0</v>
          </cell>
        </row>
        <row r="5150">
          <cell r="C5150" t="str">
            <v>EXPENDITURE</v>
          </cell>
          <cell r="H5150">
            <v>1200</v>
          </cell>
          <cell r="I5150">
            <v>100</v>
          </cell>
          <cell r="M5150">
            <v>0</v>
          </cell>
        </row>
        <row r="5151">
          <cell r="C5151" t="str">
            <v>EXPENDITURE</v>
          </cell>
          <cell r="H5151">
            <v>1200</v>
          </cell>
          <cell r="I5151">
            <v>100</v>
          </cell>
          <cell r="M5151">
            <v>0</v>
          </cell>
        </row>
        <row r="5152">
          <cell r="C5152" t="str">
            <v>EXPENDITURE</v>
          </cell>
          <cell r="H5152">
            <v>1200</v>
          </cell>
          <cell r="I5152">
            <v>100</v>
          </cell>
          <cell r="M5152">
            <v>0</v>
          </cell>
        </row>
        <row r="5153">
          <cell r="C5153" t="str">
            <v>EXPENDITURE</v>
          </cell>
          <cell r="H5153">
            <v>1200</v>
          </cell>
          <cell r="I5153">
            <v>100</v>
          </cell>
          <cell r="M5153">
            <v>0</v>
          </cell>
        </row>
        <row r="5154">
          <cell r="C5154" t="str">
            <v>EXPENDITURE</v>
          </cell>
          <cell r="H5154">
            <v>1200</v>
          </cell>
          <cell r="I5154">
            <v>100</v>
          </cell>
          <cell r="M5154">
            <v>0</v>
          </cell>
        </row>
        <row r="5155">
          <cell r="C5155" t="str">
            <v>EXPENDITURE</v>
          </cell>
          <cell r="H5155">
            <v>1200</v>
          </cell>
          <cell r="I5155">
            <v>100</v>
          </cell>
          <cell r="M5155">
            <v>0</v>
          </cell>
        </row>
        <row r="5156">
          <cell r="C5156" t="str">
            <v>EXPENDITURE</v>
          </cell>
          <cell r="H5156">
            <v>1200</v>
          </cell>
          <cell r="I5156">
            <v>100</v>
          </cell>
          <cell r="M5156">
            <v>0</v>
          </cell>
        </row>
        <row r="5157">
          <cell r="C5157" t="str">
            <v>EXPENDITURE</v>
          </cell>
          <cell r="H5157">
            <v>1200</v>
          </cell>
          <cell r="I5157">
            <v>100</v>
          </cell>
          <cell r="M5157">
            <v>0</v>
          </cell>
        </row>
        <row r="5158">
          <cell r="C5158" t="str">
            <v>EXPENDITURE</v>
          </cell>
          <cell r="H5158">
            <v>1200</v>
          </cell>
          <cell r="I5158">
            <v>100</v>
          </cell>
          <cell r="M5158">
            <v>0</v>
          </cell>
        </row>
        <row r="5159">
          <cell r="C5159" t="str">
            <v>EXPENDITURE</v>
          </cell>
          <cell r="H5159">
            <v>1200</v>
          </cell>
          <cell r="I5159">
            <v>100</v>
          </cell>
          <cell r="M5159">
            <v>0</v>
          </cell>
        </row>
        <row r="5160">
          <cell r="C5160" t="str">
            <v>EXPENDITURE</v>
          </cell>
          <cell r="H5160">
            <v>1200</v>
          </cell>
          <cell r="I5160">
            <v>100</v>
          </cell>
          <cell r="M5160">
            <v>0</v>
          </cell>
        </row>
        <row r="5161">
          <cell r="C5161" t="str">
            <v>EXPENDITURE</v>
          </cell>
          <cell r="H5161">
            <v>1200</v>
          </cell>
          <cell r="I5161">
            <v>100</v>
          </cell>
          <cell r="M5161">
            <v>0</v>
          </cell>
        </row>
        <row r="5162">
          <cell r="C5162" t="str">
            <v>EXPENDITURE</v>
          </cell>
          <cell r="H5162">
            <v>1200</v>
          </cell>
          <cell r="I5162">
            <v>100</v>
          </cell>
          <cell r="M5162">
            <v>0</v>
          </cell>
        </row>
        <row r="5163">
          <cell r="C5163" t="str">
            <v>EXPENDITURE</v>
          </cell>
          <cell r="H5163">
            <v>1200</v>
          </cell>
          <cell r="I5163">
            <v>100</v>
          </cell>
          <cell r="M5163">
            <v>0</v>
          </cell>
        </row>
        <row r="5164">
          <cell r="C5164" t="str">
            <v>EXPENDITURE</v>
          </cell>
          <cell r="H5164">
            <v>1200</v>
          </cell>
          <cell r="I5164">
            <v>100</v>
          </cell>
          <cell r="M5164">
            <v>0</v>
          </cell>
        </row>
        <row r="5165">
          <cell r="C5165" t="str">
            <v>EXPENDITURE</v>
          </cell>
          <cell r="H5165">
            <v>1200</v>
          </cell>
          <cell r="I5165">
            <v>100</v>
          </cell>
          <cell r="M5165">
            <v>0</v>
          </cell>
        </row>
        <row r="5166">
          <cell r="C5166" t="str">
            <v>EXPENDITURE</v>
          </cell>
          <cell r="H5166">
            <v>1200</v>
          </cell>
          <cell r="I5166">
            <v>100</v>
          </cell>
          <cell r="M5166">
            <v>0</v>
          </cell>
        </row>
        <row r="5167">
          <cell r="C5167" t="str">
            <v>EXPENDITURE</v>
          </cell>
          <cell r="H5167">
            <v>1200</v>
          </cell>
          <cell r="I5167">
            <v>100</v>
          </cell>
          <cell r="M5167">
            <v>0</v>
          </cell>
        </row>
        <row r="5168">
          <cell r="C5168" t="str">
            <v>EXPENDITURE</v>
          </cell>
          <cell r="H5168">
            <v>1200</v>
          </cell>
          <cell r="I5168">
            <v>100</v>
          </cell>
          <cell r="M5168">
            <v>0</v>
          </cell>
        </row>
        <row r="5169">
          <cell r="C5169" t="str">
            <v>EXPENDITURE</v>
          </cell>
          <cell r="H5169">
            <v>1200</v>
          </cell>
          <cell r="I5169">
            <v>100</v>
          </cell>
          <cell r="M5169">
            <v>0</v>
          </cell>
        </row>
        <row r="5170">
          <cell r="C5170" t="str">
            <v>EXPENDITURE</v>
          </cell>
          <cell r="H5170">
            <v>1200</v>
          </cell>
          <cell r="I5170">
            <v>100</v>
          </cell>
          <cell r="M5170">
            <v>0</v>
          </cell>
        </row>
        <row r="5171">
          <cell r="C5171" t="str">
            <v>EXPENDITURE</v>
          </cell>
          <cell r="H5171">
            <v>1200</v>
          </cell>
          <cell r="I5171">
            <v>100</v>
          </cell>
          <cell r="M5171">
            <v>0</v>
          </cell>
        </row>
        <row r="5172">
          <cell r="C5172" t="str">
            <v>EXPENDITURE</v>
          </cell>
          <cell r="H5172">
            <v>1200</v>
          </cell>
          <cell r="I5172">
            <v>100</v>
          </cell>
          <cell r="M5172">
            <v>0</v>
          </cell>
        </row>
        <row r="5173">
          <cell r="C5173" t="str">
            <v>EXPENDITURE</v>
          </cell>
          <cell r="H5173">
            <v>1200</v>
          </cell>
          <cell r="I5173">
            <v>100</v>
          </cell>
          <cell r="M5173">
            <v>0</v>
          </cell>
        </row>
        <row r="5174">
          <cell r="C5174" t="str">
            <v>EXPENDITURE</v>
          </cell>
          <cell r="H5174">
            <v>1200</v>
          </cell>
          <cell r="I5174">
            <v>100</v>
          </cell>
          <cell r="M5174">
            <v>0</v>
          </cell>
        </row>
        <row r="5175">
          <cell r="C5175" t="str">
            <v>EXPENDITURE</v>
          </cell>
          <cell r="H5175">
            <v>1200</v>
          </cell>
          <cell r="I5175">
            <v>100</v>
          </cell>
          <cell r="M5175">
            <v>0</v>
          </cell>
        </row>
        <row r="5176">
          <cell r="C5176" t="str">
            <v>EXPENDITURE</v>
          </cell>
          <cell r="H5176">
            <v>1200</v>
          </cell>
          <cell r="I5176">
            <v>100</v>
          </cell>
          <cell r="M5176">
            <v>0</v>
          </cell>
        </row>
        <row r="5177">
          <cell r="C5177" t="str">
            <v>EXPENDITURE</v>
          </cell>
          <cell r="H5177">
            <v>1200</v>
          </cell>
          <cell r="I5177">
            <v>100</v>
          </cell>
          <cell r="M5177">
            <v>0</v>
          </cell>
        </row>
        <row r="5178">
          <cell r="C5178" t="str">
            <v>EXPENDITURE</v>
          </cell>
          <cell r="H5178">
            <v>1200</v>
          </cell>
          <cell r="I5178">
            <v>100</v>
          </cell>
          <cell r="M5178">
            <v>0</v>
          </cell>
        </row>
        <row r="5179">
          <cell r="C5179" t="str">
            <v>EXPENDITURE</v>
          </cell>
          <cell r="H5179">
            <v>1200</v>
          </cell>
          <cell r="I5179">
            <v>100</v>
          </cell>
          <cell r="M5179">
            <v>0</v>
          </cell>
        </row>
        <row r="5180">
          <cell r="C5180" t="str">
            <v>EXPENDITURE</v>
          </cell>
          <cell r="H5180">
            <v>1200</v>
          </cell>
          <cell r="I5180">
            <v>100</v>
          </cell>
          <cell r="M5180">
            <v>0</v>
          </cell>
        </row>
        <row r="5181">
          <cell r="C5181" t="str">
            <v>EXPENDITURE</v>
          </cell>
          <cell r="H5181">
            <v>1200</v>
          </cell>
          <cell r="I5181">
            <v>100</v>
          </cell>
          <cell r="M5181">
            <v>0</v>
          </cell>
        </row>
        <row r="5182">
          <cell r="C5182" t="str">
            <v>EXPENDITURE</v>
          </cell>
          <cell r="H5182">
            <v>1200</v>
          </cell>
          <cell r="I5182">
            <v>100</v>
          </cell>
          <cell r="M5182">
            <v>0</v>
          </cell>
        </row>
        <row r="5183">
          <cell r="C5183" t="str">
            <v>EXPENDITURE</v>
          </cell>
          <cell r="H5183">
            <v>1200</v>
          </cell>
          <cell r="I5183">
            <v>100</v>
          </cell>
          <cell r="M5183">
            <v>0</v>
          </cell>
        </row>
        <row r="5184">
          <cell r="C5184" t="str">
            <v>EXPENDITURE</v>
          </cell>
          <cell r="H5184">
            <v>1200</v>
          </cell>
          <cell r="I5184">
            <v>100</v>
          </cell>
          <cell r="M5184">
            <v>0</v>
          </cell>
        </row>
        <row r="5185">
          <cell r="C5185" t="str">
            <v>EXPENDITURE</v>
          </cell>
          <cell r="H5185">
            <v>1200</v>
          </cell>
          <cell r="I5185">
            <v>100</v>
          </cell>
          <cell r="M5185">
            <v>0</v>
          </cell>
        </row>
        <row r="5186">
          <cell r="C5186" t="str">
            <v>EXPENDITURE</v>
          </cell>
          <cell r="H5186">
            <v>1200</v>
          </cell>
          <cell r="I5186">
            <v>100</v>
          </cell>
          <cell r="M5186">
            <v>0</v>
          </cell>
        </row>
        <row r="5187">
          <cell r="C5187" t="str">
            <v>EXPENDITURE</v>
          </cell>
          <cell r="H5187">
            <v>1200</v>
          </cell>
          <cell r="I5187">
            <v>100</v>
          </cell>
          <cell r="M5187">
            <v>0</v>
          </cell>
        </row>
        <row r="5188">
          <cell r="C5188" t="str">
            <v>EXPENDITURE</v>
          </cell>
          <cell r="H5188">
            <v>1200</v>
          </cell>
          <cell r="I5188">
            <v>100</v>
          </cell>
          <cell r="M5188">
            <v>0</v>
          </cell>
        </row>
        <row r="5189">
          <cell r="C5189" t="str">
            <v>EXPENDITURE</v>
          </cell>
          <cell r="H5189">
            <v>1200</v>
          </cell>
          <cell r="I5189">
            <v>100</v>
          </cell>
          <cell r="M5189">
            <v>0</v>
          </cell>
        </row>
        <row r="5190">
          <cell r="C5190" t="str">
            <v>EXPENDITURE</v>
          </cell>
          <cell r="H5190">
            <v>1200</v>
          </cell>
          <cell r="I5190">
            <v>100</v>
          </cell>
          <cell r="M5190">
            <v>0</v>
          </cell>
        </row>
        <row r="5191">
          <cell r="C5191" t="str">
            <v>EXPENDITURE</v>
          </cell>
          <cell r="H5191">
            <v>1200</v>
          </cell>
          <cell r="I5191">
            <v>100</v>
          </cell>
          <cell r="M5191">
            <v>0</v>
          </cell>
        </row>
        <row r="5192">
          <cell r="C5192" t="str">
            <v>EXPENDITURE</v>
          </cell>
          <cell r="H5192">
            <v>1200</v>
          </cell>
          <cell r="I5192">
            <v>100</v>
          </cell>
          <cell r="M5192">
            <v>0</v>
          </cell>
        </row>
        <row r="5193">
          <cell r="C5193" t="str">
            <v>EXPENDITURE</v>
          </cell>
          <cell r="H5193">
            <v>1200</v>
          </cell>
          <cell r="I5193">
            <v>100</v>
          </cell>
          <cell r="M5193">
            <v>0</v>
          </cell>
        </row>
        <row r="5194">
          <cell r="C5194" t="str">
            <v>EXPENDITURE</v>
          </cell>
          <cell r="H5194">
            <v>1200</v>
          </cell>
          <cell r="I5194">
            <v>100</v>
          </cell>
          <cell r="M5194">
            <v>0</v>
          </cell>
        </row>
        <row r="5195">
          <cell r="C5195" t="str">
            <v>EXPENDITURE</v>
          </cell>
          <cell r="H5195">
            <v>1200</v>
          </cell>
          <cell r="I5195">
            <v>100</v>
          </cell>
          <cell r="M5195">
            <v>0</v>
          </cell>
        </row>
        <row r="5196">
          <cell r="C5196" t="str">
            <v>EXPENDITURE</v>
          </cell>
          <cell r="H5196">
            <v>1200</v>
          </cell>
          <cell r="I5196">
            <v>100</v>
          </cell>
          <cell r="M5196">
            <v>0</v>
          </cell>
        </row>
        <row r="5197">
          <cell r="C5197" t="str">
            <v>EXPENDITURE</v>
          </cell>
          <cell r="H5197">
            <v>1200</v>
          </cell>
          <cell r="I5197">
            <v>100</v>
          </cell>
          <cell r="M5197">
            <v>0</v>
          </cell>
        </row>
        <row r="5198">
          <cell r="C5198" t="str">
            <v>EXPENDITURE</v>
          </cell>
          <cell r="H5198">
            <v>1200</v>
          </cell>
          <cell r="I5198">
            <v>100</v>
          </cell>
          <cell r="M5198">
            <v>0</v>
          </cell>
        </row>
        <row r="5199">
          <cell r="C5199" t="str">
            <v>EXPENDITURE</v>
          </cell>
          <cell r="H5199">
            <v>1200</v>
          </cell>
          <cell r="I5199">
            <v>100</v>
          </cell>
          <cell r="M5199">
            <v>0</v>
          </cell>
        </row>
        <row r="5200">
          <cell r="C5200" t="str">
            <v>EXPENDITURE</v>
          </cell>
          <cell r="H5200">
            <v>1200</v>
          </cell>
          <cell r="I5200">
            <v>100</v>
          </cell>
          <cell r="M5200">
            <v>0</v>
          </cell>
        </row>
        <row r="5201">
          <cell r="C5201" t="str">
            <v>EXPENDITURE</v>
          </cell>
          <cell r="H5201">
            <v>1200</v>
          </cell>
          <cell r="I5201">
            <v>100</v>
          </cell>
          <cell r="M5201">
            <v>0</v>
          </cell>
        </row>
        <row r="5202">
          <cell r="C5202" t="str">
            <v>EXPENDITURE</v>
          </cell>
          <cell r="H5202">
            <v>1200</v>
          </cell>
          <cell r="I5202">
            <v>100</v>
          </cell>
          <cell r="M5202">
            <v>0</v>
          </cell>
        </row>
        <row r="5203">
          <cell r="C5203" t="str">
            <v>EXPENDITURE</v>
          </cell>
          <cell r="H5203">
            <v>1200</v>
          </cell>
          <cell r="I5203">
            <v>100</v>
          </cell>
          <cell r="M5203">
            <v>0</v>
          </cell>
        </row>
        <row r="5204">
          <cell r="C5204" t="str">
            <v>EXPENDITURE</v>
          </cell>
          <cell r="H5204">
            <v>1200</v>
          </cell>
          <cell r="I5204">
            <v>100</v>
          </cell>
          <cell r="M5204">
            <v>0</v>
          </cell>
        </row>
        <row r="5205">
          <cell r="C5205" t="str">
            <v>EXPENDITURE</v>
          </cell>
          <cell r="H5205">
            <v>1200</v>
          </cell>
          <cell r="I5205">
            <v>100</v>
          </cell>
          <cell r="M5205">
            <v>0</v>
          </cell>
        </row>
        <row r="5206">
          <cell r="C5206" t="str">
            <v>EXPENDITURE</v>
          </cell>
          <cell r="H5206">
            <v>1200</v>
          </cell>
          <cell r="I5206">
            <v>100</v>
          </cell>
          <cell r="M5206">
            <v>0</v>
          </cell>
        </row>
        <row r="5207">
          <cell r="C5207" t="str">
            <v>EXPENDITURE</v>
          </cell>
          <cell r="H5207">
            <v>1200</v>
          </cell>
          <cell r="I5207">
            <v>100</v>
          </cell>
          <cell r="M5207">
            <v>0</v>
          </cell>
        </row>
        <row r="5208">
          <cell r="C5208" t="str">
            <v>EXPENDITURE</v>
          </cell>
          <cell r="H5208">
            <v>1200</v>
          </cell>
          <cell r="I5208">
            <v>100</v>
          </cell>
          <cell r="M5208">
            <v>0</v>
          </cell>
        </row>
        <row r="5209">
          <cell r="C5209" t="str">
            <v>EXPENDITURE</v>
          </cell>
          <cell r="H5209">
            <v>1200</v>
          </cell>
          <cell r="I5209">
            <v>100</v>
          </cell>
          <cell r="M5209">
            <v>0</v>
          </cell>
        </row>
        <row r="5210">
          <cell r="C5210" t="str">
            <v>EXPENDITURE</v>
          </cell>
          <cell r="H5210">
            <v>1200</v>
          </cell>
          <cell r="I5210">
            <v>100</v>
          </cell>
          <cell r="M5210">
            <v>0</v>
          </cell>
        </row>
        <row r="5211">
          <cell r="C5211" t="str">
            <v>EXPENDITURE</v>
          </cell>
          <cell r="H5211">
            <v>1200</v>
          </cell>
          <cell r="I5211">
            <v>100</v>
          </cell>
          <cell r="M5211">
            <v>0</v>
          </cell>
        </row>
        <row r="5212">
          <cell r="C5212" t="str">
            <v>EXPENDITURE</v>
          </cell>
          <cell r="H5212">
            <v>1200</v>
          </cell>
          <cell r="I5212">
            <v>100</v>
          </cell>
          <cell r="M5212">
            <v>0</v>
          </cell>
        </row>
        <row r="5213">
          <cell r="C5213" t="str">
            <v>EXPENDITURE</v>
          </cell>
          <cell r="H5213">
            <v>1200</v>
          </cell>
          <cell r="I5213">
            <v>100</v>
          </cell>
          <cell r="M5213">
            <v>0</v>
          </cell>
        </row>
        <row r="5214">
          <cell r="C5214" t="str">
            <v>EXPENDITURE</v>
          </cell>
          <cell r="H5214">
            <v>1200</v>
          </cell>
          <cell r="I5214">
            <v>100</v>
          </cell>
          <cell r="M5214">
            <v>0</v>
          </cell>
        </row>
        <row r="5215">
          <cell r="C5215" t="str">
            <v>EXPENDITURE</v>
          </cell>
          <cell r="H5215">
            <v>1200</v>
          </cell>
          <cell r="I5215">
            <v>100</v>
          </cell>
          <cell r="M5215">
            <v>0</v>
          </cell>
        </row>
        <row r="5216">
          <cell r="C5216" t="str">
            <v>EXPENDITURE</v>
          </cell>
          <cell r="H5216">
            <v>1200</v>
          </cell>
          <cell r="I5216">
            <v>100</v>
          </cell>
          <cell r="M5216">
            <v>0</v>
          </cell>
        </row>
        <row r="5217">
          <cell r="C5217" t="str">
            <v>EXPENDITURE</v>
          </cell>
          <cell r="H5217">
            <v>1200</v>
          </cell>
          <cell r="I5217">
            <v>100</v>
          </cell>
          <cell r="M5217">
            <v>0</v>
          </cell>
        </row>
        <row r="5218">
          <cell r="C5218" t="str">
            <v>EXPENDITURE</v>
          </cell>
          <cell r="H5218">
            <v>1200</v>
          </cell>
          <cell r="I5218">
            <v>100</v>
          </cell>
          <cell r="M5218">
            <v>0</v>
          </cell>
        </row>
        <row r="5219">
          <cell r="C5219" t="str">
            <v>EXPENDITURE</v>
          </cell>
          <cell r="H5219">
            <v>1200</v>
          </cell>
          <cell r="I5219">
            <v>100</v>
          </cell>
          <cell r="M5219">
            <v>0</v>
          </cell>
        </row>
        <row r="5220">
          <cell r="C5220" t="str">
            <v>EXPENDITURE</v>
          </cell>
          <cell r="H5220">
            <v>1200</v>
          </cell>
          <cell r="I5220">
            <v>100</v>
          </cell>
          <cell r="M5220">
            <v>0</v>
          </cell>
        </row>
        <row r="5221">
          <cell r="C5221" t="str">
            <v>EXPENDITURE</v>
          </cell>
          <cell r="H5221">
            <v>1200</v>
          </cell>
          <cell r="I5221">
            <v>100</v>
          </cell>
          <cell r="M5221">
            <v>0</v>
          </cell>
        </row>
        <row r="5222">
          <cell r="C5222" t="str">
            <v>EXPENDITURE</v>
          </cell>
          <cell r="H5222">
            <v>1200</v>
          </cell>
          <cell r="I5222">
            <v>100</v>
          </cell>
          <cell r="M5222">
            <v>0</v>
          </cell>
        </row>
        <row r="5223">
          <cell r="C5223" t="str">
            <v>EXPENDITURE</v>
          </cell>
          <cell r="H5223">
            <v>1200</v>
          </cell>
          <cell r="I5223">
            <v>100</v>
          </cell>
          <cell r="M5223">
            <v>0</v>
          </cell>
        </row>
        <row r="5224">
          <cell r="C5224" t="str">
            <v>EXPENDITURE</v>
          </cell>
          <cell r="H5224">
            <v>1200</v>
          </cell>
          <cell r="I5224">
            <v>100</v>
          </cell>
          <cell r="M5224">
            <v>0</v>
          </cell>
        </row>
        <row r="5225">
          <cell r="C5225" t="str">
            <v>EXPENDITURE</v>
          </cell>
          <cell r="H5225">
            <v>1200</v>
          </cell>
          <cell r="I5225">
            <v>100</v>
          </cell>
          <cell r="M5225">
            <v>0</v>
          </cell>
        </row>
        <row r="5226">
          <cell r="C5226" t="str">
            <v>EXPENDITURE</v>
          </cell>
          <cell r="H5226">
            <v>1200</v>
          </cell>
          <cell r="I5226">
            <v>100</v>
          </cell>
          <cell r="M5226">
            <v>0</v>
          </cell>
        </row>
        <row r="5227">
          <cell r="C5227" t="str">
            <v>EXPENDITURE</v>
          </cell>
          <cell r="H5227">
            <v>1200</v>
          </cell>
          <cell r="I5227">
            <v>100</v>
          </cell>
          <cell r="M5227">
            <v>0</v>
          </cell>
        </row>
        <row r="5228">
          <cell r="C5228" t="str">
            <v>EXPENDITURE</v>
          </cell>
          <cell r="H5228">
            <v>1200</v>
          </cell>
          <cell r="I5228">
            <v>100</v>
          </cell>
          <cell r="M5228">
            <v>0</v>
          </cell>
        </row>
        <row r="5229">
          <cell r="C5229" t="str">
            <v>EXPENDITURE</v>
          </cell>
          <cell r="H5229">
            <v>1200</v>
          </cell>
          <cell r="I5229">
            <v>100</v>
          </cell>
          <cell r="M5229">
            <v>0</v>
          </cell>
        </row>
        <row r="5230">
          <cell r="C5230" t="str">
            <v>EXPENDITURE</v>
          </cell>
          <cell r="H5230">
            <v>1200</v>
          </cell>
          <cell r="I5230">
            <v>100</v>
          </cell>
          <cell r="M5230">
            <v>0</v>
          </cell>
        </row>
        <row r="5231">
          <cell r="C5231" t="str">
            <v>EXPENDITURE</v>
          </cell>
          <cell r="H5231">
            <v>1200</v>
          </cell>
          <cell r="I5231">
            <v>100</v>
          </cell>
          <cell r="M5231">
            <v>0</v>
          </cell>
        </row>
        <row r="5232">
          <cell r="C5232" t="str">
            <v>EXPENDITURE</v>
          </cell>
          <cell r="H5232">
            <v>1200</v>
          </cell>
          <cell r="I5232">
            <v>100</v>
          </cell>
          <cell r="M5232">
            <v>0</v>
          </cell>
        </row>
        <row r="5233">
          <cell r="C5233" t="str">
            <v>EXPENDITURE</v>
          </cell>
          <cell r="H5233">
            <v>1200</v>
          </cell>
          <cell r="I5233">
            <v>100</v>
          </cell>
          <cell r="M5233">
            <v>0</v>
          </cell>
        </row>
        <row r="5234">
          <cell r="C5234" t="str">
            <v>EXPENDITURE</v>
          </cell>
          <cell r="H5234">
            <v>1200</v>
          </cell>
          <cell r="I5234">
            <v>100</v>
          </cell>
          <cell r="M5234">
            <v>0</v>
          </cell>
        </row>
        <row r="5235">
          <cell r="C5235" t="str">
            <v>EXPENDITURE</v>
          </cell>
          <cell r="H5235">
            <v>1200</v>
          </cell>
          <cell r="I5235">
            <v>100</v>
          </cell>
          <cell r="M5235">
            <v>0</v>
          </cell>
        </row>
        <row r="5236">
          <cell r="C5236" t="str">
            <v>EXPENDITURE</v>
          </cell>
          <cell r="H5236">
            <v>1200</v>
          </cell>
          <cell r="I5236">
            <v>100</v>
          </cell>
          <cell r="M5236">
            <v>0</v>
          </cell>
        </row>
        <row r="5237">
          <cell r="C5237" t="str">
            <v>EXPENDITURE</v>
          </cell>
          <cell r="H5237">
            <v>1200</v>
          </cell>
          <cell r="I5237">
            <v>100</v>
          </cell>
          <cell r="M5237">
            <v>0</v>
          </cell>
        </row>
        <row r="5238">
          <cell r="C5238" t="str">
            <v>EXPENDITURE</v>
          </cell>
          <cell r="H5238">
            <v>1200</v>
          </cell>
          <cell r="I5238">
            <v>100</v>
          </cell>
          <cell r="M5238">
            <v>0</v>
          </cell>
        </row>
        <row r="5239">
          <cell r="C5239" t="str">
            <v>EXPENDITURE</v>
          </cell>
          <cell r="H5239">
            <v>1200</v>
          </cell>
          <cell r="I5239">
            <v>100</v>
          </cell>
          <cell r="M5239">
            <v>0</v>
          </cell>
        </row>
        <row r="5240">
          <cell r="C5240" t="str">
            <v>EXPENDITURE</v>
          </cell>
          <cell r="H5240">
            <v>1200</v>
          </cell>
          <cell r="I5240">
            <v>100</v>
          </cell>
          <cell r="M5240">
            <v>0</v>
          </cell>
        </row>
        <row r="5241">
          <cell r="C5241" t="str">
            <v>EXPENDITURE</v>
          </cell>
          <cell r="H5241">
            <v>1200</v>
          </cell>
          <cell r="I5241">
            <v>100</v>
          </cell>
          <cell r="M5241">
            <v>0</v>
          </cell>
        </row>
        <row r="5242">
          <cell r="C5242" t="str">
            <v>EXPENDITURE</v>
          </cell>
          <cell r="H5242">
            <v>1200</v>
          </cell>
          <cell r="I5242">
            <v>100</v>
          </cell>
          <cell r="M5242">
            <v>0</v>
          </cell>
        </row>
        <row r="5243">
          <cell r="C5243" t="str">
            <v>EXPENDITURE</v>
          </cell>
          <cell r="H5243">
            <v>1200</v>
          </cell>
          <cell r="I5243" t="str">
            <v>100</v>
          </cell>
          <cell r="M5243">
            <v>11286</v>
          </cell>
        </row>
        <row r="5244">
          <cell r="C5244" t="str">
            <v>EXPENDITURE</v>
          </cell>
          <cell r="H5244">
            <v>1200</v>
          </cell>
          <cell r="I5244" t="str">
            <v>100</v>
          </cell>
          <cell r="M5244">
            <v>20604</v>
          </cell>
        </row>
        <row r="5245">
          <cell r="C5245" t="str">
            <v>EXPENDITURE</v>
          </cell>
          <cell r="H5245">
            <v>1200</v>
          </cell>
          <cell r="I5245" t="str">
            <v>100</v>
          </cell>
          <cell r="M5245">
            <v>42913</v>
          </cell>
        </row>
        <row r="5246">
          <cell r="C5246" t="str">
            <v>EXPENDITURE</v>
          </cell>
          <cell r="H5246">
            <v>1200</v>
          </cell>
          <cell r="I5246" t="str">
            <v>100</v>
          </cell>
          <cell r="M5246">
            <v>20636</v>
          </cell>
        </row>
        <row r="5247">
          <cell r="C5247" t="str">
            <v>EXPENDITURE</v>
          </cell>
          <cell r="H5247">
            <v>1200</v>
          </cell>
          <cell r="I5247" t="str">
            <v>100</v>
          </cell>
          <cell r="M5247">
            <v>45750</v>
          </cell>
        </row>
        <row r="5248">
          <cell r="C5248" t="str">
            <v>EXPENDITURE</v>
          </cell>
          <cell r="H5248">
            <v>1200</v>
          </cell>
          <cell r="I5248" t="str">
            <v>100</v>
          </cell>
          <cell r="M5248">
            <v>52093</v>
          </cell>
        </row>
        <row r="5249">
          <cell r="C5249" t="str">
            <v>EXPENDITURE</v>
          </cell>
          <cell r="H5249">
            <v>1200</v>
          </cell>
          <cell r="I5249" t="str">
            <v>100</v>
          </cell>
          <cell r="M5249">
            <v>21001</v>
          </cell>
        </row>
        <row r="5250">
          <cell r="C5250" t="str">
            <v>EXPENDITURE</v>
          </cell>
          <cell r="H5250">
            <v>1200</v>
          </cell>
          <cell r="I5250" t="str">
            <v>100</v>
          </cell>
          <cell r="M5250">
            <v>22256</v>
          </cell>
        </row>
        <row r="5251">
          <cell r="C5251" t="str">
            <v>EXPENDITURE</v>
          </cell>
          <cell r="H5251">
            <v>1200</v>
          </cell>
          <cell r="I5251" t="str">
            <v>100</v>
          </cell>
          <cell r="M5251">
            <v>19859</v>
          </cell>
        </row>
        <row r="5252">
          <cell r="C5252" t="str">
            <v>EXPENDITURE</v>
          </cell>
          <cell r="H5252">
            <v>1200</v>
          </cell>
          <cell r="I5252" t="str">
            <v>100</v>
          </cell>
          <cell r="M5252">
            <v>40981</v>
          </cell>
        </row>
        <row r="5253">
          <cell r="C5253" t="str">
            <v>EXPENDITURE</v>
          </cell>
          <cell r="H5253">
            <v>1200</v>
          </cell>
          <cell r="I5253" t="str">
            <v>100</v>
          </cell>
          <cell r="M5253">
            <v>21827</v>
          </cell>
        </row>
        <row r="5254">
          <cell r="C5254" t="str">
            <v>EXPENDITURE</v>
          </cell>
          <cell r="H5254">
            <v>1200</v>
          </cell>
          <cell r="I5254" t="str">
            <v>100</v>
          </cell>
          <cell r="M5254">
            <v>42876</v>
          </cell>
        </row>
        <row r="5255">
          <cell r="C5255" t="str">
            <v>EXPENDITURE</v>
          </cell>
          <cell r="H5255">
            <v>1200</v>
          </cell>
          <cell r="I5255" t="str">
            <v>100</v>
          </cell>
          <cell r="M5255">
            <v>46997</v>
          </cell>
        </row>
        <row r="5256">
          <cell r="C5256" t="str">
            <v>EXPENDITURE</v>
          </cell>
          <cell r="H5256">
            <v>1200</v>
          </cell>
          <cell r="I5256" t="str">
            <v>100</v>
          </cell>
          <cell r="M5256">
            <v>20759</v>
          </cell>
        </row>
        <row r="5257">
          <cell r="C5257" t="str">
            <v>EXPENDITURE</v>
          </cell>
          <cell r="H5257">
            <v>1200</v>
          </cell>
          <cell r="I5257" t="str">
            <v>100</v>
          </cell>
          <cell r="M5257">
            <v>23433</v>
          </cell>
        </row>
        <row r="5258">
          <cell r="C5258" t="str">
            <v>EXPENDITURE</v>
          </cell>
          <cell r="H5258">
            <v>1200</v>
          </cell>
          <cell r="I5258" t="str">
            <v>100</v>
          </cell>
          <cell r="M5258">
            <v>40752</v>
          </cell>
        </row>
        <row r="5259">
          <cell r="C5259" t="str">
            <v>EXPENDITURE</v>
          </cell>
          <cell r="H5259">
            <v>1200</v>
          </cell>
          <cell r="I5259" t="str">
            <v>100</v>
          </cell>
          <cell r="M5259">
            <v>10395</v>
          </cell>
        </row>
        <row r="5260">
          <cell r="C5260" t="str">
            <v>EXPENDITURE</v>
          </cell>
          <cell r="H5260">
            <v>1200</v>
          </cell>
          <cell r="I5260" t="str">
            <v>100</v>
          </cell>
          <cell r="M5260">
            <v>45084</v>
          </cell>
        </row>
        <row r="5261">
          <cell r="C5261" t="str">
            <v>EXPENDITURE</v>
          </cell>
          <cell r="H5261">
            <v>1200</v>
          </cell>
          <cell r="I5261" t="str">
            <v>100</v>
          </cell>
          <cell r="M5261">
            <v>39999</v>
          </cell>
        </row>
        <row r="5262">
          <cell r="C5262" t="str">
            <v>EXPENDITURE</v>
          </cell>
          <cell r="H5262">
            <v>1200</v>
          </cell>
          <cell r="I5262" t="str">
            <v>100</v>
          </cell>
          <cell r="M5262">
            <v>19823</v>
          </cell>
        </row>
        <row r="5263">
          <cell r="C5263" t="str">
            <v>EXPENDITURE</v>
          </cell>
          <cell r="H5263">
            <v>1200</v>
          </cell>
          <cell r="I5263" t="str">
            <v>100</v>
          </cell>
          <cell r="M5263">
            <v>23046</v>
          </cell>
        </row>
        <row r="5264">
          <cell r="C5264" t="str">
            <v>EXPENDITURE</v>
          </cell>
          <cell r="H5264">
            <v>1200</v>
          </cell>
          <cell r="I5264" t="str">
            <v>100</v>
          </cell>
          <cell r="M5264">
            <v>12217</v>
          </cell>
        </row>
        <row r="5265">
          <cell r="C5265" t="str">
            <v>EXPENDITURE</v>
          </cell>
          <cell r="H5265">
            <v>1200</v>
          </cell>
          <cell r="I5265" t="str">
            <v>100</v>
          </cell>
          <cell r="M5265">
            <v>21209</v>
          </cell>
        </row>
        <row r="5266">
          <cell r="C5266" t="str">
            <v>EXPENDITURE</v>
          </cell>
          <cell r="H5266">
            <v>1200</v>
          </cell>
          <cell r="I5266" t="str">
            <v>100</v>
          </cell>
          <cell r="M5266">
            <v>20012</v>
          </cell>
        </row>
        <row r="5267">
          <cell r="C5267" t="str">
            <v>EXPENDITURE</v>
          </cell>
          <cell r="H5267">
            <v>1200</v>
          </cell>
          <cell r="I5267" t="str">
            <v>100</v>
          </cell>
          <cell r="M5267">
            <v>19588</v>
          </cell>
        </row>
        <row r="5268">
          <cell r="C5268" t="str">
            <v>EXPENDITURE</v>
          </cell>
          <cell r="H5268">
            <v>1200</v>
          </cell>
          <cell r="I5268" t="str">
            <v>100</v>
          </cell>
          <cell r="M5268">
            <v>3195</v>
          </cell>
        </row>
        <row r="5269">
          <cell r="C5269" t="str">
            <v>EXPENDITURE</v>
          </cell>
          <cell r="H5269">
            <v>1200</v>
          </cell>
          <cell r="I5269" t="str">
            <v>100</v>
          </cell>
          <cell r="M5269">
            <v>27290</v>
          </cell>
        </row>
        <row r="5270">
          <cell r="C5270" t="str">
            <v>EXPENDITURE</v>
          </cell>
          <cell r="H5270">
            <v>1200</v>
          </cell>
          <cell r="I5270" t="str">
            <v>100</v>
          </cell>
          <cell r="M5270">
            <v>20256</v>
          </cell>
        </row>
        <row r="5271">
          <cell r="C5271" t="str">
            <v>EXPENDITURE</v>
          </cell>
          <cell r="H5271">
            <v>1200</v>
          </cell>
          <cell r="I5271" t="str">
            <v>100</v>
          </cell>
          <cell r="M5271">
            <v>24190</v>
          </cell>
        </row>
        <row r="5272">
          <cell r="C5272" t="str">
            <v>EXPENDITURE</v>
          </cell>
          <cell r="H5272">
            <v>1200</v>
          </cell>
          <cell r="I5272" t="str">
            <v>100</v>
          </cell>
          <cell r="M5272">
            <v>22598</v>
          </cell>
        </row>
        <row r="5273">
          <cell r="C5273" t="str">
            <v>EXPENDITURE</v>
          </cell>
          <cell r="H5273">
            <v>1200</v>
          </cell>
          <cell r="I5273" t="str">
            <v>100</v>
          </cell>
          <cell r="M5273">
            <v>21791</v>
          </cell>
        </row>
        <row r="5274">
          <cell r="C5274" t="str">
            <v>EXPENDITURE</v>
          </cell>
          <cell r="H5274">
            <v>1200</v>
          </cell>
          <cell r="I5274" t="str">
            <v>100</v>
          </cell>
          <cell r="M5274">
            <v>22317</v>
          </cell>
        </row>
        <row r="5275">
          <cell r="C5275" t="str">
            <v>EXPENDITURE</v>
          </cell>
          <cell r="H5275">
            <v>1200</v>
          </cell>
          <cell r="I5275" t="str">
            <v>100</v>
          </cell>
          <cell r="M5275">
            <v>28486</v>
          </cell>
        </row>
        <row r="5276">
          <cell r="C5276" t="str">
            <v>EXPENDITURE</v>
          </cell>
          <cell r="H5276">
            <v>1200</v>
          </cell>
          <cell r="I5276" t="str">
            <v>100</v>
          </cell>
          <cell r="M5276">
            <v>138537</v>
          </cell>
        </row>
        <row r="5277">
          <cell r="C5277" t="str">
            <v>EXPENDITURE</v>
          </cell>
          <cell r="H5277">
            <v>1200</v>
          </cell>
          <cell r="I5277" t="str">
            <v>100</v>
          </cell>
          <cell r="M5277">
            <v>29029</v>
          </cell>
        </row>
        <row r="5278">
          <cell r="C5278" t="str">
            <v>EXPENDITURE</v>
          </cell>
          <cell r="H5278">
            <v>1200</v>
          </cell>
          <cell r="I5278" t="str">
            <v>100</v>
          </cell>
          <cell r="M5278">
            <v>62469</v>
          </cell>
        </row>
        <row r="5279">
          <cell r="C5279" t="str">
            <v>EXPENDITURE</v>
          </cell>
          <cell r="H5279">
            <v>1200</v>
          </cell>
          <cell r="I5279" t="str">
            <v>100</v>
          </cell>
          <cell r="M5279">
            <v>22121</v>
          </cell>
        </row>
        <row r="5280">
          <cell r="C5280" t="str">
            <v>EXPENDITURE</v>
          </cell>
          <cell r="H5280">
            <v>1200</v>
          </cell>
          <cell r="I5280">
            <v>200</v>
          </cell>
          <cell r="M5280">
            <v>10246</v>
          </cell>
        </row>
        <row r="5281">
          <cell r="C5281" t="str">
            <v>EXPENDITURE</v>
          </cell>
          <cell r="H5281">
            <v>1200</v>
          </cell>
          <cell r="I5281">
            <v>200</v>
          </cell>
          <cell r="M5281">
            <v>10904</v>
          </cell>
        </row>
        <row r="5282">
          <cell r="C5282" t="str">
            <v>EXPENDITURE</v>
          </cell>
          <cell r="H5282">
            <v>1200</v>
          </cell>
          <cell r="I5282">
            <v>200</v>
          </cell>
          <cell r="M5282">
            <v>6477</v>
          </cell>
        </row>
        <row r="5283">
          <cell r="C5283" t="str">
            <v>EXPENDITURE</v>
          </cell>
          <cell r="H5283">
            <v>1200</v>
          </cell>
          <cell r="I5283">
            <v>200</v>
          </cell>
          <cell r="M5283">
            <v>3342</v>
          </cell>
        </row>
        <row r="5284">
          <cell r="C5284" t="str">
            <v>EXPENDITURE</v>
          </cell>
          <cell r="H5284">
            <v>1200</v>
          </cell>
          <cell r="I5284">
            <v>200</v>
          </cell>
          <cell r="M5284">
            <v>13033</v>
          </cell>
        </row>
        <row r="5285">
          <cell r="C5285" t="str">
            <v>EXPENDITURE</v>
          </cell>
          <cell r="H5285">
            <v>1200</v>
          </cell>
          <cell r="I5285">
            <v>200</v>
          </cell>
          <cell r="M5285">
            <v>10034</v>
          </cell>
        </row>
        <row r="5286">
          <cell r="C5286" t="str">
            <v>EXPENDITURE</v>
          </cell>
          <cell r="H5286">
            <v>1200</v>
          </cell>
          <cell r="I5286">
            <v>200</v>
          </cell>
          <cell r="M5286">
            <v>13298</v>
          </cell>
        </row>
        <row r="5287">
          <cell r="C5287" t="str">
            <v>EXPENDITURE</v>
          </cell>
          <cell r="H5287">
            <v>1200</v>
          </cell>
          <cell r="I5287">
            <v>200</v>
          </cell>
          <cell r="M5287">
            <v>10096</v>
          </cell>
        </row>
        <row r="5288">
          <cell r="C5288" t="str">
            <v>EXPENDITURE</v>
          </cell>
          <cell r="H5288">
            <v>1200</v>
          </cell>
          <cell r="I5288">
            <v>200</v>
          </cell>
          <cell r="M5288">
            <v>19814</v>
          </cell>
        </row>
        <row r="5289">
          <cell r="C5289" t="str">
            <v>EXPENDITURE</v>
          </cell>
          <cell r="H5289">
            <v>1200</v>
          </cell>
          <cell r="I5289">
            <v>200</v>
          </cell>
          <cell r="M5289">
            <v>7536</v>
          </cell>
        </row>
        <row r="5290">
          <cell r="C5290" t="str">
            <v>EXPENDITURE</v>
          </cell>
          <cell r="H5290">
            <v>1200</v>
          </cell>
          <cell r="I5290">
            <v>200</v>
          </cell>
          <cell r="M5290">
            <v>15023</v>
          </cell>
        </row>
        <row r="5291">
          <cell r="C5291" t="str">
            <v>EXPENDITURE</v>
          </cell>
          <cell r="H5291">
            <v>1200</v>
          </cell>
          <cell r="I5291">
            <v>200</v>
          </cell>
          <cell r="M5291">
            <v>12083</v>
          </cell>
        </row>
        <row r="5292">
          <cell r="C5292" t="str">
            <v>EXPENDITURE</v>
          </cell>
          <cell r="H5292">
            <v>1200</v>
          </cell>
          <cell r="I5292">
            <v>200</v>
          </cell>
          <cell r="M5292">
            <v>11090</v>
          </cell>
        </row>
        <row r="5293">
          <cell r="C5293" t="str">
            <v>EXPENDITURE</v>
          </cell>
          <cell r="H5293">
            <v>1200</v>
          </cell>
          <cell r="I5293">
            <v>200</v>
          </cell>
          <cell r="M5293">
            <v>8514</v>
          </cell>
        </row>
        <row r="5294">
          <cell r="C5294" t="str">
            <v>EXPENDITURE</v>
          </cell>
          <cell r="H5294">
            <v>1200</v>
          </cell>
          <cell r="I5294">
            <v>200</v>
          </cell>
          <cell r="M5294">
            <v>10776</v>
          </cell>
        </row>
        <row r="5295">
          <cell r="C5295" t="str">
            <v>EXPENDITURE</v>
          </cell>
          <cell r="H5295">
            <v>1200</v>
          </cell>
          <cell r="I5295">
            <v>200</v>
          </cell>
          <cell r="M5295">
            <v>8725</v>
          </cell>
        </row>
        <row r="5296">
          <cell r="C5296" t="str">
            <v>EXPENDITURE</v>
          </cell>
          <cell r="H5296">
            <v>1200</v>
          </cell>
          <cell r="I5296">
            <v>200</v>
          </cell>
          <cell r="M5296">
            <v>13857</v>
          </cell>
        </row>
        <row r="5297">
          <cell r="C5297" t="str">
            <v>EXPENDITURE</v>
          </cell>
          <cell r="H5297">
            <v>1200</v>
          </cell>
          <cell r="I5297">
            <v>200</v>
          </cell>
          <cell r="M5297">
            <v>15177</v>
          </cell>
        </row>
        <row r="5298">
          <cell r="C5298" t="str">
            <v>EXPENDITURE</v>
          </cell>
          <cell r="H5298">
            <v>1200</v>
          </cell>
          <cell r="I5298">
            <v>200</v>
          </cell>
          <cell r="M5298">
            <v>30001</v>
          </cell>
        </row>
        <row r="5299">
          <cell r="C5299" t="str">
            <v>EXPENDITURE</v>
          </cell>
          <cell r="H5299">
            <v>1200</v>
          </cell>
          <cell r="I5299">
            <v>200</v>
          </cell>
          <cell r="M5299">
            <v>10341</v>
          </cell>
        </row>
        <row r="5300">
          <cell r="C5300" t="str">
            <v>EXPENDITURE</v>
          </cell>
          <cell r="H5300">
            <v>1200</v>
          </cell>
          <cell r="I5300">
            <v>200</v>
          </cell>
          <cell r="M5300">
            <v>24064</v>
          </cell>
        </row>
        <row r="5301">
          <cell r="C5301" t="str">
            <v>EXPENDITURE</v>
          </cell>
          <cell r="H5301">
            <v>1200</v>
          </cell>
          <cell r="I5301">
            <v>200</v>
          </cell>
          <cell r="M5301">
            <v>8049</v>
          </cell>
        </row>
        <row r="5302">
          <cell r="C5302" t="str">
            <v>EXPENDITURE</v>
          </cell>
          <cell r="H5302">
            <v>1200</v>
          </cell>
          <cell r="I5302">
            <v>200</v>
          </cell>
          <cell r="M5302">
            <v>13814</v>
          </cell>
        </row>
        <row r="5303">
          <cell r="C5303" t="str">
            <v>EXPENDITURE</v>
          </cell>
          <cell r="H5303">
            <v>1200</v>
          </cell>
          <cell r="I5303">
            <v>200</v>
          </cell>
          <cell r="M5303">
            <v>8726</v>
          </cell>
        </row>
        <row r="5304">
          <cell r="C5304" t="str">
            <v>EXPENDITURE</v>
          </cell>
          <cell r="H5304">
            <v>1200</v>
          </cell>
          <cell r="I5304">
            <v>200</v>
          </cell>
          <cell r="M5304">
            <v>7536</v>
          </cell>
        </row>
        <row r="5305">
          <cell r="C5305" t="str">
            <v>EXPENDITURE</v>
          </cell>
          <cell r="H5305">
            <v>1200</v>
          </cell>
          <cell r="I5305">
            <v>200</v>
          </cell>
          <cell r="M5305">
            <v>26423</v>
          </cell>
        </row>
        <row r="5306">
          <cell r="C5306" t="str">
            <v>EXPENDITURE</v>
          </cell>
          <cell r="H5306">
            <v>1200</v>
          </cell>
          <cell r="I5306">
            <v>200</v>
          </cell>
          <cell r="M5306">
            <v>4719</v>
          </cell>
        </row>
        <row r="5307">
          <cell r="C5307" t="str">
            <v>EXPENDITURE</v>
          </cell>
          <cell r="H5307">
            <v>1200</v>
          </cell>
          <cell r="I5307">
            <v>200</v>
          </cell>
          <cell r="M5307">
            <v>3248</v>
          </cell>
        </row>
        <row r="5308">
          <cell r="C5308" t="str">
            <v>EXPENDITURE</v>
          </cell>
          <cell r="H5308">
            <v>1200</v>
          </cell>
          <cell r="I5308">
            <v>200</v>
          </cell>
          <cell r="M5308">
            <v>8726</v>
          </cell>
        </row>
        <row r="5309">
          <cell r="C5309" t="str">
            <v>EXPENDITURE</v>
          </cell>
          <cell r="H5309">
            <v>1200</v>
          </cell>
          <cell r="I5309">
            <v>200</v>
          </cell>
          <cell r="M5309">
            <v>9838</v>
          </cell>
        </row>
        <row r="5310">
          <cell r="C5310" t="str">
            <v>EXPENDITURE</v>
          </cell>
          <cell r="H5310">
            <v>1200</v>
          </cell>
          <cell r="I5310">
            <v>200</v>
          </cell>
          <cell r="M5310">
            <v>7879</v>
          </cell>
        </row>
        <row r="5311">
          <cell r="C5311" t="str">
            <v>EXPENDITURE</v>
          </cell>
          <cell r="H5311">
            <v>1200</v>
          </cell>
          <cell r="I5311">
            <v>200</v>
          </cell>
          <cell r="M5311">
            <v>7618</v>
          </cell>
        </row>
        <row r="5312">
          <cell r="C5312" t="str">
            <v>EXPENDITURE</v>
          </cell>
          <cell r="H5312">
            <v>1200</v>
          </cell>
          <cell r="I5312">
            <v>200</v>
          </cell>
          <cell r="M5312">
            <v>2352</v>
          </cell>
        </row>
        <row r="5313">
          <cell r="C5313" t="str">
            <v>EXPENDITURE</v>
          </cell>
          <cell r="H5313">
            <v>1200</v>
          </cell>
          <cell r="I5313">
            <v>200</v>
          </cell>
          <cell r="M5313">
            <v>3573</v>
          </cell>
        </row>
        <row r="5314">
          <cell r="C5314" t="str">
            <v>EXPENDITURE</v>
          </cell>
          <cell r="H5314">
            <v>1200</v>
          </cell>
          <cell r="I5314">
            <v>200</v>
          </cell>
          <cell r="M5314">
            <v>25776</v>
          </cell>
        </row>
        <row r="5315">
          <cell r="C5315" t="str">
            <v>EXPENDITURE</v>
          </cell>
          <cell r="H5315">
            <v>1200</v>
          </cell>
          <cell r="I5315">
            <v>200</v>
          </cell>
          <cell r="M5315">
            <v>4733</v>
          </cell>
        </row>
        <row r="5316">
          <cell r="C5316" t="str">
            <v>EXPENDITURE</v>
          </cell>
          <cell r="H5316">
            <v>1200</v>
          </cell>
          <cell r="I5316">
            <v>200</v>
          </cell>
          <cell r="M5316">
            <v>3725</v>
          </cell>
        </row>
        <row r="5317">
          <cell r="C5317" t="str">
            <v>EXPENDITURE</v>
          </cell>
          <cell r="H5317">
            <v>1200</v>
          </cell>
          <cell r="I5317">
            <v>200</v>
          </cell>
          <cell r="M5317">
            <v>6820</v>
          </cell>
        </row>
        <row r="5318">
          <cell r="C5318" t="str">
            <v>EXPENDITURE</v>
          </cell>
          <cell r="H5318">
            <v>1200</v>
          </cell>
          <cell r="I5318">
            <v>200</v>
          </cell>
          <cell r="M5318">
            <v>6830</v>
          </cell>
        </row>
        <row r="5319">
          <cell r="C5319" t="str">
            <v>EXPENDITURE</v>
          </cell>
          <cell r="H5319">
            <v>1200</v>
          </cell>
          <cell r="I5319">
            <v>200</v>
          </cell>
          <cell r="M5319">
            <v>16800</v>
          </cell>
        </row>
        <row r="5320">
          <cell r="C5320" t="str">
            <v>EXPENDITURE</v>
          </cell>
          <cell r="H5320">
            <v>1200</v>
          </cell>
          <cell r="I5320">
            <v>200</v>
          </cell>
          <cell r="M5320">
            <v>44119</v>
          </cell>
        </row>
        <row r="5321">
          <cell r="C5321" t="str">
            <v>EXPENDITURE</v>
          </cell>
          <cell r="H5321">
            <v>1200</v>
          </cell>
          <cell r="I5321">
            <v>200</v>
          </cell>
          <cell r="M5321">
            <v>36349</v>
          </cell>
        </row>
        <row r="5322">
          <cell r="C5322" t="str">
            <v>EXPENDITURE</v>
          </cell>
          <cell r="H5322">
            <v>1200</v>
          </cell>
          <cell r="I5322">
            <v>200</v>
          </cell>
          <cell r="M5322">
            <v>35078</v>
          </cell>
        </row>
        <row r="5323">
          <cell r="C5323" t="str">
            <v>EXPENDITURE</v>
          </cell>
          <cell r="H5323">
            <v>1200</v>
          </cell>
          <cell r="I5323">
            <v>200</v>
          </cell>
          <cell r="M5323">
            <v>49801</v>
          </cell>
        </row>
        <row r="5324">
          <cell r="C5324" t="str">
            <v>EXPENDITURE</v>
          </cell>
          <cell r="H5324">
            <v>1200</v>
          </cell>
          <cell r="I5324">
            <v>200</v>
          </cell>
          <cell r="M5324">
            <v>53646</v>
          </cell>
        </row>
        <row r="5325">
          <cell r="C5325" t="str">
            <v>EXPENDITURE</v>
          </cell>
          <cell r="H5325">
            <v>1200</v>
          </cell>
          <cell r="I5325">
            <v>200</v>
          </cell>
          <cell r="M5325">
            <v>46861</v>
          </cell>
        </row>
        <row r="5326">
          <cell r="C5326" t="str">
            <v>EXPENDITURE</v>
          </cell>
          <cell r="H5326">
            <v>1200</v>
          </cell>
          <cell r="I5326">
            <v>200</v>
          </cell>
          <cell r="M5326">
            <v>52220</v>
          </cell>
        </row>
        <row r="5327">
          <cell r="C5327" t="str">
            <v>EXPENDITURE</v>
          </cell>
          <cell r="H5327">
            <v>1200</v>
          </cell>
          <cell r="I5327">
            <v>200</v>
          </cell>
          <cell r="M5327">
            <v>43176</v>
          </cell>
        </row>
        <row r="5328">
          <cell r="C5328" t="str">
            <v>EXPENDITURE</v>
          </cell>
          <cell r="H5328">
            <v>1200</v>
          </cell>
          <cell r="I5328">
            <v>200</v>
          </cell>
          <cell r="M5328">
            <v>105000</v>
          </cell>
        </row>
        <row r="5329">
          <cell r="C5329" t="str">
            <v>EXPENDITURE</v>
          </cell>
          <cell r="H5329">
            <v>1200</v>
          </cell>
          <cell r="I5329">
            <v>200</v>
          </cell>
          <cell r="M5329">
            <v>81849</v>
          </cell>
        </row>
        <row r="5330">
          <cell r="C5330" t="str">
            <v>EXPENDITURE</v>
          </cell>
          <cell r="H5330">
            <v>1200</v>
          </cell>
          <cell r="I5330">
            <v>200</v>
          </cell>
          <cell r="M5330">
            <v>130881</v>
          </cell>
        </row>
        <row r="5331">
          <cell r="C5331" t="str">
            <v>EXPENDITURE</v>
          </cell>
          <cell r="H5331">
            <v>1200</v>
          </cell>
          <cell r="I5331">
            <v>200</v>
          </cell>
          <cell r="M5331">
            <v>114635</v>
          </cell>
        </row>
        <row r="5332">
          <cell r="C5332" t="str">
            <v>EXPENDITURE</v>
          </cell>
          <cell r="H5332">
            <v>1200</v>
          </cell>
          <cell r="I5332">
            <v>200</v>
          </cell>
          <cell r="M5332">
            <v>106416</v>
          </cell>
        </row>
        <row r="5333">
          <cell r="C5333" t="str">
            <v>EXPENDITURE</v>
          </cell>
          <cell r="H5333">
            <v>1200</v>
          </cell>
          <cell r="I5333">
            <v>200</v>
          </cell>
          <cell r="M5333">
            <v>0</v>
          </cell>
        </row>
        <row r="5334">
          <cell r="C5334" t="str">
            <v>EXPENDITURE</v>
          </cell>
          <cell r="H5334">
            <v>1200</v>
          </cell>
          <cell r="I5334">
            <v>200</v>
          </cell>
          <cell r="M5334">
            <v>0</v>
          </cell>
        </row>
        <row r="5335">
          <cell r="C5335" t="str">
            <v>EXPENDITURE</v>
          </cell>
          <cell r="H5335">
            <v>1200</v>
          </cell>
          <cell r="I5335">
            <v>200</v>
          </cell>
          <cell r="M5335">
            <v>135226</v>
          </cell>
        </row>
        <row r="5336">
          <cell r="C5336" t="str">
            <v>EXPENDITURE</v>
          </cell>
          <cell r="H5336">
            <v>1200</v>
          </cell>
          <cell r="I5336">
            <v>200</v>
          </cell>
          <cell r="M5336">
            <v>0</v>
          </cell>
        </row>
        <row r="5337">
          <cell r="C5337" t="str">
            <v>EXPENDITURE</v>
          </cell>
          <cell r="H5337">
            <v>1200</v>
          </cell>
          <cell r="I5337">
            <v>200</v>
          </cell>
          <cell r="M5337">
            <v>0</v>
          </cell>
        </row>
        <row r="5338">
          <cell r="C5338" t="str">
            <v>EXPENDITURE</v>
          </cell>
          <cell r="H5338">
            <v>1200</v>
          </cell>
          <cell r="I5338">
            <v>200</v>
          </cell>
          <cell r="M5338">
            <v>4491</v>
          </cell>
        </row>
        <row r="5339">
          <cell r="C5339" t="str">
            <v>EXPENDITURE</v>
          </cell>
          <cell r="H5339">
            <v>1200</v>
          </cell>
          <cell r="I5339">
            <v>200</v>
          </cell>
          <cell r="M5339">
            <v>5225</v>
          </cell>
        </row>
        <row r="5340">
          <cell r="C5340" t="str">
            <v>EXPENDITURE</v>
          </cell>
          <cell r="H5340">
            <v>1200</v>
          </cell>
          <cell r="I5340">
            <v>200</v>
          </cell>
          <cell r="M5340">
            <v>2868</v>
          </cell>
        </row>
        <row r="5341">
          <cell r="C5341" t="str">
            <v>EXPENDITURE</v>
          </cell>
          <cell r="H5341">
            <v>1200</v>
          </cell>
          <cell r="I5341">
            <v>200</v>
          </cell>
          <cell r="M5341">
            <v>1901</v>
          </cell>
        </row>
        <row r="5342">
          <cell r="C5342" t="str">
            <v>EXPENDITURE</v>
          </cell>
          <cell r="H5342">
            <v>1200</v>
          </cell>
          <cell r="I5342">
            <v>200</v>
          </cell>
          <cell r="M5342">
            <v>1514</v>
          </cell>
        </row>
        <row r="5343">
          <cell r="C5343" t="str">
            <v>EXPENDITURE</v>
          </cell>
          <cell r="H5343">
            <v>1200</v>
          </cell>
          <cell r="I5343">
            <v>200</v>
          </cell>
          <cell r="M5343">
            <v>1829</v>
          </cell>
        </row>
        <row r="5344">
          <cell r="C5344" t="str">
            <v>EXPENDITURE</v>
          </cell>
          <cell r="H5344">
            <v>1200</v>
          </cell>
          <cell r="I5344">
            <v>200</v>
          </cell>
          <cell r="M5344">
            <v>2875</v>
          </cell>
        </row>
        <row r="5345">
          <cell r="C5345" t="str">
            <v>EXPENDITURE</v>
          </cell>
          <cell r="H5345">
            <v>1200</v>
          </cell>
          <cell r="I5345">
            <v>200</v>
          </cell>
          <cell r="M5345">
            <v>4807</v>
          </cell>
        </row>
        <row r="5346">
          <cell r="C5346" t="str">
            <v>EXPENDITURE</v>
          </cell>
          <cell r="H5346">
            <v>1200</v>
          </cell>
          <cell r="I5346">
            <v>200</v>
          </cell>
          <cell r="M5346">
            <v>1334</v>
          </cell>
        </row>
        <row r="5347">
          <cell r="C5347" t="str">
            <v>EXPENDITURE</v>
          </cell>
          <cell r="H5347">
            <v>1200</v>
          </cell>
          <cell r="I5347">
            <v>200</v>
          </cell>
          <cell r="M5347">
            <v>5543</v>
          </cell>
        </row>
        <row r="5348">
          <cell r="C5348" t="str">
            <v>EXPENDITURE</v>
          </cell>
          <cell r="H5348">
            <v>1200</v>
          </cell>
          <cell r="I5348">
            <v>200</v>
          </cell>
          <cell r="M5348">
            <v>3650</v>
          </cell>
        </row>
        <row r="5349">
          <cell r="C5349" t="str">
            <v>EXPENDITURE</v>
          </cell>
          <cell r="H5349">
            <v>1200</v>
          </cell>
          <cell r="I5349">
            <v>200</v>
          </cell>
          <cell r="M5349">
            <v>4325</v>
          </cell>
        </row>
        <row r="5350">
          <cell r="C5350" t="str">
            <v>EXPENDITURE</v>
          </cell>
          <cell r="H5350">
            <v>1200</v>
          </cell>
          <cell r="I5350">
            <v>200</v>
          </cell>
          <cell r="M5350">
            <v>4688</v>
          </cell>
        </row>
        <row r="5351">
          <cell r="C5351" t="str">
            <v>EXPENDITURE</v>
          </cell>
          <cell r="H5351">
            <v>1200</v>
          </cell>
          <cell r="I5351">
            <v>200</v>
          </cell>
          <cell r="M5351">
            <v>3789</v>
          </cell>
        </row>
        <row r="5352">
          <cell r="C5352" t="str">
            <v>EXPENDITURE</v>
          </cell>
          <cell r="H5352">
            <v>1200</v>
          </cell>
          <cell r="I5352">
            <v>200</v>
          </cell>
          <cell r="M5352">
            <v>3176</v>
          </cell>
        </row>
        <row r="5353">
          <cell r="C5353" t="str">
            <v>EXPENDITURE</v>
          </cell>
          <cell r="H5353">
            <v>1200</v>
          </cell>
          <cell r="I5353">
            <v>200</v>
          </cell>
          <cell r="M5353">
            <v>12111</v>
          </cell>
        </row>
        <row r="5354">
          <cell r="C5354" t="str">
            <v>EXPENDITURE</v>
          </cell>
          <cell r="H5354">
            <v>1200</v>
          </cell>
          <cell r="I5354">
            <v>200</v>
          </cell>
          <cell r="M5354">
            <v>7963</v>
          </cell>
        </row>
        <row r="5355">
          <cell r="C5355" t="str">
            <v>EXPENDITURE</v>
          </cell>
          <cell r="H5355">
            <v>1200</v>
          </cell>
          <cell r="I5355">
            <v>200</v>
          </cell>
          <cell r="M5355">
            <v>3730</v>
          </cell>
        </row>
        <row r="5356">
          <cell r="C5356" t="str">
            <v>EXPENDITURE</v>
          </cell>
          <cell r="H5356">
            <v>1200</v>
          </cell>
          <cell r="I5356">
            <v>200</v>
          </cell>
          <cell r="M5356">
            <v>6792</v>
          </cell>
        </row>
        <row r="5357">
          <cell r="C5357" t="str">
            <v>EXPENDITURE</v>
          </cell>
          <cell r="H5357">
            <v>1200</v>
          </cell>
          <cell r="I5357">
            <v>200</v>
          </cell>
          <cell r="M5357">
            <v>2</v>
          </cell>
        </row>
        <row r="5358">
          <cell r="C5358" t="str">
            <v>EXPENDITURE</v>
          </cell>
          <cell r="H5358">
            <v>1200</v>
          </cell>
          <cell r="I5358">
            <v>200</v>
          </cell>
          <cell r="M5358">
            <v>3931</v>
          </cell>
        </row>
        <row r="5359">
          <cell r="C5359" t="str">
            <v>EXPENDITURE</v>
          </cell>
          <cell r="H5359">
            <v>1200</v>
          </cell>
          <cell r="I5359">
            <v>200</v>
          </cell>
          <cell r="M5359">
            <v>5501</v>
          </cell>
        </row>
        <row r="5360">
          <cell r="C5360" t="str">
            <v>EXPENDITURE</v>
          </cell>
          <cell r="H5360">
            <v>1200</v>
          </cell>
          <cell r="I5360">
            <v>200</v>
          </cell>
          <cell r="M5360">
            <v>11255</v>
          </cell>
        </row>
        <row r="5361">
          <cell r="C5361" t="str">
            <v>EXPENDITURE</v>
          </cell>
          <cell r="H5361">
            <v>1200</v>
          </cell>
          <cell r="I5361">
            <v>200</v>
          </cell>
          <cell r="M5361">
            <v>4028</v>
          </cell>
        </row>
        <row r="5362">
          <cell r="C5362" t="str">
            <v>EXPENDITURE</v>
          </cell>
          <cell r="H5362">
            <v>1200</v>
          </cell>
          <cell r="I5362">
            <v>200</v>
          </cell>
          <cell r="M5362">
            <v>4099</v>
          </cell>
        </row>
        <row r="5363">
          <cell r="C5363" t="str">
            <v>EXPENDITURE</v>
          </cell>
          <cell r="H5363">
            <v>1200</v>
          </cell>
          <cell r="I5363">
            <v>200</v>
          </cell>
          <cell r="M5363">
            <v>1928</v>
          </cell>
        </row>
        <row r="5364">
          <cell r="C5364" t="str">
            <v>EXPENDITURE</v>
          </cell>
          <cell r="H5364">
            <v>1200</v>
          </cell>
          <cell r="I5364">
            <v>200</v>
          </cell>
          <cell r="M5364">
            <v>1557</v>
          </cell>
        </row>
        <row r="5365">
          <cell r="C5365" t="str">
            <v>EXPENDITURE</v>
          </cell>
          <cell r="H5365">
            <v>1200</v>
          </cell>
          <cell r="I5365">
            <v>200</v>
          </cell>
          <cell r="M5365">
            <v>3890</v>
          </cell>
        </row>
        <row r="5366">
          <cell r="C5366" t="str">
            <v>EXPENDITURE</v>
          </cell>
          <cell r="H5366">
            <v>1200</v>
          </cell>
          <cell r="I5366">
            <v>200</v>
          </cell>
          <cell r="M5366">
            <v>5</v>
          </cell>
        </row>
        <row r="5367">
          <cell r="C5367" t="str">
            <v>EXPENDITURE</v>
          </cell>
          <cell r="H5367">
            <v>1200</v>
          </cell>
          <cell r="I5367">
            <v>200</v>
          </cell>
          <cell r="M5367">
            <v>5439</v>
          </cell>
        </row>
        <row r="5368">
          <cell r="C5368" t="str">
            <v>EXPENDITURE</v>
          </cell>
          <cell r="H5368">
            <v>1200</v>
          </cell>
          <cell r="I5368">
            <v>200</v>
          </cell>
          <cell r="M5368">
            <v>1945</v>
          </cell>
        </row>
        <row r="5369">
          <cell r="C5369" t="str">
            <v>EXPENDITURE</v>
          </cell>
          <cell r="H5369">
            <v>1200</v>
          </cell>
          <cell r="I5369">
            <v>200</v>
          </cell>
          <cell r="M5369">
            <v>3738</v>
          </cell>
        </row>
        <row r="5370">
          <cell r="C5370" t="str">
            <v>EXPENDITURE</v>
          </cell>
          <cell r="H5370">
            <v>1200</v>
          </cell>
          <cell r="I5370">
            <v>200</v>
          </cell>
          <cell r="M5370">
            <v>1427</v>
          </cell>
        </row>
        <row r="5371">
          <cell r="C5371" t="str">
            <v>EXPENDITURE</v>
          </cell>
          <cell r="H5371">
            <v>1200</v>
          </cell>
          <cell r="I5371">
            <v>200</v>
          </cell>
          <cell r="M5371">
            <v>1787</v>
          </cell>
        </row>
        <row r="5372">
          <cell r="C5372" t="str">
            <v>EXPENDITURE</v>
          </cell>
          <cell r="H5372">
            <v>1200</v>
          </cell>
          <cell r="I5372">
            <v>200</v>
          </cell>
          <cell r="M5372">
            <v>3628</v>
          </cell>
        </row>
        <row r="5373">
          <cell r="C5373" t="str">
            <v>EXPENDITURE</v>
          </cell>
          <cell r="H5373">
            <v>1200</v>
          </cell>
          <cell r="I5373">
            <v>200</v>
          </cell>
          <cell r="M5373">
            <v>0</v>
          </cell>
        </row>
        <row r="5374">
          <cell r="C5374" t="str">
            <v>EXPENDITURE</v>
          </cell>
          <cell r="H5374">
            <v>1200</v>
          </cell>
          <cell r="I5374">
            <v>200</v>
          </cell>
          <cell r="M5374">
            <v>5449</v>
          </cell>
        </row>
        <row r="5375">
          <cell r="C5375" t="str">
            <v>EXPENDITURE</v>
          </cell>
          <cell r="H5375">
            <v>1200</v>
          </cell>
          <cell r="I5375">
            <v>200</v>
          </cell>
          <cell r="M5375">
            <v>7440</v>
          </cell>
        </row>
        <row r="5376">
          <cell r="C5376" t="str">
            <v>EXPENDITURE</v>
          </cell>
          <cell r="H5376">
            <v>1200</v>
          </cell>
          <cell r="I5376">
            <v>200</v>
          </cell>
          <cell r="M5376">
            <v>6765</v>
          </cell>
        </row>
        <row r="5377">
          <cell r="C5377" t="str">
            <v>EXPENDITURE</v>
          </cell>
          <cell r="H5377">
            <v>1200</v>
          </cell>
          <cell r="I5377">
            <v>200</v>
          </cell>
          <cell r="M5377">
            <v>9283</v>
          </cell>
        </row>
        <row r="5378">
          <cell r="C5378" t="str">
            <v>EXPENDITURE</v>
          </cell>
          <cell r="H5378">
            <v>1200</v>
          </cell>
          <cell r="I5378">
            <v>200</v>
          </cell>
          <cell r="M5378">
            <v>7686</v>
          </cell>
        </row>
        <row r="5379">
          <cell r="C5379" t="str">
            <v>EXPENDITURE</v>
          </cell>
          <cell r="H5379">
            <v>1200</v>
          </cell>
          <cell r="I5379">
            <v>200</v>
          </cell>
          <cell r="M5379">
            <v>5413</v>
          </cell>
        </row>
        <row r="5380">
          <cell r="C5380" t="str">
            <v>EXPENDITURE</v>
          </cell>
          <cell r="H5380">
            <v>1200</v>
          </cell>
          <cell r="I5380">
            <v>200</v>
          </cell>
          <cell r="M5380">
            <v>4361</v>
          </cell>
        </row>
        <row r="5381">
          <cell r="C5381" t="str">
            <v>EXPENDITURE</v>
          </cell>
          <cell r="H5381">
            <v>1200</v>
          </cell>
          <cell r="I5381">
            <v>200</v>
          </cell>
          <cell r="M5381">
            <v>0</v>
          </cell>
        </row>
        <row r="5382">
          <cell r="C5382" t="str">
            <v>EXPENDITURE</v>
          </cell>
          <cell r="H5382">
            <v>1200</v>
          </cell>
          <cell r="I5382">
            <v>200</v>
          </cell>
          <cell r="M5382">
            <v>9831</v>
          </cell>
        </row>
        <row r="5383">
          <cell r="C5383" t="str">
            <v>EXPENDITURE</v>
          </cell>
          <cell r="H5383">
            <v>1200</v>
          </cell>
          <cell r="I5383">
            <v>200</v>
          </cell>
          <cell r="M5383">
            <v>5827</v>
          </cell>
        </row>
        <row r="5384">
          <cell r="C5384" t="str">
            <v>EXPENDITURE</v>
          </cell>
          <cell r="H5384">
            <v>1200</v>
          </cell>
          <cell r="I5384">
            <v>200</v>
          </cell>
          <cell r="M5384">
            <v>18809</v>
          </cell>
        </row>
        <row r="5385">
          <cell r="C5385" t="str">
            <v>EXPENDITURE</v>
          </cell>
          <cell r="H5385">
            <v>1200</v>
          </cell>
          <cell r="I5385">
            <v>200</v>
          </cell>
          <cell r="M5385">
            <v>8711</v>
          </cell>
        </row>
        <row r="5386">
          <cell r="C5386" t="str">
            <v>EXPENDITURE</v>
          </cell>
          <cell r="H5386">
            <v>1200</v>
          </cell>
          <cell r="I5386">
            <v>200</v>
          </cell>
          <cell r="M5386">
            <v>6660</v>
          </cell>
        </row>
        <row r="5387">
          <cell r="C5387" t="str">
            <v>EXPENDITURE</v>
          </cell>
          <cell r="H5387">
            <v>1200</v>
          </cell>
          <cell r="I5387">
            <v>200</v>
          </cell>
          <cell r="M5387">
            <v>10097</v>
          </cell>
        </row>
        <row r="5388">
          <cell r="C5388" t="str">
            <v>EXPENDITURE</v>
          </cell>
          <cell r="H5388">
            <v>1200</v>
          </cell>
          <cell r="I5388">
            <v>200</v>
          </cell>
          <cell r="M5388">
            <v>0</v>
          </cell>
        </row>
        <row r="5389">
          <cell r="C5389" t="str">
            <v>EXPENDITURE</v>
          </cell>
          <cell r="H5389">
            <v>1200</v>
          </cell>
          <cell r="I5389">
            <v>200</v>
          </cell>
          <cell r="M5389">
            <v>0</v>
          </cell>
        </row>
        <row r="5390">
          <cell r="C5390" t="str">
            <v>EXPENDITURE</v>
          </cell>
          <cell r="H5390">
            <v>1200</v>
          </cell>
          <cell r="I5390">
            <v>200</v>
          </cell>
          <cell r="M5390">
            <v>0</v>
          </cell>
        </row>
        <row r="5391">
          <cell r="C5391" t="str">
            <v>EXPENDITURE</v>
          </cell>
          <cell r="H5391">
            <v>1200</v>
          </cell>
          <cell r="I5391">
            <v>200</v>
          </cell>
          <cell r="M5391">
            <v>0</v>
          </cell>
        </row>
        <row r="5392">
          <cell r="C5392" t="str">
            <v>EXPENDITURE</v>
          </cell>
          <cell r="H5392">
            <v>1200</v>
          </cell>
          <cell r="I5392">
            <v>200</v>
          </cell>
          <cell r="M5392">
            <v>0</v>
          </cell>
        </row>
        <row r="5393">
          <cell r="C5393" t="str">
            <v>EXPENDITURE</v>
          </cell>
          <cell r="H5393">
            <v>1200</v>
          </cell>
          <cell r="I5393">
            <v>200</v>
          </cell>
          <cell r="M5393">
            <v>0</v>
          </cell>
        </row>
        <row r="5394">
          <cell r="C5394" t="str">
            <v>EXPENDITURE</v>
          </cell>
          <cell r="H5394">
            <v>1200</v>
          </cell>
          <cell r="I5394">
            <v>200</v>
          </cell>
          <cell r="M5394">
            <v>0</v>
          </cell>
        </row>
        <row r="5395">
          <cell r="C5395" t="str">
            <v>EXPENDITURE</v>
          </cell>
          <cell r="H5395">
            <v>1200</v>
          </cell>
          <cell r="I5395">
            <v>200</v>
          </cell>
          <cell r="M5395">
            <v>0</v>
          </cell>
        </row>
        <row r="5396">
          <cell r="C5396" t="str">
            <v>EXPENDITURE</v>
          </cell>
          <cell r="H5396">
            <v>1200</v>
          </cell>
          <cell r="I5396">
            <v>200</v>
          </cell>
          <cell r="M5396">
            <v>0</v>
          </cell>
        </row>
        <row r="5397">
          <cell r="C5397" t="str">
            <v>EXPENDITURE</v>
          </cell>
          <cell r="H5397">
            <v>1200</v>
          </cell>
          <cell r="I5397">
            <v>200</v>
          </cell>
          <cell r="M5397">
            <v>0</v>
          </cell>
        </row>
        <row r="5398">
          <cell r="C5398" t="str">
            <v>EXPENDITURE</v>
          </cell>
          <cell r="H5398">
            <v>1200</v>
          </cell>
          <cell r="I5398">
            <v>200</v>
          </cell>
          <cell r="M5398">
            <v>0</v>
          </cell>
        </row>
        <row r="5399">
          <cell r="C5399" t="str">
            <v>EXPENDITURE</v>
          </cell>
          <cell r="H5399">
            <v>1200</v>
          </cell>
          <cell r="I5399">
            <v>200</v>
          </cell>
          <cell r="M5399">
            <v>0</v>
          </cell>
        </row>
        <row r="5400">
          <cell r="C5400" t="str">
            <v>EXPENDITURE</v>
          </cell>
          <cell r="H5400">
            <v>1200</v>
          </cell>
          <cell r="I5400">
            <v>200</v>
          </cell>
          <cell r="M5400">
            <v>0</v>
          </cell>
        </row>
        <row r="5401">
          <cell r="C5401" t="str">
            <v>EXPENDITURE</v>
          </cell>
          <cell r="H5401">
            <v>1200</v>
          </cell>
          <cell r="I5401">
            <v>200</v>
          </cell>
          <cell r="M5401">
            <v>0</v>
          </cell>
        </row>
        <row r="5402">
          <cell r="C5402" t="str">
            <v>EXPENDITURE</v>
          </cell>
          <cell r="H5402">
            <v>1200</v>
          </cell>
          <cell r="I5402">
            <v>200</v>
          </cell>
          <cell r="M5402">
            <v>0</v>
          </cell>
        </row>
        <row r="5403">
          <cell r="C5403" t="str">
            <v>EXPENDITURE</v>
          </cell>
          <cell r="H5403">
            <v>1200</v>
          </cell>
          <cell r="I5403">
            <v>200</v>
          </cell>
          <cell r="M5403">
            <v>0</v>
          </cell>
        </row>
        <row r="5404">
          <cell r="C5404" t="str">
            <v>EXPENDITURE</v>
          </cell>
          <cell r="H5404">
            <v>1200</v>
          </cell>
          <cell r="I5404">
            <v>200</v>
          </cell>
          <cell r="M5404">
            <v>0</v>
          </cell>
        </row>
        <row r="5405">
          <cell r="C5405" t="str">
            <v>EXPENDITURE</v>
          </cell>
          <cell r="H5405">
            <v>1200</v>
          </cell>
          <cell r="I5405">
            <v>200</v>
          </cell>
          <cell r="M5405">
            <v>0</v>
          </cell>
        </row>
        <row r="5406">
          <cell r="C5406" t="str">
            <v>EXPENDITURE</v>
          </cell>
          <cell r="H5406">
            <v>1200</v>
          </cell>
          <cell r="I5406">
            <v>200</v>
          </cell>
          <cell r="M5406">
            <v>0</v>
          </cell>
        </row>
        <row r="5407">
          <cell r="C5407" t="str">
            <v>EXPENDITURE</v>
          </cell>
          <cell r="H5407">
            <v>1200</v>
          </cell>
          <cell r="I5407">
            <v>200</v>
          </cell>
          <cell r="M5407">
            <v>0</v>
          </cell>
        </row>
        <row r="5408">
          <cell r="C5408" t="str">
            <v>EXPENDITURE</v>
          </cell>
          <cell r="H5408">
            <v>1200</v>
          </cell>
          <cell r="I5408">
            <v>200</v>
          </cell>
          <cell r="M5408">
            <v>0</v>
          </cell>
        </row>
        <row r="5409">
          <cell r="C5409" t="str">
            <v>EXPENDITURE</v>
          </cell>
          <cell r="H5409">
            <v>1200</v>
          </cell>
          <cell r="I5409">
            <v>200</v>
          </cell>
          <cell r="M5409">
            <v>0</v>
          </cell>
        </row>
        <row r="5410">
          <cell r="C5410" t="str">
            <v>EXPENDITURE</v>
          </cell>
          <cell r="H5410">
            <v>1200</v>
          </cell>
          <cell r="I5410">
            <v>200</v>
          </cell>
          <cell r="M5410">
            <v>0</v>
          </cell>
        </row>
        <row r="5411">
          <cell r="C5411" t="str">
            <v>EXPENDITURE</v>
          </cell>
          <cell r="H5411">
            <v>1200</v>
          </cell>
          <cell r="I5411">
            <v>200</v>
          </cell>
          <cell r="M5411">
            <v>0</v>
          </cell>
        </row>
        <row r="5412">
          <cell r="C5412" t="str">
            <v>EXPENDITURE</v>
          </cell>
          <cell r="H5412">
            <v>1200</v>
          </cell>
          <cell r="I5412">
            <v>200</v>
          </cell>
          <cell r="M5412">
            <v>0</v>
          </cell>
        </row>
        <row r="5413">
          <cell r="C5413" t="str">
            <v>EXPENDITURE</v>
          </cell>
          <cell r="H5413">
            <v>1200</v>
          </cell>
          <cell r="I5413">
            <v>200</v>
          </cell>
          <cell r="M5413">
            <v>0</v>
          </cell>
        </row>
        <row r="5414">
          <cell r="C5414" t="str">
            <v>EXPENDITURE</v>
          </cell>
          <cell r="H5414">
            <v>1200</v>
          </cell>
          <cell r="I5414">
            <v>200</v>
          </cell>
          <cell r="M5414">
            <v>0</v>
          </cell>
        </row>
        <row r="5415">
          <cell r="C5415" t="str">
            <v>EXPENDITURE</v>
          </cell>
          <cell r="H5415">
            <v>1200</v>
          </cell>
          <cell r="I5415">
            <v>200</v>
          </cell>
          <cell r="M5415">
            <v>0</v>
          </cell>
        </row>
        <row r="5416">
          <cell r="C5416" t="str">
            <v>EXPENDITURE</v>
          </cell>
          <cell r="H5416">
            <v>1200</v>
          </cell>
          <cell r="I5416">
            <v>200</v>
          </cell>
          <cell r="M5416">
            <v>0</v>
          </cell>
        </row>
        <row r="5417">
          <cell r="C5417" t="str">
            <v>EXPENDITURE</v>
          </cell>
          <cell r="H5417">
            <v>1200</v>
          </cell>
          <cell r="I5417">
            <v>200</v>
          </cell>
          <cell r="M5417">
            <v>0</v>
          </cell>
        </row>
        <row r="5418">
          <cell r="C5418" t="str">
            <v>EXPENDITURE</v>
          </cell>
          <cell r="H5418">
            <v>1200</v>
          </cell>
          <cell r="I5418">
            <v>200</v>
          </cell>
          <cell r="M5418">
            <v>0</v>
          </cell>
        </row>
        <row r="5419">
          <cell r="C5419" t="str">
            <v>EXPENDITURE</v>
          </cell>
          <cell r="H5419">
            <v>1200</v>
          </cell>
          <cell r="I5419">
            <v>200</v>
          </cell>
          <cell r="M5419">
            <v>0</v>
          </cell>
        </row>
        <row r="5420">
          <cell r="C5420" t="str">
            <v>EXPENDITURE</v>
          </cell>
          <cell r="H5420">
            <v>1200</v>
          </cell>
          <cell r="I5420">
            <v>200</v>
          </cell>
          <cell r="M5420">
            <v>0</v>
          </cell>
        </row>
        <row r="5421">
          <cell r="C5421" t="str">
            <v>EXPENDITURE</v>
          </cell>
          <cell r="H5421">
            <v>1200</v>
          </cell>
          <cell r="I5421">
            <v>200</v>
          </cell>
          <cell r="M5421">
            <v>0</v>
          </cell>
        </row>
        <row r="5422">
          <cell r="C5422" t="str">
            <v>EXPENDITURE</v>
          </cell>
          <cell r="H5422">
            <v>1200</v>
          </cell>
          <cell r="I5422">
            <v>200</v>
          </cell>
          <cell r="M5422">
            <v>0</v>
          </cell>
        </row>
        <row r="5423">
          <cell r="C5423" t="str">
            <v>EXPENDITURE</v>
          </cell>
          <cell r="H5423">
            <v>1200</v>
          </cell>
          <cell r="I5423">
            <v>200</v>
          </cell>
          <cell r="M5423">
            <v>0</v>
          </cell>
        </row>
        <row r="5424">
          <cell r="C5424" t="str">
            <v>EXPENDITURE</v>
          </cell>
          <cell r="H5424">
            <v>1200</v>
          </cell>
          <cell r="I5424">
            <v>200</v>
          </cell>
          <cell r="M5424">
            <v>0</v>
          </cell>
        </row>
        <row r="5425">
          <cell r="C5425" t="str">
            <v>EXPENDITURE</v>
          </cell>
          <cell r="H5425">
            <v>1200</v>
          </cell>
          <cell r="I5425">
            <v>200</v>
          </cell>
          <cell r="M5425">
            <v>0</v>
          </cell>
        </row>
        <row r="5426">
          <cell r="C5426" t="str">
            <v>EXPENDITURE</v>
          </cell>
          <cell r="H5426">
            <v>1200</v>
          </cell>
          <cell r="I5426">
            <v>200</v>
          </cell>
          <cell r="M5426">
            <v>0</v>
          </cell>
        </row>
        <row r="5427">
          <cell r="C5427" t="str">
            <v>EXPENDITURE</v>
          </cell>
          <cell r="H5427">
            <v>1200</v>
          </cell>
          <cell r="I5427">
            <v>200</v>
          </cell>
          <cell r="M5427">
            <v>0</v>
          </cell>
        </row>
        <row r="5428">
          <cell r="C5428" t="str">
            <v>EXPENDITURE</v>
          </cell>
          <cell r="H5428">
            <v>1200</v>
          </cell>
          <cell r="I5428">
            <v>200</v>
          </cell>
          <cell r="M5428">
            <v>0</v>
          </cell>
        </row>
        <row r="5429">
          <cell r="C5429" t="str">
            <v>EXPENDITURE</v>
          </cell>
          <cell r="H5429">
            <v>1200</v>
          </cell>
          <cell r="I5429">
            <v>200</v>
          </cell>
          <cell r="M5429">
            <v>0</v>
          </cell>
        </row>
        <row r="5430">
          <cell r="C5430" t="str">
            <v>EXPENDITURE</v>
          </cell>
          <cell r="H5430">
            <v>1200</v>
          </cell>
          <cell r="I5430">
            <v>200</v>
          </cell>
          <cell r="M5430">
            <v>0</v>
          </cell>
        </row>
        <row r="5431">
          <cell r="C5431" t="str">
            <v>EXPENDITURE</v>
          </cell>
          <cell r="H5431">
            <v>1200</v>
          </cell>
          <cell r="I5431">
            <v>200</v>
          </cell>
          <cell r="M5431">
            <v>0</v>
          </cell>
        </row>
        <row r="5432">
          <cell r="C5432" t="str">
            <v>EXPENDITURE</v>
          </cell>
          <cell r="H5432">
            <v>1200</v>
          </cell>
          <cell r="I5432">
            <v>200</v>
          </cell>
          <cell r="M5432">
            <v>0</v>
          </cell>
        </row>
        <row r="5433">
          <cell r="C5433" t="str">
            <v>EXPENDITURE</v>
          </cell>
          <cell r="H5433">
            <v>1200</v>
          </cell>
          <cell r="I5433">
            <v>200</v>
          </cell>
          <cell r="M5433">
            <v>0</v>
          </cell>
        </row>
        <row r="5434">
          <cell r="C5434" t="str">
            <v>EXPENDITURE</v>
          </cell>
          <cell r="H5434">
            <v>1200</v>
          </cell>
          <cell r="I5434">
            <v>200</v>
          </cell>
          <cell r="M5434">
            <v>0</v>
          </cell>
        </row>
        <row r="5435">
          <cell r="C5435" t="str">
            <v>EXPENDITURE</v>
          </cell>
          <cell r="H5435">
            <v>1200</v>
          </cell>
          <cell r="I5435">
            <v>200</v>
          </cell>
          <cell r="M5435">
            <v>0</v>
          </cell>
        </row>
        <row r="5436">
          <cell r="C5436" t="str">
            <v>EXPENDITURE</v>
          </cell>
          <cell r="H5436">
            <v>1200</v>
          </cell>
          <cell r="I5436">
            <v>200</v>
          </cell>
          <cell r="M5436">
            <v>0</v>
          </cell>
        </row>
        <row r="5437">
          <cell r="C5437" t="str">
            <v>EXPENDITURE</v>
          </cell>
          <cell r="H5437">
            <v>1200</v>
          </cell>
          <cell r="I5437">
            <v>200</v>
          </cell>
          <cell r="M5437">
            <v>0</v>
          </cell>
        </row>
        <row r="5438">
          <cell r="C5438" t="str">
            <v>EXPENDITURE</v>
          </cell>
          <cell r="H5438">
            <v>1200</v>
          </cell>
          <cell r="I5438">
            <v>200</v>
          </cell>
          <cell r="M5438">
            <v>0</v>
          </cell>
        </row>
        <row r="5439">
          <cell r="C5439" t="str">
            <v>EXPENDITURE</v>
          </cell>
          <cell r="H5439">
            <v>1200</v>
          </cell>
          <cell r="I5439">
            <v>200</v>
          </cell>
          <cell r="M5439">
            <v>0</v>
          </cell>
        </row>
        <row r="5440">
          <cell r="C5440" t="str">
            <v>EXPENDITURE</v>
          </cell>
          <cell r="H5440">
            <v>1200</v>
          </cell>
          <cell r="I5440">
            <v>200</v>
          </cell>
          <cell r="M5440">
            <v>0</v>
          </cell>
        </row>
        <row r="5441">
          <cell r="C5441" t="str">
            <v>EXPENDITURE</v>
          </cell>
          <cell r="H5441">
            <v>1200</v>
          </cell>
          <cell r="I5441">
            <v>200</v>
          </cell>
          <cell r="M5441">
            <v>0</v>
          </cell>
        </row>
        <row r="5442">
          <cell r="C5442" t="str">
            <v>EXPENDITURE</v>
          </cell>
          <cell r="H5442">
            <v>1200</v>
          </cell>
          <cell r="I5442">
            <v>200</v>
          </cell>
          <cell r="M5442">
            <v>0</v>
          </cell>
        </row>
        <row r="5443">
          <cell r="C5443" t="str">
            <v>EXPENDITURE</v>
          </cell>
          <cell r="H5443">
            <v>1200</v>
          </cell>
          <cell r="I5443">
            <v>200</v>
          </cell>
          <cell r="M5443">
            <v>0</v>
          </cell>
        </row>
        <row r="5444">
          <cell r="C5444" t="str">
            <v>EXPENDITURE</v>
          </cell>
          <cell r="H5444">
            <v>1200</v>
          </cell>
          <cell r="I5444">
            <v>200</v>
          </cell>
          <cell r="M5444">
            <v>0</v>
          </cell>
        </row>
        <row r="5445">
          <cell r="C5445" t="str">
            <v>EXPENDITURE</v>
          </cell>
          <cell r="H5445">
            <v>1200</v>
          </cell>
          <cell r="I5445">
            <v>200</v>
          </cell>
          <cell r="M5445">
            <v>0</v>
          </cell>
        </row>
        <row r="5446">
          <cell r="C5446" t="str">
            <v>EXPENDITURE</v>
          </cell>
          <cell r="H5446">
            <v>1200</v>
          </cell>
          <cell r="I5446">
            <v>200</v>
          </cell>
          <cell r="M5446">
            <v>0</v>
          </cell>
        </row>
        <row r="5447">
          <cell r="C5447" t="str">
            <v>EXPENDITURE</v>
          </cell>
          <cell r="H5447">
            <v>1200</v>
          </cell>
          <cell r="I5447">
            <v>200</v>
          </cell>
          <cell r="M5447">
            <v>0</v>
          </cell>
        </row>
        <row r="5448">
          <cell r="C5448" t="str">
            <v>EXPENDITURE</v>
          </cell>
          <cell r="H5448">
            <v>1200</v>
          </cell>
          <cell r="I5448">
            <v>200</v>
          </cell>
          <cell r="M5448">
            <v>0</v>
          </cell>
        </row>
        <row r="5449">
          <cell r="C5449" t="str">
            <v>EXPENDITURE</v>
          </cell>
          <cell r="H5449">
            <v>1200</v>
          </cell>
          <cell r="I5449">
            <v>200</v>
          </cell>
          <cell r="M5449">
            <v>0</v>
          </cell>
        </row>
        <row r="5450">
          <cell r="C5450" t="str">
            <v>EXPENDITURE</v>
          </cell>
          <cell r="H5450">
            <v>1200</v>
          </cell>
          <cell r="I5450">
            <v>200</v>
          </cell>
          <cell r="M5450">
            <v>0</v>
          </cell>
        </row>
        <row r="5451">
          <cell r="C5451" t="str">
            <v>EXPENDITURE</v>
          </cell>
          <cell r="H5451">
            <v>1200</v>
          </cell>
          <cell r="I5451">
            <v>200</v>
          </cell>
          <cell r="M5451">
            <v>0</v>
          </cell>
        </row>
        <row r="5452">
          <cell r="C5452" t="str">
            <v>EXPENDITURE</v>
          </cell>
          <cell r="H5452">
            <v>1200</v>
          </cell>
          <cell r="I5452">
            <v>200</v>
          </cell>
          <cell r="M5452">
            <v>0</v>
          </cell>
        </row>
        <row r="5453">
          <cell r="C5453" t="str">
            <v>EXPENDITURE</v>
          </cell>
          <cell r="H5453">
            <v>1200</v>
          </cell>
          <cell r="I5453">
            <v>200</v>
          </cell>
          <cell r="M5453">
            <v>0</v>
          </cell>
        </row>
        <row r="5454">
          <cell r="C5454" t="str">
            <v>EXPENDITURE</v>
          </cell>
          <cell r="H5454">
            <v>1200</v>
          </cell>
          <cell r="I5454">
            <v>200</v>
          </cell>
          <cell r="M5454">
            <v>0</v>
          </cell>
        </row>
        <row r="5455">
          <cell r="C5455" t="str">
            <v>EXPENDITURE</v>
          </cell>
          <cell r="H5455">
            <v>1200</v>
          </cell>
          <cell r="I5455">
            <v>200</v>
          </cell>
          <cell r="M5455">
            <v>0</v>
          </cell>
        </row>
        <row r="5456">
          <cell r="C5456" t="str">
            <v>EXPENDITURE</v>
          </cell>
          <cell r="H5456">
            <v>1200</v>
          </cell>
          <cell r="I5456">
            <v>200</v>
          </cell>
          <cell r="M5456">
            <v>0</v>
          </cell>
        </row>
        <row r="5457">
          <cell r="C5457" t="str">
            <v>EXPENDITURE</v>
          </cell>
          <cell r="H5457">
            <v>1200</v>
          </cell>
          <cell r="I5457">
            <v>200</v>
          </cell>
          <cell r="M5457">
            <v>0</v>
          </cell>
        </row>
        <row r="5458">
          <cell r="C5458" t="str">
            <v>EXPENDITURE</v>
          </cell>
          <cell r="H5458">
            <v>1200</v>
          </cell>
          <cell r="I5458">
            <v>200</v>
          </cell>
          <cell r="M5458">
            <v>0</v>
          </cell>
        </row>
        <row r="5459">
          <cell r="C5459" t="str">
            <v>EXPENDITURE</v>
          </cell>
          <cell r="H5459">
            <v>1200</v>
          </cell>
          <cell r="I5459">
            <v>200</v>
          </cell>
          <cell r="M5459">
            <v>0</v>
          </cell>
        </row>
        <row r="5460">
          <cell r="C5460" t="str">
            <v>EXPENDITURE</v>
          </cell>
          <cell r="H5460">
            <v>1200</v>
          </cell>
          <cell r="I5460">
            <v>200</v>
          </cell>
          <cell r="M5460">
            <v>0</v>
          </cell>
        </row>
        <row r="5461">
          <cell r="C5461" t="str">
            <v>EXPENDITURE</v>
          </cell>
          <cell r="H5461">
            <v>1200</v>
          </cell>
          <cell r="I5461">
            <v>200</v>
          </cell>
          <cell r="M5461">
            <v>0</v>
          </cell>
        </row>
        <row r="5462">
          <cell r="C5462" t="str">
            <v>EXPENDITURE</v>
          </cell>
          <cell r="H5462">
            <v>1200</v>
          </cell>
          <cell r="I5462">
            <v>200</v>
          </cell>
          <cell r="M5462">
            <v>0</v>
          </cell>
        </row>
        <row r="5463">
          <cell r="C5463" t="str">
            <v>EXPENDITURE</v>
          </cell>
          <cell r="H5463">
            <v>1200</v>
          </cell>
          <cell r="I5463">
            <v>200</v>
          </cell>
          <cell r="M5463">
            <v>0</v>
          </cell>
        </row>
        <row r="5464">
          <cell r="C5464" t="str">
            <v>EXPENDITURE</v>
          </cell>
          <cell r="H5464">
            <v>1200</v>
          </cell>
          <cell r="I5464">
            <v>200</v>
          </cell>
          <cell r="M5464">
            <v>0</v>
          </cell>
        </row>
        <row r="5465">
          <cell r="C5465" t="str">
            <v>EXPENDITURE</v>
          </cell>
          <cell r="H5465">
            <v>1200</v>
          </cell>
          <cell r="I5465">
            <v>200</v>
          </cell>
          <cell r="M5465">
            <v>0</v>
          </cell>
        </row>
        <row r="5466">
          <cell r="C5466" t="str">
            <v>EXPENDITURE</v>
          </cell>
          <cell r="H5466">
            <v>1200</v>
          </cell>
          <cell r="I5466">
            <v>200</v>
          </cell>
          <cell r="M5466">
            <v>0</v>
          </cell>
        </row>
        <row r="5467">
          <cell r="C5467" t="str">
            <v>EXPENDITURE</v>
          </cell>
          <cell r="H5467">
            <v>1200</v>
          </cell>
          <cell r="I5467">
            <v>200</v>
          </cell>
          <cell r="M5467">
            <v>0</v>
          </cell>
        </row>
        <row r="5468">
          <cell r="C5468" t="str">
            <v>EXPENDITURE</v>
          </cell>
          <cell r="H5468">
            <v>1200</v>
          </cell>
          <cell r="I5468">
            <v>200</v>
          </cell>
          <cell r="M5468">
            <v>0</v>
          </cell>
        </row>
        <row r="5469">
          <cell r="C5469" t="str">
            <v>EXPENDITURE</v>
          </cell>
          <cell r="H5469">
            <v>1200</v>
          </cell>
          <cell r="I5469">
            <v>200</v>
          </cell>
          <cell r="M5469">
            <v>0</v>
          </cell>
        </row>
        <row r="5470">
          <cell r="C5470" t="str">
            <v>EXPENDITURE</v>
          </cell>
          <cell r="H5470">
            <v>1200</v>
          </cell>
          <cell r="I5470">
            <v>200</v>
          </cell>
          <cell r="M5470">
            <v>0</v>
          </cell>
        </row>
        <row r="5471">
          <cell r="C5471" t="str">
            <v>EXPENDITURE</v>
          </cell>
          <cell r="H5471">
            <v>1200</v>
          </cell>
          <cell r="I5471">
            <v>200</v>
          </cell>
          <cell r="M5471">
            <v>0</v>
          </cell>
        </row>
        <row r="5472">
          <cell r="C5472" t="str">
            <v>EXPENDITURE</v>
          </cell>
          <cell r="H5472">
            <v>1200</v>
          </cell>
          <cell r="I5472">
            <v>200</v>
          </cell>
          <cell r="M5472">
            <v>0</v>
          </cell>
        </row>
        <row r="5473">
          <cell r="C5473" t="str">
            <v>EXPENDITURE</v>
          </cell>
          <cell r="H5473">
            <v>1200</v>
          </cell>
          <cell r="I5473">
            <v>200</v>
          </cell>
          <cell r="M5473">
            <v>0</v>
          </cell>
        </row>
        <row r="5474">
          <cell r="C5474" t="str">
            <v>EXPENDITURE</v>
          </cell>
          <cell r="H5474">
            <v>1200</v>
          </cell>
          <cell r="I5474">
            <v>200</v>
          </cell>
          <cell r="M5474">
            <v>0</v>
          </cell>
        </row>
        <row r="5475">
          <cell r="C5475" t="str">
            <v>EXPENDITURE</v>
          </cell>
          <cell r="H5475">
            <v>1200</v>
          </cell>
          <cell r="I5475">
            <v>200</v>
          </cell>
          <cell r="M5475">
            <v>0</v>
          </cell>
        </row>
        <row r="5476">
          <cell r="C5476" t="str">
            <v>EXPENDITURE</v>
          </cell>
          <cell r="H5476">
            <v>1200</v>
          </cell>
          <cell r="I5476">
            <v>200</v>
          </cell>
          <cell r="M5476">
            <v>0</v>
          </cell>
        </row>
        <row r="5477">
          <cell r="C5477" t="str">
            <v>EXPENDITURE</v>
          </cell>
          <cell r="H5477">
            <v>1200</v>
          </cell>
          <cell r="I5477">
            <v>200</v>
          </cell>
          <cell r="M5477">
            <v>0</v>
          </cell>
        </row>
        <row r="5478">
          <cell r="C5478" t="str">
            <v>EXPENDITURE</v>
          </cell>
          <cell r="H5478">
            <v>1200</v>
          </cell>
          <cell r="I5478">
            <v>200</v>
          </cell>
          <cell r="M5478">
            <v>0</v>
          </cell>
        </row>
        <row r="5479">
          <cell r="C5479" t="str">
            <v>EXPENDITURE</v>
          </cell>
          <cell r="H5479">
            <v>1200</v>
          </cell>
          <cell r="I5479">
            <v>200</v>
          </cell>
          <cell r="M5479">
            <v>0</v>
          </cell>
        </row>
        <row r="5480">
          <cell r="C5480" t="str">
            <v>EXPENDITURE</v>
          </cell>
          <cell r="H5480">
            <v>1200</v>
          </cell>
          <cell r="I5480">
            <v>200</v>
          </cell>
          <cell r="M5480">
            <v>0</v>
          </cell>
        </row>
        <row r="5481">
          <cell r="C5481" t="str">
            <v>EXPENDITURE</v>
          </cell>
          <cell r="H5481">
            <v>1200</v>
          </cell>
          <cell r="I5481">
            <v>200</v>
          </cell>
          <cell r="M5481">
            <v>0</v>
          </cell>
        </row>
        <row r="5482">
          <cell r="C5482" t="str">
            <v>EXPENDITURE</v>
          </cell>
          <cell r="H5482">
            <v>1200</v>
          </cell>
          <cell r="I5482">
            <v>200</v>
          </cell>
          <cell r="M5482">
            <v>0</v>
          </cell>
        </row>
        <row r="5483">
          <cell r="C5483" t="str">
            <v>EXPENDITURE</v>
          </cell>
          <cell r="H5483">
            <v>1200</v>
          </cell>
          <cell r="I5483">
            <v>200</v>
          </cell>
          <cell r="M5483">
            <v>0</v>
          </cell>
        </row>
        <row r="5484">
          <cell r="C5484" t="str">
            <v>EXPENDITURE</v>
          </cell>
          <cell r="H5484">
            <v>1200</v>
          </cell>
          <cell r="I5484">
            <v>200</v>
          </cell>
          <cell r="M5484">
            <v>0</v>
          </cell>
        </row>
        <row r="5485">
          <cell r="C5485" t="str">
            <v>EXPENDITURE</v>
          </cell>
          <cell r="H5485">
            <v>1200</v>
          </cell>
          <cell r="I5485">
            <v>200</v>
          </cell>
          <cell r="M5485">
            <v>0</v>
          </cell>
        </row>
        <row r="5486">
          <cell r="C5486" t="str">
            <v>EXPENDITURE</v>
          </cell>
          <cell r="H5486">
            <v>1200</v>
          </cell>
          <cell r="I5486">
            <v>200</v>
          </cell>
          <cell r="M5486">
            <v>0</v>
          </cell>
        </row>
        <row r="5487">
          <cell r="C5487" t="str">
            <v>EXPENDITURE</v>
          </cell>
          <cell r="H5487">
            <v>1200</v>
          </cell>
          <cell r="I5487">
            <v>200</v>
          </cell>
          <cell r="M5487">
            <v>0</v>
          </cell>
        </row>
        <row r="5488">
          <cell r="C5488" t="str">
            <v>EXPENDITURE</v>
          </cell>
          <cell r="H5488">
            <v>1200</v>
          </cell>
          <cell r="I5488">
            <v>200</v>
          </cell>
          <cell r="M5488">
            <v>0</v>
          </cell>
        </row>
        <row r="5489">
          <cell r="C5489" t="str">
            <v>EXPENDITURE</v>
          </cell>
          <cell r="H5489">
            <v>1200</v>
          </cell>
          <cell r="I5489">
            <v>200</v>
          </cell>
          <cell r="M5489">
            <v>0</v>
          </cell>
        </row>
        <row r="5490">
          <cell r="C5490" t="str">
            <v>EXPENDITURE</v>
          </cell>
          <cell r="H5490">
            <v>1200</v>
          </cell>
          <cell r="I5490">
            <v>200</v>
          </cell>
          <cell r="M5490">
            <v>0</v>
          </cell>
        </row>
        <row r="5491">
          <cell r="C5491" t="str">
            <v>EXPENDITURE</v>
          </cell>
          <cell r="H5491">
            <v>1200</v>
          </cell>
          <cell r="I5491">
            <v>200</v>
          </cell>
          <cell r="M5491">
            <v>0</v>
          </cell>
        </row>
        <row r="5492">
          <cell r="C5492" t="str">
            <v>EXPENDITURE</v>
          </cell>
          <cell r="H5492">
            <v>1200</v>
          </cell>
          <cell r="I5492">
            <v>200</v>
          </cell>
          <cell r="M5492">
            <v>0</v>
          </cell>
        </row>
        <row r="5493">
          <cell r="C5493" t="str">
            <v>EXPENDITURE</v>
          </cell>
          <cell r="H5493">
            <v>1200</v>
          </cell>
          <cell r="I5493">
            <v>200</v>
          </cell>
          <cell r="M5493">
            <v>0</v>
          </cell>
        </row>
        <row r="5494">
          <cell r="C5494" t="str">
            <v>EXPENDITURE</v>
          </cell>
          <cell r="H5494">
            <v>1200</v>
          </cell>
          <cell r="I5494">
            <v>200</v>
          </cell>
          <cell r="M5494">
            <v>0</v>
          </cell>
        </row>
        <row r="5495">
          <cell r="C5495" t="str">
            <v>EXPENDITURE</v>
          </cell>
          <cell r="H5495">
            <v>1200</v>
          </cell>
          <cell r="I5495">
            <v>200</v>
          </cell>
          <cell r="M5495">
            <v>0</v>
          </cell>
        </row>
        <row r="5496">
          <cell r="C5496" t="str">
            <v>EXPENDITURE</v>
          </cell>
          <cell r="H5496">
            <v>1200</v>
          </cell>
          <cell r="I5496">
            <v>200</v>
          </cell>
          <cell r="M5496">
            <v>0</v>
          </cell>
        </row>
        <row r="5497">
          <cell r="C5497" t="str">
            <v>EXPENDITURE</v>
          </cell>
          <cell r="H5497">
            <v>1200</v>
          </cell>
          <cell r="I5497">
            <v>200</v>
          </cell>
          <cell r="M5497">
            <v>0</v>
          </cell>
        </row>
        <row r="5498">
          <cell r="C5498" t="str">
            <v>EXPENDITURE</v>
          </cell>
          <cell r="H5498">
            <v>1200</v>
          </cell>
          <cell r="I5498">
            <v>200</v>
          </cell>
          <cell r="M5498">
            <v>0</v>
          </cell>
        </row>
        <row r="5499">
          <cell r="C5499" t="str">
            <v>EXPENDITURE</v>
          </cell>
          <cell r="H5499">
            <v>1200</v>
          </cell>
          <cell r="I5499" t="str">
            <v>200</v>
          </cell>
          <cell r="M5499">
            <v>930</v>
          </cell>
        </row>
        <row r="5500">
          <cell r="C5500" t="str">
            <v>EXPENDITURE</v>
          </cell>
          <cell r="H5500">
            <v>1200</v>
          </cell>
          <cell r="I5500" t="str">
            <v>200</v>
          </cell>
          <cell r="M5500">
            <v>1947</v>
          </cell>
        </row>
        <row r="5501">
          <cell r="C5501" t="str">
            <v>EXPENDITURE</v>
          </cell>
          <cell r="H5501">
            <v>1200</v>
          </cell>
          <cell r="I5501" t="str">
            <v>200</v>
          </cell>
          <cell r="M5501">
            <v>2397</v>
          </cell>
        </row>
        <row r="5502">
          <cell r="C5502" t="str">
            <v>EXPENDITURE</v>
          </cell>
          <cell r="H5502">
            <v>1200</v>
          </cell>
          <cell r="I5502" t="str">
            <v>200</v>
          </cell>
          <cell r="M5502">
            <v>4993</v>
          </cell>
        </row>
        <row r="5503">
          <cell r="C5503" t="str">
            <v>EXPENDITURE</v>
          </cell>
          <cell r="H5503">
            <v>1200</v>
          </cell>
          <cell r="I5503" t="str">
            <v>200</v>
          </cell>
          <cell r="M5503">
            <v>1974</v>
          </cell>
        </row>
        <row r="5504">
          <cell r="C5504" t="str">
            <v>EXPENDITURE</v>
          </cell>
          <cell r="H5504">
            <v>1200</v>
          </cell>
          <cell r="I5504" t="str">
            <v>200</v>
          </cell>
          <cell r="M5504">
            <v>5323</v>
          </cell>
        </row>
        <row r="5505">
          <cell r="C5505" t="str">
            <v>EXPENDITURE</v>
          </cell>
          <cell r="H5505">
            <v>1200</v>
          </cell>
          <cell r="I5505" t="str">
            <v>200</v>
          </cell>
          <cell r="M5505">
            <v>6061</v>
          </cell>
        </row>
        <row r="5506">
          <cell r="C5506" t="str">
            <v>EXPENDITURE</v>
          </cell>
          <cell r="H5506">
            <v>1200</v>
          </cell>
          <cell r="I5506" t="str">
            <v>200</v>
          </cell>
          <cell r="M5506">
            <v>2444</v>
          </cell>
        </row>
        <row r="5507">
          <cell r="C5507" t="str">
            <v>EXPENDITURE</v>
          </cell>
          <cell r="H5507">
            <v>1200</v>
          </cell>
          <cell r="I5507" t="str">
            <v>200</v>
          </cell>
          <cell r="M5507">
            <v>2589</v>
          </cell>
        </row>
        <row r="5508">
          <cell r="C5508" t="str">
            <v>EXPENDITURE</v>
          </cell>
          <cell r="H5508">
            <v>1200</v>
          </cell>
          <cell r="I5508" t="str">
            <v>200</v>
          </cell>
          <cell r="M5508">
            <v>2311</v>
          </cell>
        </row>
        <row r="5509">
          <cell r="C5509" t="str">
            <v>EXPENDITURE</v>
          </cell>
          <cell r="H5509">
            <v>1200</v>
          </cell>
          <cell r="I5509" t="str">
            <v>200</v>
          </cell>
          <cell r="M5509">
            <v>4768</v>
          </cell>
        </row>
        <row r="5510">
          <cell r="C5510" t="str">
            <v>EXPENDITURE</v>
          </cell>
          <cell r="H5510">
            <v>1200</v>
          </cell>
          <cell r="I5510" t="str">
            <v>200</v>
          </cell>
          <cell r="M5510">
            <v>2541</v>
          </cell>
        </row>
        <row r="5511">
          <cell r="C5511" t="str">
            <v>EXPENDITURE</v>
          </cell>
          <cell r="H5511">
            <v>1200</v>
          </cell>
          <cell r="I5511" t="str">
            <v>200</v>
          </cell>
          <cell r="M5511">
            <v>4989</v>
          </cell>
        </row>
        <row r="5512">
          <cell r="C5512" t="str">
            <v>EXPENDITURE</v>
          </cell>
          <cell r="H5512">
            <v>1200</v>
          </cell>
          <cell r="I5512" t="str">
            <v>200</v>
          </cell>
          <cell r="M5512">
            <v>5468</v>
          </cell>
        </row>
        <row r="5513">
          <cell r="C5513" t="str">
            <v>EXPENDITURE</v>
          </cell>
          <cell r="H5513">
            <v>1200</v>
          </cell>
          <cell r="I5513" t="str">
            <v>200</v>
          </cell>
          <cell r="M5513">
            <v>2415</v>
          </cell>
        </row>
        <row r="5514">
          <cell r="C5514" t="str">
            <v>EXPENDITURE</v>
          </cell>
          <cell r="H5514">
            <v>1200</v>
          </cell>
          <cell r="I5514" t="str">
            <v>200</v>
          </cell>
          <cell r="M5514">
            <v>2726</v>
          </cell>
        </row>
        <row r="5515">
          <cell r="C5515" t="str">
            <v>EXPENDITURE</v>
          </cell>
          <cell r="H5515">
            <v>1200</v>
          </cell>
          <cell r="I5515" t="str">
            <v>200</v>
          </cell>
          <cell r="M5515">
            <v>4742</v>
          </cell>
        </row>
        <row r="5516">
          <cell r="C5516" t="str">
            <v>EXPENDITURE</v>
          </cell>
          <cell r="H5516">
            <v>1200</v>
          </cell>
          <cell r="I5516" t="str">
            <v>200</v>
          </cell>
          <cell r="M5516">
            <v>1209</v>
          </cell>
        </row>
        <row r="5517">
          <cell r="C5517" t="str">
            <v>EXPENDITURE</v>
          </cell>
          <cell r="H5517">
            <v>1200</v>
          </cell>
          <cell r="I5517" t="str">
            <v>200</v>
          </cell>
          <cell r="M5517">
            <v>5246</v>
          </cell>
        </row>
        <row r="5518">
          <cell r="C5518" t="str">
            <v>EXPENDITURE</v>
          </cell>
          <cell r="H5518">
            <v>1200</v>
          </cell>
          <cell r="I5518" t="str">
            <v>200</v>
          </cell>
          <cell r="M5518">
            <v>4654</v>
          </cell>
        </row>
        <row r="5519">
          <cell r="C5519" t="str">
            <v>EXPENDITURE</v>
          </cell>
          <cell r="H5519">
            <v>1200</v>
          </cell>
          <cell r="I5519" t="str">
            <v>200</v>
          </cell>
          <cell r="M5519">
            <v>2306</v>
          </cell>
        </row>
        <row r="5520">
          <cell r="C5520" t="str">
            <v>EXPENDITURE</v>
          </cell>
          <cell r="H5520">
            <v>1200</v>
          </cell>
          <cell r="I5520" t="str">
            <v>200</v>
          </cell>
          <cell r="M5520">
            <v>2681</v>
          </cell>
        </row>
        <row r="5521">
          <cell r="C5521" t="str">
            <v>EXPENDITURE</v>
          </cell>
          <cell r="H5521">
            <v>1200</v>
          </cell>
          <cell r="I5521" t="str">
            <v>200</v>
          </cell>
          <cell r="M5521">
            <v>1849</v>
          </cell>
        </row>
        <row r="5522">
          <cell r="C5522" t="str">
            <v>EXPENDITURE</v>
          </cell>
          <cell r="H5522">
            <v>1200</v>
          </cell>
          <cell r="I5522" t="str">
            <v>200</v>
          </cell>
          <cell r="M5522">
            <v>2468</v>
          </cell>
        </row>
        <row r="5523">
          <cell r="C5523" t="str">
            <v>EXPENDITURE</v>
          </cell>
          <cell r="H5523">
            <v>1200</v>
          </cell>
          <cell r="I5523" t="str">
            <v>200</v>
          </cell>
          <cell r="M5523">
            <v>2328</v>
          </cell>
        </row>
        <row r="5524">
          <cell r="C5524" t="str">
            <v>EXPENDITURE</v>
          </cell>
          <cell r="H5524">
            <v>1200</v>
          </cell>
          <cell r="I5524" t="str">
            <v>200</v>
          </cell>
          <cell r="M5524">
            <v>2279</v>
          </cell>
        </row>
        <row r="5525">
          <cell r="C5525" t="str">
            <v>EXPENDITURE</v>
          </cell>
          <cell r="H5525">
            <v>1200</v>
          </cell>
          <cell r="I5525" t="str">
            <v>200</v>
          </cell>
          <cell r="M5525">
            <v>372</v>
          </cell>
        </row>
        <row r="5526">
          <cell r="C5526" t="str">
            <v>EXPENDITURE</v>
          </cell>
          <cell r="H5526">
            <v>1200</v>
          </cell>
          <cell r="I5526" t="str">
            <v>200</v>
          </cell>
          <cell r="M5526">
            <v>4488</v>
          </cell>
        </row>
        <row r="5527">
          <cell r="C5527" t="str">
            <v>EXPENDITURE</v>
          </cell>
          <cell r="H5527">
            <v>1200</v>
          </cell>
          <cell r="I5527" t="str">
            <v>200</v>
          </cell>
          <cell r="M5527">
            <v>2357</v>
          </cell>
        </row>
        <row r="5528">
          <cell r="C5528" t="str">
            <v>EXPENDITURE</v>
          </cell>
          <cell r="H5528">
            <v>1200</v>
          </cell>
          <cell r="I5528" t="str">
            <v>200</v>
          </cell>
          <cell r="M5528">
            <v>2815</v>
          </cell>
        </row>
        <row r="5529">
          <cell r="C5529" t="str">
            <v>EXPENDITURE</v>
          </cell>
          <cell r="H5529">
            <v>1200</v>
          </cell>
          <cell r="I5529" t="str">
            <v>200</v>
          </cell>
          <cell r="M5529">
            <v>1993</v>
          </cell>
        </row>
        <row r="5530">
          <cell r="C5530" t="str">
            <v>EXPENDITURE</v>
          </cell>
          <cell r="H5530">
            <v>1200</v>
          </cell>
          <cell r="I5530" t="str">
            <v>200</v>
          </cell>
          <cell r="M5530">
            <v>2535</v>
          </cell>
        </row>
        <row r="5531">
          <cell r="C5531" t="str">
            <v>EXPENDITURE</v>
          </cell>
          <cell r="H5531">
            <v>1200</v>
          </cell>
          <cell r="I5531" t="str">
            <v>200</v>
          </cell>
          <cell r="M5531">
            <v>2597</v>
          </cell>
        </row>
        <row r="5532">
          <cell r="C5532" t="str">
            <v>EXPENDITURE</v>
          </cell>
          <cell r="H5532">
            <v>1200</v>
          </cell>
          <cell r="I5532" t="str">
            <v>200</v>
          </cell>
          <cell r="M5532">
            <v>3315</v>
          </cell>
        </row>
        <row r="5533">
          <cell r="C5533" t="str">
            <v>EXPENDITURE</v>
          </cell>
          <cell r="H5533">
            <v>1200</v>
          </cell>
          <cell r="I5533" t="str">
            <v>200</v>
          </cell>
          <cell r="M5533">
            <v>16149</v>
          </cell>
        </row>
        <row r="5534">
          <cell r="C5534" t="str">
            <v>EXPENDITURE</v>
          </cell>
          <cell r="H5534">
            <v>1200</v>
          </cell>
          <cell r="I5534" t="str">
            <v>200</v>
          </cell>
          <cell r="M5534">
            <v>3378</v>
          </cell>
        </row>
        <row r="5535">
          <cell r="C5535" t="str">
            <v>EXPENDITURE</v>
          </cell>
          <cell r="H5535">
            <v>1200</v>
          </cell>
          <cell r="I5535" t="str">
            <v>200</v>
          </cell>
          <cell r="M5535">
            <v>7268</v>
          </cell>
        </row>
        <row r="5536">
          <cell r="C5536" t="str">
            <v>EXPENDITURE</v>
          </cell>
          <cell r="H5536">
            <v>1200</v>
          </cell>
          <cell r="I5536" t="str">
            <v>200</v>
          </cell>
          <cell r="M5536">
            <v>3194</v>
          </cell>
        </row>
        <row r="5537">
          <cell r="C5537" t="str">
            <v>EXPENDITURE</v>
          </cell>
          <cell r="H5537">
            <v>1200</v>
          </cell>
          <cell r="I5537">
            <v>200</v>
          </cell>
          <cell r="M5537">
            <v>2153</v>
          </cell>
        </row>
        <row r="5538">
          <cell r="C5538" t="str">
            <v>EXPENDITURE</v>
          </cell>
          <cell r="H5538">
            <v>1200</v>
          </cell>
          <cell r="I5538">
            <v>200</v>
          </cell>
          <cell r="M5538">
            <v>485</v>
          </cell>
        </row>
        <row r="5539">
          <cell r="C5539" t="str">
            <v>EXPENDITURE</v>
          </cell>
          <cell r="H5539">
            <v>1200</v>
          </cell>
          <cell r="I5539">
            <v>200</v>
          </cell>
          <cell r="M5539">
            <v>2710</v>
          </cell>
        </row>
        <row r="5540">
          <cell r="C5540" t="str">
            <v>EXPENDITURE</v>
          </cell>
          <cell r="H5540">
            <v>1200</v>
          </cell>
          <cell r="I5540">
            <v>200</v>
          </cell>
          <cell r="M5540">
            <v>1523</v>
          </cell>
        </row>
        <row r="5541">
          <cell r="C5541" t="str">
            <v>EXPENDITURE</v>
          </cell>
          <cell r="H5541">
            <v>1200</v>
          </cell>
          <cell r="I5541">
            <v>200</v>
          </cell>
          <cell r="M5541">
            <v>1007</v>
          </cell>
        </row>
        <row r="5542">
          <cell r="C5542" t="str">
            <v>EXPENDITURE</v>
          </cell>
          <cell r="H5542">
            <v>1200</v>
          </cell>
          <cell r="I5542">
            <v>200</v>
          </cell>
          <cell r="M5542">
            <v>803</v>
          </cell>
        </row>
        <row r="5543">
          <cell r="C5543" t="str">
            <v>EXPENDITURE</v>
          </cell>
          <cell r="H5543">
            <v>1200</v>
          </cell>
          <cell r="I5543">
            <v>200</v>
          </cell>
          <cell r="M5543">
            <v>969</v>
          </cell>
        </row>
        <row r="5544">
          <cell r="C5544" t="str">
            <v>EXPENDITURE</v>
          </cell>
          <cell r="H5544">
            <v>1200</v>
          </cell>
          <cell r="I5544">
            <v>200</v>
          </cell>
          <cell r="M5544">
            <v>1523</v>
          </cell>
        </row>
        <row r="5545">
          <cell r="C5545" t="str">
            <v>EXPENDITURE</v>
          </cell>
          <cell r="H5545">
            <v>1200</v>
          </cell>
          <cell r="I5545">
            <v>200</v>
          </cell>
          <cell r="M5545">
            <v>2414</v>
          </cell>
        </row>
        <row r="5546">
          <cell r="C5546" t="str">
            <v>EXPENDITURE</v>
          </cell>
          <cell r="H5546">
            <v>1200</v>
          </cell>
          <cell r="I5546">
            <v>200</v>
          </cell>
          <cell r="M5546">
            <v>711</v>
          </cell>
        </row>
        <row r="5547">
          <cell r="C5547" t="str">
            <v>EXPENDITURE</v>
          </cell>
          <cell r="H5547">
            <v>1200</v>
          </cell>
          <cell r="I5547">
            <v>200</v>
          </cell>
          <cell r="M5547">
            <v>2917</v>
          </cell>
        </row>
        <row r="5548">
          <cell r="C5548" t="str">
            <v>EXPENDITURE</v>
          </cell>
          <cell r="H5548">
            <v>1200</v>
          </cell>
          <cell r="I5548">
            <v>200</v>
          </cell>
          <cell r="M5548">
            <v>1928</v>
          </cell>
        </row>
        <row r="5549">
          <cell r="C5549" t="str">
            <v>EXPENDITURE</v>
          </cell>
          <cell r="H5549">
            <v>1200</v>
          </cell>
          <cell r="I5549">
            <v>200</v>
          </cell>
          <cell r="M5549">
            <v>2285</v>
          </cell>
        </row>
        <row r="5550">
          <cell r="C5550" t="str">
            <v>EXPENDITURE</v>
          </cell>
          <cell r="H5550">
            <v>1200</v>
          </cell>
          <cell r="I5550">
            <v>200</v>
          </cell>
          <cell r="M5550">
            <v>2471</v>
          </cell>
        </row>
        <row r="5551">
          <cell r="C5551" t="str">
            <v>EXPENDITURE</v>
          </cell>
          <cell r="H5551">
            <v>1200</v>
          </cell>
          <cell r="I5551">
            <v>200</v>
          </cell>
          <cell r="M5551">
            <v>2008</v>
          </cell>
        </row>
        <row r="5552">
          <cell r="C5552" t="str">
            <v>EXPENDITURE</v>
          </cell>
          <cell r="H5552">
            <v>1200</v>
          </cell>
          <cell r="I5552">
            <v>200</v>
          </cell>
          <cell r="M5552">
            <v>1687</v>
          </cell>
        </row>
        <row r="5553">
          <cell r="C5553" t="str">
            <v>EXPENDITURE</v>
          </cell>
          <cell r="H5553">
            <v>1200</v>
          </cell>
          <cell r="I5553">
            <v>200</v>
          </cell>
          <cell r="M5553">
            <v>6055</v>
          </cell>
        </row>
        <row r="5554">
          <cell r="C5554" t="str">
            <v>EXPENDITURE</v>
          </cell>
          <cell r="H5554">
            <v>1200</v>
          </cell>
          <cell r="I5554">
            <v>200</v>
          </cell>
          <cell r="M5554">
            <v>4161</v>
          </cell>
        </row>
        <row r="5555">
          <cell r="C5555" t="str">
            <v>EXPENDITURE</v>
          </cell>
          <cell r="H5555">
            <v>1200</v>
          </cell>
          <cell r="I5555">
            <v>200</v>
          </cell>
          <cell r="M5555">
            <v>1755</v>
          </cell>
        </row>
        <row r="5556">
          <cell r="C5556" t="str">
            <v>EXPENDITURE</v>
          </cell>
          <cell r="H5556">
            <v>1200</v>
          </cell>
          <cell r="I5556">
            <v>200</v>
          </cell>
          <cell r="M5556">
            <v>3485</v>
          </cell>
        </row>
        <row r="5557">
          <cell r="C5557" t="str">
            <v>EXPENDITURE</v>
          </cell>
          <cell r="H5557">
            <v>1200</v>
          </cell>
          <cell r="I5557">
            <v>200</v>
          </cell>
          <cell r="M5557">
            <v>1</v>
          </cell>
        </row>
        <row r="5558">
          <cell r="C5558" t="str">
            <v>EXPENDITURE</v>
          </cell>
          <cell r="H5558">
            <v>1200</v>
          </cell>
          <cell r="I5558">
            <v>200</v>
          </cell>
          <cell r="M5558">
            <v>1930</v>
          </cell>
        </row>
        <row r="5559">
          <cell r="C5559" t="str">
            <v>EXPENDITURE</v>
          </cell>
          <cell r="H5559">
            <v>1200</v>
          </cell>
          <cell r="I5559">
            <v>200</v>
          </cell>
          <cell r="M5559">
            <v>2798</v>
          </cell>
        </row>
        <row r="5560">
          <cell r="C5560" t="str">
            <v>EXPENDITURE</v>
          </cell>
          <cell r="H5560">
            <v>1200</v>
          </cell>
          <cell r="I5560">
            <v>200</v>
          </cell>
          <cell r="M5560">
            <v>5126</v>
          </cell>
        </row>
        <row r="5561">
          <cell r="C5561" t="str">
            <v>EXPENDITURE</v>
          </cell>
          <cell r="H5561">
            <v>1200</v>
          </cell>
          <cell r="I5561">
            <v>200</v>
          </cell>
          <cell r="M5561">
            <v>2030</v>
          </cell>
        </row>
        <row r="5562">
          <cell r="C5562" t="str">
            <v>EXPENDITURE</v>
          </cell>
          <cell r="H5562">
            <v>1200</v>
          </cell>
          <cell r="I5562">
            <v>200</v>
          </cell>
          <cell r="M5562">
            <v>2170</v>
          </cell>
        </row>
        <row r="5563">
          <cell r="C5563" t="str">
            <v>EXPENDITURE</v>
          </cell>
          <cell r="H5563">
            <v>1200</v>
          </cell>
          <cell r="I5563">
            <v>200</v>
          </cell>
          <cell r="M5563">
            <v>1022</v>
          </cell>
        </row>
        <row r="5564">
          <cell r="C5564" t="str">
            <v>EXPENDITURE</v>
          </cell>
          <cell r="H5564">
            <v>1200</v>
          </cell>
          <cell r="I5564">
            <v>200</v>
          </cell>
          <cell r="M5564">
            <v>891</v>
          </cell>
        </row>
        <row r="5565">
          <cell r="C5565" t="str">
            <v>EXPENDITURE</v>
          </cell>
          <cell r="H5565">
            <v>1200</v>
          </cell>
          <cell r="I5565">
            <v>200</v>
          </cell>
          <cell r="M5565">
            <v>2062</v>
          </cell>
        </row>
        <row r="5566">
          <cell r="C5566" t="str">
            <v>EXPENDITURE</v>
          </cell>
          <cell r="H5566">
            <v>1200</v>
          </cell>
          <cell r="I5566">
            <v>200</v>
          </cell>
          <cell r="M5566">
            <v>3</v>
          </cell>
        </row>
        <row r="5567">
          <cell r="C5567" t="str">
            <v>EXPENDITURE</v>
          </cell>
          <cell r="H5567">
            <v>1200</v>
          </cell>
          <cell r="I5567">
            <v>200</v>
          </cell>
          <cell r="M5567">
            <v>2883</v>
          </cell>
        </row>
        <row r="5568">
          <cell r="C5568" t="str">
            <v>EXPENDITURE</v>
          </cell>
          <cell r="H5568">
            <v>1200</v>
          </cell>
          <cell r="I5568">
            <v>200</v>
          </cell>
          <cell r="M5568">
            <v>1002</v>
          </cell>
        </row>
        <row r="5569">
          <cell r="C5569" t="str">
            <v>EXPENDITURE</v>
          </cell>
          <cell r="H5569">
            <v>1200</v>
          </cell>
          <cell r="I5569">
            <v>200</v>
          </cell>
          <cell r="M5569">
            <v>1983</v>
          </cell>
        </row>
        <row r="5570">
          <cell r="C5570" t="str">
            <v>EXPENDITURE</v>
          </cell>
          <cell r="H5570">
            <v>1200</v>
          </cell>
          <cell r="I5570">
            <v>200</v>
          </cell>
          <cell r="M5570">
            <v>758</v>
          </cell>
        </row>
        <row r="5571">
          <cell r="C5571" t="str">
            <v>EXPENDITURE</v>
          </cell>
          <cell r="H5571">
            <v>1200</v>
          </cell>
          <cell r="I5571">
            <v>200</v>
          </cell>
          <cell r="M5571">
            <v>947</v>
          </cell>
        </row>
        <row r="5572">
          <cell r="C5572" t="str">
            <v>EXPENDITURE</v>
          </cell>
          <cell r="H5572">
            <v>1200</v>
          </cell>
          <cell r="I5572">
            <v>200</v>
          </cell>
          <cell r="M5572">
            <v>1925</v>
          </cell>
        </row>
        <row r="5573">
          <cell r="C5573" t="str">
            <v>EXPENDITURE</v>
          </cell>
          <cell r="H5573">
            <v>1200</v>
          </cell>
          <cell r="I5573">
            <v>200</v>
          </cell>
          <cell r="M5573">
            <v>0</v>
          </cell>
        </row>
        <row r="5574">
          <cell r="C5574" t="str">
            <v>EXPENDITURE</v>
          </cell>
          <cell r="H5574">
            <v>1200</v>
          </cell>
          <cell r="I5574">
            <v>200</v>
          </cell>
          <cell r="M5574">
            <v>2618</v>
          </cell>
        </row>
        <row r="5575">
          <cell r="C5575" t="str">
            <v>EXPENDITURE</v>
          </cell>
          <cell r="H5575">
            <v>1200</v>
          </cell>
          <cell r="I5575">
            <v>200</v>
          </cell>
          <cell r="M5575">
            <v>3422</v>
          </cell>
        </row>
        <row r="5576">
          <cell r="C5576" t="str">
            <v>EXPENDITURE</v>
          </cell>
          <cell r="H5576">
            <v>1200</v>
          </cell>
          <cell r="I5576">
            <v>200</v>
          </cell>
          <cell r="M5576">
            <v>2902</v>
          </cell>
        </row>
        <row r="5577">
          <cell r="C5577" t="str">
            <v>EXPENDITURE</v>
          </cell>
          <cell r="H5577">
            <v>1200</v>
          </cell>
          <cell r="I5577">
            <v>200</v>
          </cell>
          <cell r="M5577">
            <v>4788</v>
          </cell>
        </row>
        <row r="5578">
          <cell r="C5578" t="str">
            <v>EXPENDITURE</v>
          </cell>
          <cell r="H5578">
            <v>1200</v>
          </cell>
          <cell r="I5578">
            <v>200</v>
          </cell>
          <cell r="M5578">
            <v>4035</v>
          </cell>
        </row>
        <row r="5579">
          <cell r="C5579" t="str">
            <v>EXPENDITURE</v>
          </cell>
          <cell r="H5579">
            <v>1200</v>
          </cell>
          <cell r="I5579">
            <v>200</v>
          </cell>
          <cell r="M5579">
            <v>2724</v>
          </cell>
        </row>
        <row r="5580">
          <cell r="C5580" t="str">
            <v>EXPENDITURE</v>
          </cell>
          <cell r="H5580">
            <v>1200</v>
          </cell>
          <cell r="I5580">
            <v>200</v>
          </cell>
          <cell r="M5580">
            <v>2280</v>
          </cell>
        </row>
        <row r="5581">
          <cell r="C5581" t="str">
            <v>EXPENDITURE</v>
          </cell>
          <cell r="H5581">
            <v>1200</v>
          </cell>
          <cell r="I5581">
            <v>200</v>
          </cell>
          <cell r="M5581">
            <v>0</v>
          </cell>
        </row>
        <row r="5582">
          <cell r="C5582" t="str">
            <v>EXPENDITURE</v>
          </cell>
          <cell r="H5582">
            <v>1200</v>
          </cell>
          <cell r="I5582">
            <v>200</v>
          </cell>
          <cell r="M5582">
            <v>4846</v>
          </cell>
        </row>
        <row r="5583">
          <cell r="C5583" t="str">
            <v>EXPENDITURE</v>
          </cell>
          <cell r="H5583">
            <v>1200</v>
          </cell>
          <cell r="I5583">
            <v>200</v>
          </cell>
          <cell r="M5583">
            <v>2592</v>
          </cell>
        </row>
        <row r="5584">
          <cell r="C5584" t="str">
            <v>EXPENDITURE</v>
          </cell>
          <cell r="H5584">
            <v>1200</v>
          </cell>
          <cell r="I5584">
            <v>200</v>
          </cell>
          <cell r="M5584">
            <v>9560</v>
          </cell>
        </row>
        <row r="5585">
          <cell r="C5585" t="str">
            <v>EXPENDITURE</v>
          </cell>
          <cell r="H5585">
            <v>1200</v>
          </cell>
          <cell r="I5585">
            <v>200</v>
          </cell>
          <cell r="M5585">
            <v>4457</v>
          </cell>
        </row>
        <row r="5586">
          <cell r="C5586" t="str">
            <v>EXPENDITURE</v>
          </cell>
          <cell r="H5586">
            <v>1200</v>
          </cell>
          <cell r="I5586">
            <v>200</v>
          </cell>
          <cell r="M5586">
            <v>3357</v>
          </cell>
        </row>
        <row r="5587">
          <cell r="C5587" t="str">
            <v>EXPENDITURE</v>
          </cell>
          <cell r="H5587">
            <v>1200</v>
          </cell>
          <cell r="I5587">
            <v>200</v>
          </cell>
          <cell r="M5587">
            <v>4968</v>
          </cell>
        </row>
        <row r="5588">
          <cell r="C5588" t="str">
            <v>EXPENDITURE</v>
          </cell>
          <cell r="H5588">
            <v>1200</v>
          </cell>
          <cell r="I5588">
            <v>200</v>
          </cell>
          <cell r="M5588">
            <v>0</v>
          </cell>
        </row>
        <row r="5589">
          <cell r="C5589" t="str">
            <v>EXPENDITURE</v>
          </cell>
          <cell r="H5589">
            <v>1200</v>
          </cell>
          <cell r="I5589">
            <v>200</v>
          </cell>
          <cell r="M5589">
            <v>0</v>
          </cell>
        </row>
        <row r="5590">
          <cell r="C5590" t="str">
            <v>EXPENDITURE</v>
          </cell>
          <cell r="H5590">
            <v>1200</v>
          </cell>
          <cell r="I5590">
            <v>200</v>
          </cell>
          <cell r="M5590">
            <v>0</v>
          </cell>
        </row>
        <row r="5591">
          <cell r="C5591" t="str">
            <v>EXPENDITURE</v>
          </cell>
          <cell r="H5591">
            <v>1200</v>
          </cell>
          <cell r="I5591">
            <v>200</v>
          </cell>
          <cell r="M5591">
            <v>0</v>
          </cell>
        </row>
        <row r="5592">
          <cell r="C5592" t="str">
            <v>EXPENDITURE</v>
          </cell>
          <cell r="H5592">
            <v>1200</v>
          </cell>
          <cell r="I5592">
            <v>200</v>
          </cell>
          <cell r="M5592">
            <v>0</v>
          </cell>
        </row>
        <row r="5593">
          <cell r="C5593" t="str">
            <v>EXPENDITURE</v>
          </cell>
          <cell r="H5593">
            <v>1200</v>
          </cell>
          <cell r="I5593">
            <v>200</v>
          </cell>
          <cell r="M5593">
            <v>0</v>
          </cell>
        </row>
        <row r="5594">
          <cell r="C5594" t="str">
            <v>EXPENDITURE</v>
          </cell>
          <cell r="H5594">
            <v>1200</v>
          </cell>
          <cell r="I5594">
            <v>200</v>
          </cell>
          <cell r="M5594">
            <v>0</v>
          </cell>
        </row>
        <row r="5595">
          <cell r="C5595" t="str">
            <v>EXPENDITURE</v>
          </cell>
          <cell r="H5595">
            <v>1200</v>
          </cell>
          <cell r="I5595">
            <v>200</v>
          </cell>
          <cell r="M5595">
            <v>0</v>
          </cell>
        </row>
        <row r="5596">
          <cell r="C5596" t="str">
            <v>EXPENDITURE</v>
          </cell>
          <cell r="H5596">
            <v>1200</v>
          </cell>
          <cell r="I5596">
            <v>200</v>
          </cell>
          <cell r="M5596">
            <v>0</v>
          </cell>
        </row>
        <row r="5597">
          <cell r="C5597" t="str">
            <v>EXPENDITURE</v>
          </cell>
          <cell r="H5597">
            <v>1200</v>
          </cell>
          <cell r="I5597">
            <v>200</v>
          </cell>
          <cell r="M5597">
            <v>0</v>
          </cell>
        </row>
        <row r="5598">
          <cell r="C5598" t="str">
            <v>EXPENDITURE</v>
          </cell>
          <cell r="H5598">
            <v>1200</v>
          </cell>
          <cell r="I5598">
            <v>200</v>
          </cell>
          <cell r="M5598">
            <v>0</v>
          </cell>
        </row>
        <row r="5599">
          <cell r="C5599" t="str">
            <v>EXPENDITURE</v>
          </cell>
          <cell r="H5599">
            <v>1200</v>
          </cell>
          <cell r="I5599">
            <v>200</v>
          </cell>
          <cell r="M5599">
            <v>0</v>
          </cell>
        </row>
        <row r="5600">
          <cell r="C5600" t="str">
            <v>EXPENDITURE</v>
          </cell>
          <cell r="H5600">
            <v>1200</v>
          </cell>
          <cell r="I5600">
            <v>200</v>
          </cell>
          <cell r="M5600">
            <v>0</v>
          </cell>
        </row>
        <row r="5601">
          <cell r="C5601" t="str">
            <v>EXPENDITURE</v>
          </cell>
          <cell r="H5601">
            <v>1200</v>
          </cell>
          <cell r="I5601">
            <v>200</v>
          </cell>
          <cell r="M5601">
            <v>0</v>
          </cell>
        </row>
        <row r="5602">
          <cell r="C5602" t="str">
            <v>EXPENDITURE</v>
          </cell>
          <cell r="H5602">
            <v>1200</v>
          </cell>
          <cell r="I5602">
            <v>200</v>
          </cell>
          <cell r="M5602">
            <v>0</v>
          </cell>
        </row>
        <row r="5603">
          <cell r="C5603" t="str">
            <v>EXPENDITURE</v>
          </cell>
          <cell r="H5603">
            <v>1200</v>
          </cell>
          <cell r="I5603">
            <v>200</v>
          </cell>
          <cell r="M5603">
            <v>0</v>
          </cell>
        </row>
        <row r="5604">
          <cell r="C5604" t="str">
            <v>EXPENDITURE</v>
          </cell>
          <cell r="H5604">
            <v>1200</v>
          </cell>
          <cell r="I5604">
            <v>200</v>
          </cell>
          <cell r="M5604">
            <v>0</v>
          </cell>
        </row>
        <row r="5605">
          <cell r="C5605" t="str">
            <v>EXPENDITURE</v>
          </cell>
          <cell r="H5605">
            <v>1200</v>
          </cell>
          <cell r="I5605">
            <v>200</v>
          </cell>
          <cell r="M5605">
            <v>0</v>
          </cell>
        </row>
        <row r="5606">
          <cell r="C5606" t="str">
            <v>EXPENDITURE</v>
          </cell>
          <cell r="H5606">
            <v>1200</v>
          </cell>
          <cell r="I5606">
            <v>200</v>
          </cell>
          <cell r="M5606">
            <v>0</v>
          </cell>
        </row>
        <row r="5607">
          <cell r="C5607" t="str">
            <v>EXPENDITURE</v>
          </cell>
          <cell r="H5607">
            <v>1200</v>
          </cell>
          <cell r="I5607">
            <v>200</v>
          </cell>
          <cell r="M5607">
            <v>0</v>
          </cell>
        </row>
        <row r="5608">
          <cell r="C5608" t="str">
            <v>EXPENDITURE</v>
          </cell>
          <cell r="H5608">
            <v>1200</v>
          </cell>
          <cell r="I5608">
            <v>200</v>
          </cell>
          <cell r="M5608">
            <v>0</v>
          </cell>
        </row>
        <row r="5609">
          <cell r="C5609" t="str">
            <v>EXPENDITURE</v>
          </cell>
          <cell r="H5609">
            <v>1200</v>
          </cell>
          <cell r="I5609">
            <v>200</v>
          </cell>
          <cell r="M5609">
            <v>0</v>
          </cell>
        </row>
        <row r="5610">
          <cell r="C5610" t="str">
            <v>EXPENDITURE</v>
          </cell>
          <cell r="H5610">
            <v>1200</v>
          </cell>
          <cell r="I5610">
            <v>200</v>
          </cell>
          <cell r="M5610">
            <v>0</v>
          </cell>
        </row>
        <row r="5611">
          <cell r="C5611" t="str">
            <v>EXPENDITURE</v>
          </cell>
          <cell r="H5611">
            <v>1200</v>
          </cell>
          <cell r="I5611">
            <v>200</v>
          </cell>
          <cell r="M5611">
            <v>0</v>
          </cell>
        </row>
        <row r="5612">
          <cell r="C5612" t="str">
            <v>EXPENDITURE</v>
          </cell>
          <cell r="H5612">
            <v>1200</v>
          </cell>
          <cell r="I5612">
            <v>200</v>
          </cell>
          <cell r="M5612">
            <v>0</v>
          </cell>
        </row>
        <row r="5613">
          <cell r="C5613" t="str">
            <v>EXPENDITURE</v>
          </cell>
          <cell r="H5613">
            <v>1200</v>
          </cell>
          <cell r="I5613">
            <v>200</v>
          </cell>
          <cell r="M5613">
            <v>0</v>
          </cell>
        </row>
        <row r="5614">
          <cell r="C5614" t="str">
            <v>EXPENDITURE</v>
          </cell>
          <cell r="H5614">
            <v>1200</v>
          </cell>
          <cell r="I5614">
            <v>200</v>
          </cell>
          <cell r="M5614">
            <v>0</v>
          </cell>
        </row>
        <row r="5615">
          <cell r="C5615" t="str">
            <v>EXPENDITURE</v>
          </cell>
          <cell r="H5615">
            <v>1200</v>
          </cell>
          <cell r="I5615">
            <v>200</v>
          </cell>
          <cell r="M5615">
            <v>0</v>
          </cell>
        </row>
        <row r="5616">
          <cell r="C5616" t="str">
            <v>EXPENDITURE</v>
          </cell>
          <cell r="H5616">
            <v>1200</v>
          </cell>
          <cell r="I5616">
            <v>200</v>
          </cell>
          <cell r="M5616">
            <v>0</v>
          </cell>
        </row>
        <row r="5617">
          <cell r="C5617" t="str">
            <v>EXPENDITURE</v>
          </cell>
          <cell r="H5617">
            <v>1200</v>
          </cell>
          <cell r="I5617">
            <v>200</v>
          </cell>
          <cell r="M5617">
            <v>0</v>
          </cell>
        </row>
        <row r="5618">
          <cell r="C5618" t="str">
            <v>EXPENDITURE</v>
          </cell>
          <cell r="H5618">
            <v>1200</v>
          </cell>
          <cell r="I5618">
            <v>200</v>
          </cell>
          <cell r="M5618">
            <v>0</v>
          </cell>
        </row>
        <row r="5619">
          <cell r="C5619" t="str">
            <v>EXPENDITURE</v>
          </cell>
          <cell r="H5619">
            <v>1200</v>
          </cell>
          <cell r="I5619">
            <v>200</v>
          </cell>
          <cell r="M5619">
            <v>0</v>
          </cell>
        </row>
        <row r="5620">
          <cell r="C5620" t="str">
            <v>EXPENDITURE</v>
          </cell>
          <cell r="H5620">
            <v>1200</v>
          </cell>
          <cell r="I5620">
            <v>200</v>
          </cell>
          <cell r="M5620">
            <v>0</v>
          </cell>
        </row>
        <row r="5621">
          <cell r="C5621" t="str">
            <v>EXPENDITURE</v>
          </cell>
          <cell r="H5621">
            <v>1200</v>
          </cell>
          <cell r="I5621">
            <v>200</v>
          </cell>
          <cell r="M5621">
            <v>0</v>
          </cell>
        </row>
        <row r="5622">
          <cell r="C5622" t="str">
            <v>EXPENDITURE</v>
          </cell>
          <cell r="H5622">
            <v>1200</v>
          </cell>
          <cell r="I5622">
            <v>200</v>
          </cell>
          <cell r="M5622">
            <v>0</v>
          </cell>
        </row>
        <row r="5623">
          <cell r="C5623" t="str">
            <v>EXPENDITURE</v>
          </cell>
          <cell r="H5623">
            <v>1200</v>
          </cell>
          <cell r="I5623">
            <v>200</v>
          </cell>
          <cell r="M5623">
            <v>0</v>
          </cell>
        </row>
        <row r="5624">
          <cell r="C5624" t="str">
            <v>EXPENDITURE</v>
          </cell>
          <cell r="H5624">
            <v>1200</v>
          </cell>
          <cell r="I5624">
            <v>200</v>
          </cell>
          <cell r="M5624">
            <v>0</v>
          </cell>
        </row>
        <row r="5625">
          <cell r="C5625" t="str">
            <v>EXPENDITURE</v>
          </cell>
          <cell r="H5625">
            <v>1200</v>
          </cell>
          <cell r="I5625">
            <v>200</v>
          </cell>
          <cell r="M5625">
            <v>0</v>
          </cell>
        </row>
        <row r="5626">
          <cell r="C5626" t="str">
            <v>EXPENDITURE</v>
          </cell>
          <cell r="H5626">
            <v>1200</v>
          </cell>
          <cell r="I5626">
            <v>200</v>
          </cell>
          <cell r="M5626">
            <v>0</v>
          </cell>
        </row>
        <row r="5627">
          <cell r="C5627" t="str">
            <v>EXPENDITURE</v>
          </cell>
          <cell r="H5627">
            <v>1200</v>
          </cell>
          <cell r="I5627">
            <v>200</v>
          </cell>
          <cell r="M5627">
            <v>0</v>
          </cell>
        </row>
        <row r="5628">
          <cell r="C5628" t="str">
            <v>EXPENDITURE</v>
          </cell>
          <cell r="H5628">
            <v>1200</v>
          </cell>
          <cell r="I5628">
            <v>200</v>
          </cell>
          <cell r="M5628">
            <v>0</v>
          </cell>
        </row>
        <row r="5629">
          <cell r="C5629" t="str">
            <v>EXPENDITURE</v>
          </cell>
          <cell r="H5629">
            <v>1200</v>
          </cell>
          <cell r="I5629">
            <v>200</v>
          </cell>
          <cell r="M5629">
            <v>0</v>
          </cell>
        </row>
        <row r="5630">
          <cell r="C5630" t="str">
            <v>EXPENDITURE</v>
          </cell>
          <cell r="H5630">
            <v>1200</v>
          </cell>
          <cell r="I5630">
            <v>200</v>
          </cell>
          <cell r="M5630">
            <v>0</v>
          </cell>
        </row>
        <row r="5631">
          <cell r="C5631" t="str">
            <v>EXPENDITURE</v>
          </cell>
          <cell r="H5631">
            <v>1200</v>
          </cell>
          <cell r="I5631">
            <v>200</v>
          </cell>
          <cell r="M5631">
            <v>0</v>
          </cell>
        </row>
        <row r="5632">
          <cell r="C5632" t="str">
            <v>EXPENDITURE</v>
          </cell>
          <cell r="H5632">
            <v>1200</v>
          </cell>
          <cell r="I5632">
            <v>200</v>
          </cell>
          <cell r="M5632">
            <v>0</v>
          </cell>
        </row>
        <row r="5633">
          <cell r="C5633" t="str">
            <v>EXPENDITURE</v>
          </cell>
          <cell r="H5633">
            <v>1200</v>
          </cell>
          <cell r="I5633">
            <v>200</v>
          </cell>
          <cell r="M5633">
            <v>0</v>
          </cell>
        </row>
        <row r="5634">
          <cell r="C5634" t="str">
            <v>EXPENDITURE</v>
          </cell>
          <cell r="H5634">
            <v>1200</v>
          </cell>
          <cell r="I5634">
            <v>200</v>
          </cell>
          <cell r="M5634">
            <v>0</v>
          </cell>
        </row>
        <row r="5635">
          <cell r="C5635" t="str">
            <v>EXPENDITURE</v>
          </cell>
          <cell r="H5635">
            <v>1200</v>
          </cell>
          <cell r="I5635">
            <v>200</v>
          </cell>
          <cell r="M5635">
            <v>0</v>
          </cell>
        </row>
        <row r="5636">
          <cell r="C5636" t="str">
            <v>EXPENDITURE</v>
          </cell>
          <cell r="H5636">
            <v>1200</v>
          </cell>
          <cell r="I5636">
            <v>200</v>
          </cell>
          <cell r="M5636">
            <v>0</v>
          </cell>
        </row>
        <row r="5637">
          <cell r="C5637" t="str">
            <v>EXPENDITURE</v>
          </cell>
          <cell r="H5637">
            <v>1200</v>
          </cell>
          <cell r="I5637">
            <v>200</v>
          </cell>
          <cell r="M5637">
            <v>0</v>
          </cell>
        </row>
        <row r="5638">
          <cell r="C5638" t="str">
            <v>EXPENDITURE</v>
          </cell>
          <cell r="H5638">
            <v>1200</v>
          </cell>
          <cell r="I5638">
            <v>200</v>
          </cell>
          <cell r="M5638">
            <v>0</v>
          </cell>
        </row>
        <row r="5639">
          <cell r="C5639" t="str">
            <v>EXPENDITURE</v>
          </cell>
          <cell r="H5639">
            <v>1200</v>
          </cell>
          <cell r="I5639">
            <v>200</v>
          </cell>
          <cell r="M5639">
            <v>0</v>
          </cell>
        </row>
        <row r="5640">
          <cell r="C5640" t="str">
            <v>EXPENDITURE</v>
          </cell>
          <cell r="H5640">
            <v>1200</v>
          </cell>
          <cell r="I5640">
            <v>200</v>
          </cell>
          <cell r="M5640">
            <v>0</v>
          </cell>
        </row>
        <row r="5641">
          <cell r="C5641" t="str">
            <v>EXPENDITURE</v>
          </cell>
          <cell r="H5641">
            <v>1200</v>
          </cell>
          <cell r="I5641">
            <v>200</v>
          </cell>
          <cell r="M5641">
            <v>0</v>
          </cell>
        </row>
        <row r="5642">
          <cell r="C5642" t="str">
            <v>EXPENDITURE</v>
          </cell>
          <cell r="H5642">
            <v>1200</v>
          </cell>
          <cell r="I5642">
            <v>200</v>
          </cell>
          <cell r="M5642">
            <v>0</v>
          </cell>
        </row>
        <row r="5643">
          <cell r="C5643" t="str">
            <v>EXPENDITURE</v>
          </cell>
          <cell r="H5643">
            <v>1200</v>
          </cell>
          <cell r="I5643">
            <v>200</v>
          </cell>
          <cell r="M5643">
            <v>0</v>
          </cell>
        </row>
        <row r="5644">
          <cell r="C5644" t="str">
            <v>EXPENDITURE</v>
          </cell>
          <cell r="H5644">
            <v>1200</v>
          </cell>
          <cell r="I5644">
            <v>200</v>
          </cell>
          <cell r="M5644">
            <v>0</v>
          </cell>
        </row>
        <row r="5645">
          <cell r="C5645" t="str">
            <v>EXPENDITURE</v>
          </cell>
          <cell r="H5645">
            <v>1200</v>
          </cell>
          <cell r="I5645">
            <v>200</v>
          </cell>
          <cell r="M5645">
            <v>0</v>
          </cell>
        </row>
        <row r="5646">
          <cell r="C5646" t="str">
            <v>EXPENDITURE</v>
          </cell>
          <cell r="H5646">
            <v>1200</v>
          </cell>
          <cell r="I5646">
            <v>200</v>
          </cell>
          <cell r="M5646">
            <v>0</v>
          </cell>
        </row>
        <row r="5647">
          <cell r="C5647" t="str">
            <v>EXPENDITURE</v>
          </cell>
          <cell r="H5647">
            <v>1200</v>
          </cell>
          <cell r="I5647">
            <v>200</v>
          </cell>
          <cell r="M5647">
            <v>0</v>
          </cell>
        </row>
        <row r="5648">
          <cell r="C5648" t="str">
            <v>EXPENDITURE</v>
          </cell>
          <cell r="H5648">
            <v>1200</v>
          </cell>
          <cell r="I5648">
            <v>200</v>
          </cell>
          <cell r="M5648">
            <v>0</v>
          </cell>
        </row>
        <row r="5649">
          <cell r="C5649" t="str">
            <v>EXPENDITURE</v>
          </cell>
          <cell r="H5649">
            <v>1200</v>
          </cell>
          <cell r="I5649">
            <v>200</v>
          </cell>
          <cell r="M5649">
            <v>0</v>
          </cell>
        </row>
        <row r="5650">
          <cell r="C5650" t="str">
            <v>EXPENDITURE</v>
          </cell>
          <cell r="H5650">
            <v>1200</v>
          </cell>
          <cell r="I5650">
            <v>200</v>
          </cell>
          <cell r="M5650">
            <v>0</v>
          </cell>
        </row>
        <row r="5651">
          <cell r="C5651" t="str">
            <v>EXPENDITURE</v>
          </cell>
          <cell r="H5651">
            <v>1200</v>
          </cell>
          <cell r="I5651">
            <v>200</v>
          </cell>
          <cell r="M5651">
            <v>0</v>
          </cell>
        </row>
        <row r="5652">
          <cell r="C5652" t="str">
            <v>EXPENDITURE</v>
          </cell>
          <cell r="H5652">
            <v>1200</v>
          </cell>
          <cell r="I5652">
            <v>200</v>
          </cell>
          <cell r="M5652">
            <v>0</v>
          </cell>
        </row>
        <row r="5653">
          <cell r="C5653" t="str">
            <v>EXPENDITURE</v>
          </cell>
          <cell r="H5653">
            <v>1200</v>
          </cell>
          <cell r="I5653">
            <v>200</v>
          </cell>
          <cell r="M5653">
            <v>0</v>
          </cell>
        </row>
        <row r="5654">
          <cell r="C5654" t="str">
            <v>EXPENDITURE</v>
          </cell>
          <cell r="H5654">
            <v>1200</v>
          </cell>
          <cell r="I5654">
            <v>200</v>
          </cell>
          <cell r="M5654">
            <v>0</v>
          </cell>
        </row>
        <row r="5655">
          <cell r="C5655" t="str">
            <v>EXPENDITURE</v>
          </cell>
          <cell r="H5655">
            <v>1200</v>
          </cell>
          <cell r="I5655">
            <v>200</v>
          </cell>
          <cell r="M5655">
            <v>0</v>
          </cell>
        </row>
        <row r="5656">
          <cell r="C5656" t="str">
            <v>EXPENDITURE</v>
          </cell>
          <cell r="H5656">
            <v>1200</v>
          </cell>
          <cell r="I5656">
            <v>200</v>
          </cell>
          <cell r="M5656">
            <v>0</v>
          </cell>
        </row>
        <row r="5657">
          <cell r="C5657" t="str">
            <v>EXPENDITURE</v>
          </cell>
          <cell r="H5657">
            <v>1200</v>
          </cell>
          <cell r="I5657">
            <v>200</v>
          </cell>
          <cell r="M5657">
            <v>0</v>
          </cell>
        </row>
        <row r="5658">
          <cell r="C5658" t="str">
            <v>EXPENDITURE</v>
          </cell>
          <cell r="H5658">
            <v>1200</v>
          </cell>
          <cell r="I5658">
            <v>200</v>
          </cell>
          <cell r="M5658">
            <v>0</v>
          </cell>
        </row>
        <row r="5659">
          <cell r="C5659" t="str">
            <v>EXPENDITURE</v>
          </cell>
          <cell r="H5659">
            <v>1200</v>
          </cell>
          <cell r="I5659">
            <v>200</v>
          </cell>
          <cell r="M5659">
            <v>0</v>
          </cell>
        </row>
        <row r="5660">
          <cell r="C5660" t="str">
            <v>EXPENDITURE</v>
          </cell>
          <cell r="H5660">
            <v>1200</v>
          </cell>
          <cell r="I5660">
            <v>200</v>
          </cell>
          <cell r="M5660">
            <v>0</v>
          </cell>
        </row>
        <row r="5661">
          <cell r="C5661" t="str">
            <v>EXPENDITURE</v>
          </cell>
          <cell r="H5661">
            <v>1200</v>
          </cell>
          <cell r="I5661">
            <v>200</v>
          </cell>
          <cell r="M5661">
            <v>0</v>
          </cell>
        </row>
        <row r="5662">
          <cell r="C5662" t="str">
            <v>EXPENDITURE</v>
          </cell>
          <cell r="H5662">
            <v>1200</v>
          </cell>
          <cell r="I5662">
            <v>200</v>
          </cell>
          <cell r="M5662">
            <v>0</v>
          </cell>
        </row>
        <row r="5663">
          <cell r="C5663" t="str">
            <v>EXPENDITURE</v>
          </cell>
          <cell r="H5663">
            <v>1200</v>
          </cell>
          <cell r="I5663">
            <v>200</v>
          </cell>
          <cell r="M5663">
            <v>0</v>
          </cell>
        </row>
        <row r="5664">
          <cell r="C5664" t="str">
            <v>EXPENDITURE</v>
          </cell>
          <cell r="H5664">
            <v>1200</v>
          </cell>
          <cell r="I5664">
            <v>200</v>
          </cell>
          <cell r="M5664">
            <v>0</v>
          </cell>
        </row>
        <row r="5665">
          <cell r="C5665" t="str">
            <v>EXPENDITURE</v>
          </cell>
          <cell r="H5665">
            <v>1200</v>
          </cell>
          <cell r="I5665">
            <v>200</v>
          </cell>
          <cell r="M5665">
            <v>0</v>
          </cell>
        </row>
        <row r="5666">
          <cell r="C5666" t="str">
            <v>EXPENDITURE</v>
          </cell>
          <cell r="H5666">
            <v>1200</v>
          </cell>
          <cell r="I5666">
            <v>200</v>
          </cell>
          <cell r="M5666">
            <v>0</v>
          </cell>
        </row>
        <row r="5667">
          <cell r="C5667" t="str">
            <v>EXPENDITURE</v>
          </cell>
          <cell r="H5667">
            <v>1200</v>
          </cell>
          <cell r="I5667">
            <v>200</v>
          </cell>
          <cell r="M5667">
            <v>0</v>
          </cell>
        </row>
        <row r="5668">
          <cell r="C5668" t="str">
            <v>EXPENDITURE</v>
          </cell>
          <cell r="H5668">
            <v>1200</v>
          </cell>
          <cell r="I5668">
            <v>200</v>
          </cell>
          <cell r="M5668">
            <v>0</v>
          </cell>
        </row>
        <row r="5669">
          <cell r="C5669" t="str">
            <v>EXPENDITURE</v>
          </cell>
          <cell r="H5669">
            <v>1200</v>
          </cell>
          <cell r="I5669">
            <v>200</v>
          </cell>
          <cell r="M5669">
            <v>0</v>
          </cell>
        </row>
        <row r="5670">
          <cell r="C5670" t="str">
            <v>EXPENDITURE</v>
          </cell>
          <cell r="H5670">
            <v>1200</v>
          </cell>
          <cell r="I5670">
            <v>200</v>
          </cell>
          <cell r="M5670">
            <v>0</v>
          </cell>
        </row>
        <row r="5671">
          <cell r="C5671" t="str">
            <v>EXPENDITURE</v>
          </cell>
          <cell r="H5671">
            <v>1200</v>
          </cell>
          <cell r="I5671">
            <v>200</v>
          </cell>
          <cell r="M5671">
            <v>0</v>
          </cell>
        </row>
        <row r="5672">
          <cell r="C5672" t="str">
            <v>EXPENDITURE</v>
          </cell>
          <cell r="H5672">
            <v>1200</v>
          </cell>
          <cell r="I5672">
            <v>200</v>
          </cell>
          <cell r="M5672">
            <v>0</v>
          </cell>
        </row>
        <row r="5673">
          <cell r="C5673" t="str">
            <v>EXPENDITURE</v>
          </cell>
          <cell r="H5673">
            <v>1200</v>
          </cell>
          <cell r="I5673">
            <v>200</v>
          </cell>
          <cell r="M5673">
            <v>0</v>
          </cell>
        </row>
        <row r="5674">
          <cell r="C5674" t="str">
            <v>EXPENDITURE</v>
          </cell>
          <cell r="H5674">
            <v>1200</v>
          </cell>
          <cell r="I5674">
            <v>200</v>
          </cell>
          <cell r="M5674">
            <v>0</v>
          </cell>
        </row>
        <row r="5675">
          <cell r="C5675" t="str">
            <v>EXPENDITURE</v>
          </cell>
          <cell r="H5675">
            <v>1200</v>
          </cell>
          <cell r="I5675">
            <v>200</v>
          </cell>
          <cell r="M5675">
            <v>0</v>
          </cell>
        </row>
        <row r="5676">
          <cell r="C5676" t="str">
            <v>EXPENDITURE</v>
          </cell>
          <cell r="H5676">
            <v>1200</v>
          </cell>
          <cell r="I5676">
            <v>200</v>
          </cell>
          <cell r="M5676">
            <v>0</v>
          </cell>
        </row>
        <row r="5677">
          <cell r="C5677" t="str">
            <v>EXPENDITURE</v>
          </cell>
          <cell r="H5677">
            <v>1200</v>
          </cell>
          <cell r="I5677">
            <v>200</v>
          </cell>
          <cell r="M5677">
            <v>0</v>
          </cell>
        </row>
        <row r="5678">
          <cell r="C5678" t="str">
            <v>EXPENDITURE</v>
          </cell>
          <cell r="H5678">
            <v>1200</v>
          </cell>
          <cell r="I5678">
            <v>200</v>
          </cell>
          <cell r="M5678">
            <v>0</v>
          </cell>
        </row>
        <row r="5679">
          <cell r="C5679" t="str">
            <v>EXPENDITURE</v>
          </cell>
          <cell r="H5679">
            <v>1200</v>
          </cell>
          <cell r="I5679">
            <v>200</v>
          </cell>
          <cell r="M5679">
            <v>0</v>
          </cell>
        </row>
        <row r="5680">
          <cell r="C5680" t="str">
            <v>EXPENDITURE</v>
          </cell>
          <cell r="H5680">
            <v>1200</v>
          </cell>
          <cell r="I5680">
            <v>200</v>
          </cell>
          <cell r="M5680">
            <v>0</v>
          </cell>
        </row>
        <row r="5681">
          <cell r="C5681" t="str">
            <v>EXPENDITURE</v>
          </cell>
          <cell r="H5681">
            <v>1200</v>
          </cell>
          <cell r="I5681">
            <v>200</v>
          </cell>
          <cell r="M5681">
            <v>0</v>
          </cell>
        </row>
        <row r="5682">
          <cell r="C5682" t="str">
            <v>EXPENDITURE</v>
          </cell>
          <cell r="H5682">
            <v>1200</v>
          </cell>
          <cell r="I5682">
            <v>200</v>
          </cell>
          <cell r="M5682">
            <v>0</v>
          </cell>
        </row>
        <row r="5683">
          <cell r="C5683" t="str">
            <v>EXPENDITURE</v>
          </cell>
          <cell r="H5683">
            <v>1200</v>
          </cell>
          <cell r="I5683">
            <v>200</v>
          </cell>
          <cell r="M5683">
            <v>0</v>
          </cell>
        </row>
        <row r="5684">
          <cell r="C5684" t="str">
            <v>EXPENDITURE</v>
          </cell>
          <cell r="H5684">
            <v>1200</v>
          </cell>
          <cell r="I5684">
            <v>200</v>
          </cell>
          <cell r="M5684">
            <v>0</v>
          </cell>
        </row>
        <row r="5685">
          <cell r="C5685" t="str">
            <v>EXPENDITURE</v>
          </cell>
          <cell r="H5685">
            <v>1200</v>
          </cell>
          <cell r="I5685">
            <v>200</v>
          </cell>
          <cell r="M5685">
            <v>0</v>
          </cell>
        </row>
        <row r="5686">
          <cell r="C5686" t="str">
            <v>EXPENDITURE</v>
          </cell>
          <cell r="H5686">
            <v>1200</v>
          </cell>
          <cell r="I5686">
            <v>200</v>
          </cell>
          <cell r="M5686">
            <v>0</v>
          </cell>
        </row>
        <row r="5687">
          <cell r="C5687" t="str">
            <v>EXPENDITURE</v>
          </cell>
          <cell r="H5687">
            <v>1200</v>
          </cell>
          <cell r="I5687">
            <v>200</v>
          </cell>
          <cell r="M5687">
            <v>0</v>
          </cell>
        </row>
        <row r="5688">
          <cell r="C5688" t="str">
            <v>EXPENDITURE</v>
          </cell>
          <cell r="H5688">
            <v>1200</v>
          </cell>
          <cell r="I5688">
            <v>200</v>
          </cell>
          <cell r="M5688">
            <v>0</v>
          </cell>
        </row>
        <row r="5689">
          <cell r="C5689" t="str">
            <v>EXPENDITURE</v>
          </cell>
          <cell r="H5689">
            <v>1200</v>
          </cell>
          <cell r="I5689">
            <v>200</v>
          </cell>
          <cell r="M5689">
            <v>0</v>
          </cell>
        </row>
        <row r="5690">
          <cell r="C5690" t="str">
            <v>EXPENDITURE</v>
          </cell>
          <cell r="H5690">
            <v>1200</v>
          </cell>
          <cell r="I5690">
            <v>200</v>
          </cell>
          <cell r="M5690">
            <v>0</v>
          </cell>
        </row>
        <row r="5691">
          <cell r="C5691" t="str">
            <v>EXPENDITURE</v>
          </cell>
          <cell r="H5691">
            <v>1200</v>
          </cell>
          <cell r="I5691">
            <v>200</v>
          </cell>
          <cell r="M5691">
            <v>0</v>
          </cell>
        </row>
        <row r="5692">
          <cell r="C5692" t="str">
            <v>EXPENDITURE</v>
          </cell>
          <cell r="H5692">
            <v>1200</v>
          </cell>
          <cell r="I5692">
            <v>200</v>
          </cell>
          <cell r="M5692">
            <v>0</v>
          </cell>
        </row>
        <row r="5693">
          <cell r="C5693" t="str">
            <v>EXPENDITURE</v>
          </cell>
          <cell r="H5693">
            <v>1200</v>
          </cell>
          <cell r="I5693">
            <v>200</v>
          </cell>
          <cell r="M5693">
            <v>0</v>
          </cell>
        </row>
        <row r="5694">
          <cell r="C5694" t="str">
            <v>EXPENDITURE</v>
          </cell>
          <cell r="H5694">
            <v>1200</v>
          </cell>
          <cell r="I5694">
            <v>200</v>
          </cell>
          <cell r="M5694">
            <v>0</v>
          </cell>
        </row>
        <row r="5695">
          <cell r="C5695" t="str">
            <v>EXPENDITURE</v>
          </cell>
          <cell r="H5695">
            <v>1200</v>
          </cell>
          <cell r="I5695">
            <v>200</v>
          </cell>
          <cell r="M5695">
            <v>0</v>
          </cell>
        </row>
        <row r="5696">
          <cell r="C5696" t="str">
            <v>EXPENDITURE</v>
          </cell>
          <cell r="H5696">
            <v>1200</v>
          </cell>
          <cell r="I5696">
            <v>200</v>
          </cell>
          <cell r="M5696">
            <v>0</v>
          </cell>
        </row>
        <row r="5697">
          <cell r="C5697" t="str">
            <v>EXPENDITURE</v>
          </cell>
          <cell r="H5697">
            <v>1200</v>
          </cell>
          <cell r="I5697">
            <v>200</v>
          </cell>
          <cell r="M5697">
            <v>0</v>
          </cell>
        </row>
        <row r="5698">
          <cell r="C5698" t="str">
            <v>EXPENDITURE</v>
          </cell>
          <cell r="H5698">
            <v>1200</v>
          </cell>
          <cell r="I5698">
            <v>200</v>
          </cell>
          <cell r="M5698">
            <v>0</v>
          </cell>
        </row>
        <row r="5699">
          <cell r="C5699" t="str">
            <v>EXPENDITURE</v>
          </cell>
          <cell r="H5699">
            <v>1200</v>
          </cell>
          <cell r="I5699" t="str">
            <v>200</v>
          </cell>
          <cell r="M5699">
            <v>1031</v>
          </cell>
        </row>
        <row r="5700">
          <cell r="C5700" t="str">
            <v>EXPENDITURE</v>
          </cell>
          <cell r="H5700">
            <v>1200</v>
          </cell>
          <cell r="I5700" t="str">
            <v>200</v>
          </cell>
          <cell r="M5700">
            <v>1277</v>
          </cell>
        </row>
        <row r="5701">
          <cell r="C5701" t="str">
            <v>EXPENDITURE</v>
          </cell>
          <cell r="H5701">
            <v>1200</v>
          </cell>
          <cell r="I5701" t="str">
            <v>200</v>
          </cell>
          <cell r="M5701">
            <v>2661</v>
          </cell>
        </row>
        <row r="5702">
          <cell r="C5702" t="str">
            <v>EXPENDITURE</v>
          </cell>
          <cell r="H5702">
            <v>1200</v>
          </cell>
          <cell r="I5702" t="str">
            <v>200</v>
          </cell>
          <cell r="M5702">
            <v>1052</v>
          </cell>
        </row>
        <row r="5703">
          <cell r="C5703" t="str">
            <v>EXPENDITURE</v>
          </cell>
          <cell r="H5703">
            <v>1200</v>
          </cell>
          <cell r="I5703" t="str">
            <v>200</v>
          </cell>
          <cell r="M5703">
            <v>2836</v>
          </cell>
        </row>
        <row r="5704">
          <cell r="C5704" t="str">
            <v>EXPENDITURE</v>
          </cell>
          <cell r="H5704">
            <v>1200</v>
          </cell>
          <cell r="I5704" t="str">
            <v>200</v>
          </cell>
          <cell r="M5704">
            <v>3230</v>
          </cell>
        </row>
        <row r="5705">
          <cell r="C5705" t="str">
            <v>EXPENDITURE</v>
          </cell>
          <cell r="H5705">
            <v>1200</v>
          </cell>
          <cell r="I5705" t="str">
            <v>200</v>
          </cell>
          <cell r="M5705">
            <v>1302</v>
          </cell>
        </row>
        <row r="5706">
          <cell r="C5706" t="str">
            <v>EXPENDITURE</v>
          </cell>
          <cell r="H5706">
            <v>1200</v>
          </cell>
          <cell r="I5706" t="str">
            <v>200</v>
          </cell>
          <cell r="M5706">
            <v>1380</v>
          </cell>
        </row>
        <row r="5707">
          <cell r="C5707" t="str">
            <v>EXPENDITURE</v>
          </cell>
          <cell r="H5707">
            <v>1200</v>
          </cell>
          <cell r="I5707" t="str">
            <v>200</v>
          </cell>
          <cell r="M5707">
            <v>1231</v>
          </cell>
        </row>
        <row r="5708">
          <cell r="C5708" t="str">
            <v>EXPENDITURE</v>
          </cell>
          <cell r="H5708">
            <v>1200</v>
          </cell>
          <cell r="I5708" t="str">
            <v>200</v>
          </cell>
          <cell r="M5708">
            <v>2541</v>
          </cell>
        </row>
        <row r="5709">
          <cell r="C5709" t="str">
            <v>EXPENDITURE</v>
          </cell>
          <cell r="H5709">
            <v>1200</v>
          </cell>
          <cell r="I5709" t="str">
            <v>200</v>
          </cell>
          <cell r="M5709">
            <v>1354</v>
          </cell>
        </row>
        <row r="5710">
          <cell r="C5710" t="str">
            <v>EXPENDITURE</v>
          </cell>
          <cell r="H5710">
            <v>1200</v>
          </cell>
          <cell r="I5710" t="str">
            <v>200</v>
          </cell>
          <cell r="M5710">
            <v>2658</v>
          </cell>
        </row>
        <row r="5711">
          <cell r="C5711" t="str">
            <v>EXPENDITURE</v>
          </cell>
          <cell r="H5711">
            <v>1200</v>
          </cell>
          <cell r="I5711" t="str">
            <v>200</v>
          </cell>
          <cell r="M5711">
            <v>2914</v>
          </cell>
        </row>
        <row r="5712">
          <cell r="C5712" t="str">
            <v>EXPENDITURE</v>
          </cell>
          <cell r="H5712">
            <v>1200</v>
          </cell>
          <cell r="I5712" t="str">
            <v>200</v>
          </cell>
          <cell r="M5712">
            <v>1287</v>
          </cell>
        </row>
        <row r="5713">
          <cell r="C5713" t="str">
            <v>EXPENDITURE</v>
          </cell>
          <cell r="H5713">
            <v>1200</v>
          </cell>
          <cell r="I5713" t="str">
            <v>200</v>
          </cell>
          <cell r="M5713">
            <v>1453</v>
          </cell>
        </row>
        <row r="5714">
          <cell r="C5714" t="str">
            <v>EXPENDITURE</v>
          </cell>
          <cell r="H5714">
            <v>1200</v>
          </cell>
          <cell r="I5714" t="str">
            <v>200</v>
          </cell>
          <cell r="M5714">
            <v>2527</v>
          </cell>
        </row>
        <row r="5715">
          <cell r="C5715" t="str">
            <v>EXPENDITURE</v>
          </cell>
          <cell r="H5715">
            <v>1200</v>
          </cell>
          <cell r="I5715" t="str">
            <v>200</v>
          </cell>
          <cell r="M5715">
            <v>644</v>
          </cell>
        </row>
        <row r="5716">
          <cell r="C5716" t="str">
            <v>EXPENDITURE</v>
          </cell>
          <cell r="H5716">
            <v>1200</v>
          </cell>
          <cell r="I5716" t="str">
            <v>200</v>
          </cell>
          <cell r="M5716">
            <v>2795</v>
          </cell>
        </row>
        <row r="5717">
          <cell r="C5717" t="str">
            <v>EXPENDITURE</v>
          </cell>
          <cell r="H5717">
            <v>1200</v>
          </cell>
          <cell r="I5717" t="str">
            <v>200</v>
          </cell>
          <cell r="M5717">
            <v>2480</v>
          </cell>
        </row>
        <row r="5718">
          <cell r="C5718" t="str">
            <v>EXPENDITURE</v>
          </cell>
          <cell r="H5718">
            <v>1200</v>
          </cell>
          <cell r="I5718" t="str">
            <v>200</v>
          </cell>
          <cell r="M5718">
            <v>1229</v>
          </cell>
        </row>
        <row r="5719">
          <cell r="C5719" t="str">
            <v>EXPENDITURE</v>
          </cell>
          <cell r="H5719">
            <v>1200</v>
          </cell>
          <cell r="I5719" t="str">
            <v>200</v>
          </cell>
          <cell r="M5719">
            <v>1429</v>
          </cell>
        </row>
        <row r="5720">
          <cell r="C5720" t="str">
            <v>EXPENDITURE</v>
          </cell>
          <cell r="H5720">
            <v>1200</v>
          </cell>
          <cell r="I5720" t="str">
            <v>200</v>
          </cell>
          <cell r="M5720">
            <v>985</v>
          </cell>
        </row>
        <row r="5721">
          <cell r="C5721" t="str">
            <v>EXPENDITURE</v>
          </cell>
          <cell r="H5721">
            <v>1200</v>
          </cell>
          <cell r="I5721" t="str">
            <v>200</v>
          </cell>
          <cell r="M5721">
            <v>1315</v>
          </cell>
        </row>
        <row r="5722">
          <cell r="C5722" t="str">
            <v>EXPENDITURE</v>
          </cell>
          <cell r="H5722">
            <v>1200</v>
          </cell>
          <cell r="I5722" t="str">
            <v>200</v>
          </cell>
          <cell r="M5722">
            <v>1241</v>
          </cell>
        </row>
        <row r="5723">
          <cell r="C5723" t="str">
            <v>EXPENDITURE</v>
          </cell>
          <cell r="H5723">
            <v>1200</v>
          </cell>
          <cell r="I5723" t="str">
            <v>200</v>
          </cell>
          <cell r="M5723">
            <v>1214</v>
          </cell>
        </row>
        <row r="5724">
          <cell r="C5724" t="str">
            <v>EXPENDITURE</v>
          </cell>
          <cell r="H5724">
            <v>1200</v>
          </cell>
          <cell r="I5724" t="str">
            <v>200</v>
          </cell>
          <cell r="M5724">
            <v>198</v>
          </cell>
        </row>
        <row r="5725">
          <cell r="C5725" t="str">
            <v>EXPENDITURE</v>
          </cell>
          <cell r="H5725">
            <v>1200</v>
          </cell>
          <cell r="I5725" t="str">
            <v>200</v>
          </cell>
          <cell r="M5725">
            <v>2392</v>
          </cell>
        </row>
        <row r="5726">
          <cell r="C5726" t="str">
            <v>EXPENDITURE</v>
          </cell>
          <cell r="H5726">
            <v>1200</v>
          </cell>
          <cell r="I5726" t="str">
            <v>200</v>
          </cell>
          <cell r="M5726">
            <v>1256</v>
          </cell>
        </row>
        <row r="5727">
          <cell r="C5727" t="str">
            <v>EXPENDITURE</v>
          </cell>
          <cell r="H5727">
            <v>1200</v>
          </cell>
          <cell r="I5727" t="str">
            <v>200</v>
          </cell>
          <cell r="M5727">
            <v>1500</v>
          </cell>
        </row>
        <row r="5728">
          <cell r="C5728" t="str">
            <v>EXPENDITURE</v>
          </cell>
          <cell r="H5728">
            <v>1200</v>
          </cell>
          <cell r="I5728" t="str">
            <v>200</v>
          </cell>
          <cell r="M5728">
            <v>1062</v>
          </cell>
        </row>
        <row r="5729">
          <cell r="C5729" t="str">
            <v>EXPENDITURE</v>
          </cell>
          <cell r="H5729">
            <v>1200</v>
          </cell>
          <cell r="I5729" t="str">
            <v>200</v>
          </cell>
          <cell r="M5729">
            <v>1351</v>
          </cell>
        </row>
        <row r="5730">
          <cell r="C5730" t="str">
            <v>EXPENDITURE</v>
          </cell>
          <cell r="H5730">
            <v>1200</v>
          </cell>
          <cell r="I5730" t="str">
            <v>200</v>
          </cell>
          <cell r="M5730">
            <v>1384</v>
          </cell>
        </row>
        <row r="5731">
          <cell r="C5731" t="str">
            <v>EXPENDITURE</v>
          </cell>
          <cell r="H5731">
            <v>1200</v>
          </cell>
          <cell r="I5731" t="str">
            <v>200</v>
          </cell>
          <cell r="M5731">
            <v>1767</v>
          </cell>
        </row>
        <row r="5732">
          <cell r="C5732" t="str">
            <v>EXPENDITURE</v>
          </cell>
          <cell r="H5732">
            <v>1200</v>
          </cell>
          <cell r="I5732" t="str">
            <v>200</v>
          </cell>
          <cell r="M5732">
            <v>8605</v>
          </cell>
        </row>
        <row r="5733">
          <cell r="C5733" t="str">
            <v>EXPENDITURE</v>
          </cell>
          <cell r="H5733">
            <v>1200</v>
          </cell>
          <cell r="I5733" t="str">
            <v>200</v>
          </cell>
          <cell r="M5733">
            <v>1800</v>
          </cell>
        </row>
        <row r="5734">
          <cell r="C5734" t="str">
            <v>EXPENDITURE</v>
          </cell>
          <cell r="H5734">
            <v>1200</v>
          </cell>
          <cell r="I5734" t="str">
            <v>200</v>
          </cell>
          <cell r="M5734">
            <v>3873</v>
          </cell>
        </row>
        <row r="5735">
          <cell r="C5735" t="str">
            <v>EXPENDITURE</v>
          </cell>
          <cell r="H5735">
            <v>1200</v>
          </cell>
          <cell r="I5735" t="str">
            <v>200</v>
          </cell>
          <cell r="M5735">
            <v>2246</v>
          </cell>
        </row>
        <row r="5736">
          <cell r="C5736" t="str">
            <v>EXPENDITURE</v>
          </cell>
          <cell r="H5736">
            <v>1200</v>
          </cell>
          <cell r="I5736">
            <v>200</v>
          </cell>
          <cell r="M5736">
            <v>1587</v>
          </cell>
        </row>
        <row r="5737">
          <cell r="C5737" t="str">
            <v>EXPENDITURE</v>
          </cell>
          <cell r="H5737">
            <v>1200</v>
          </cell>
          <cell r="I5737">
            <v>200</v>
          </cell>
          <cell r="M5737">
            <v>1272</v>
          </cell>
        </row>
        <row r="5738">
          <cell r="C5738" t="str">
            <v>EXPENDITURE</v>
          </cell>
          <cell r="H5738">
            <v>1200</v>
          </cell>
          <cell r="I5738">
            <v>200</v>
          </cell>
          <cell r="M5738">
            <v>1364</v>
          </cell>
        </row>
        <row r="5739">
          <cell r="C5739" t="str">
            <v>EXPENDITURE</v>
          </cell>
          <cell r="H5739">
            <v>1200</v>
          </cell>
          <cell r="I5739">
            <v>200</v>
          </cell>
          <cell r="M5739">
            <v>915</v>
          </cell>
        </row>
        <row r="5740">
          <cell r="C5740" t="str">
            <v>EXPENDITURE</v>
          </cell>
          <cell r="H5740">
            <v>1200</v>
          </cell>
          <cell r="I5740">
            <v>200</v>
          </cell>
          <cell r="M5740">
            <v>1596</v>
          </cell>
        </row>
        <row r="5741">
          <cell r="C5741" t="str">
            <v>EXPENDITURE</v>
          </cell>
          <cell r="H5741">
            <v>1200</v>
          </cell>
          <cell r="I5741">
            <v>200</v>
          </cell>
          <cell r="M5741">
            <v>1281</v>
          </cell>
        </row>
        <row r="5742">
          <cell r="C5742" t="str">
            <v>EXPENDITURE</v>
          </cell>
          <cell r="H5742">
            <v>1200</v>
          </cell>
          <cell r="I5742">
            <v>200</v>
          </cell>
          <cell r="M5742">
            <v>1712</v>
          </cell>
        </row>
        <row r="5743">
          <cell r="C5743" t="str">
            <v>EXPENDITURE</v>
          </cell>
          <cell r="H5743">
            <v>1200</v>
          </cell>
          <cell r="I5743">
            <v>200</v>
          </cell>
          <cell r="M5743">
            <v>1519</v>
          </cell>
        </row>
        <row r="5744">
          <cell r="C5744" t="str">
            <v>EXPENDITURE</v>
          </cell>
          <cell r="H5744">
            <v>1200</v>
          </cell>
          <cell r="I5744">
            <v>200</v>
          </cell>
          <cell r="M5744">
            <v>2606</v>
          </cell>
        </row>
        <row r="5745">
          <cell r="C5745" t="str">
            <v>EXPENDITURE</v>
          </cell>
          <cell r="H5745">
            <v>1200</v>
          </cell>
          <cell r="I5745">
            <v>200</v>
          </cell>
          <cell r="M5745">
            <v>932</v>
          </cell>
        </row>
        <row r="5746">
          <cell r="C5746" t="str">
            <v>EXPENDITURE</v>
          </cell>
          <cell r="H5746">
            <v>1200</v>
          </cell>
          <cell r="I5746">
            <v>200</v>
          </cell>
          <cell r="M5746">
            <v>2329</v>
          </cell>
        </row>
        <row r="5747">
          <cell r="C5747" t="str">
            <v>EXPENDITURE</v>
          </cell>
          <cell r="H5747">
            <v>1200</v>
          </cell>
          <cell r="I5747">
            <v>200</v>
          </cell>
          <cell r="M5747">
            <v>1887</v>
          </cell>
        </row>
        <row r="5748">
          <cell r="C5748" t="str">
            <v>EXPENDITURE</v>
          </cell>
          <cell r="H5748">
            <v>1200</v>
          </cell>
          <cell r="I5748">
            <v>200</v>
          </cell>
          <cell r="M5748">
            <v>1893</v>
          </cell>
        </row>
        <row r="5749">
          <cell r="C5749" t="str">
            <v>EXPENDITURE</v>
          </cell>
          <cell r="H5749">
            <v>1200</v>
          </cell>
          <cell r="I5749">
            <v>200</v>
          </cell>
          <cell r="M5749">
            <v>1404</v>
          </cell>
        </row>
        <row r="5750">
          <cell r="C5750" t="str">
            <v>EXPENDITURE</v>
          </cell>
          <cell r="H5750">
            <v>1200</v>
          </cell>
          <cell r="I5750">
            <v>200</v>
          </cell>
          <cell r="M5750">
            <v>1603</v>
          </cell>
        </row>
        <row r="5751">
          <cell r="C5751" t="str">
            <v>EXPENDITURE</v>
          </cell>
          <cell r="H5751">
            <v>1200</v>
          </cell>
          <cell r="I5751">
            <v>200</v>
          </cell>
          <cell r="M5751">
            <v>1335</v>
          </cell>
        </row>
        <row r="5752">
          <cell r="C5752" t="str">
            <v>EXPENDITURE</v>
          </cell>
          <cell r="H5752">
            <v>1200</v>
          </cell>
          <cell r="I5752">
            <v>200</v>
          </cell>
          <cell r="M5752">
            <v>1455</v>
          </cell>
        </row>
        <row r="5753">
          <cell r="C5753" t="str">
            <v>EXPENDITURE</v>
          </cell>
          <cell r="H5753">
            <v>1200</v>
          </cell>
          <cell r="I5753">
            <v>200</v>
          </cell>
          <cell r="M5753">
            <v>2979</v>
          </cell>
        </row>
        <row r="5754">
          <cell r="C5754" t="str">
            <v>EXPENDITURE</v>
          </cell>
          <cell r="H5754">
            <v>1200</v>
          </cell>
          <cell r="I5754">
            <v>200</v>
          </cell>
          <cell r="M5754">
            <v>3970</v>
          </cell>
        </row>
        <row r="5755">
          <cell r="C5755" t="str">
            <v>EXPENDITURE</v>
          </cell>
          <cell r="H5755">
            <v>1200</v>
          </cell>
          <cell r="I5755">
            <v>200</v>
          </cell>
          <cell r="M5755">
            <v>1466</v>
          </cell>
        </row>
        <row r="5756">
          <cell r="C5756" t="str">
            <v>EXPENDITURE</v>
          </cell>
          <cell r="H5756">
            <v>1200</v>
          </cell>
          <cell r="I5756">
            <v>200</v>
          </cell>
          <cell r="M5756">
            <v>3507</v>
          </cell>
        </row>
        <row r="5757">
          <cell r="C5757" t="str">
            <v>EXPENDITURE</v>
          </cell>
          <cell r="H5757">
            <v>1200</v>
          </cell>
          <cell r="I5757">
            <v>200</v>
          </cell>
          <cell r="M5757">
            <v>841</v>
          </cell>
        </row>
        <row r="5758">
          <cell r="C5758" t="str">
            <v>EXPENDITURE</v>
          </cell>
          <cell r="H5758">
            <v>1200</v>
          </cell>
          <cell r="I5758">
            <v>200</v>
          </cell>
          <cell r="M5758">
            <v>2034</v>
          </cell>
        </row>
        <row r="5759">
          <cell r="C5759" t="str">
            <v>EXPENDITURE</v>
          </cell>
          <cell r="H5759">
            <v>1200</v>
          </cell>
          <cell r="I5759">
            <v>200</v>
          </cell>
          <cell r="M5759">
            <v>1647</v>
          </cell>
        </row>
        <row r="5760">
          <cell r="C5760" t="str">
            <v>EXPENDITURE</v>
          </cell>
          <cell r="H5760">
            <v>1200</v>
          </cell>
          <cell r="I5760">
            <v>200</v>
          </cell>
          <cell r="M5760">
            <v>807</v>
          </cell>
        </row>
        <row r="5761">
          <cell r="C5761" t="str">
            <v>EXPENDITURE</v>
          </cell>
          <cell r="H5761">
            <v>1200</v>
          </cell>
          <cell r="I5761">
            <v>200</v>
          </cell>
          <cell r="M5761">
            <v>4160</v>
          </cell>
        </row>
        <row r="5762">
          <cell r="C5762" t="str">
            <v>EXPENDITURE</v>
          </cell>
          <cell r="H5762">
            <v>1200</v>
          </cell>
          <cell r="I5762">
            <v>200</v>
          </cell>
          <cell r="M5762">
            <v>909</v>
          </cell>
        </row>
        <row r="5763">
          <cell r="C5763" t="str">
            <v>EXPENDITURE</v>
          </cell>
          <cell r="H5763">
            <v>1200</v>
          </cell>
          <cell r="I5763">
            <v>200</v>
          </cell>
          <cell r="M5763">
            <v>1025</v>
          </cell>
        </row>
        <row r="5764">
          <cell r="C5764" t="str">
            <v>EXPENDITURE</v>
          </cell>
          <cell r="H5764">
            <v>1200</v>
          </cell>
          <cell r="I5764">
            <v>200</v>
          </cell>
          <cell r="M5764">
            <v>1149</v>
          </cell>
        </row>
        <row r="5765">
          <cell r="C5765" t="str">
            <v>EXPENDITURE</v>
          </cell>
          <cell r="H5765">
            <v>1200</v>
          </cell>
          <cell r="I5765">
            <v>200</v>
          </cell>
          <cell r="M5765">
            <v>1339</v>
          </cell>
        </row>
        <row r="5766">
          <cell r="C5766" t="str">
            <v>EXPENDITURE</v>
          </cell>
          <cell r="H5766">
            <v>1200</v>
          </cell>
          <cell r="I5766">
            <v>200</v>
          </cell>
          <cell r="M5766">
            <v>1245</v>
          </cell>
        </row>
        <row r="5767">
          <cell r="C5767" t="str">
            <v>EXPENDITURE</v>
          </cell>
          <cell r="H5767">
            <v>1200</v>
          </cell>
          <cell r="I5767">
            <v>200</v>
          </cell>
          <cell r="M5767">
            <v>848</v>
          </cell>
        </row>
        <row r="5768">
          <cell r="C5768" t="str">
            <v>EXPENDITURE</v>
          </cell>
          <cell r="H5768">
            <v>1200</v>
          </cell>
          <cell r="I5768">
            <v>200</v>
          </cell>
          <cell r="M5768">
            <v>1008</v>
          </cell>
        </row>
        <row r="5769">
          <cell r="C5769" t="str">
            <v>EXPENDITURE</v>
          </cell>
          <cell r="H5769">
            <v>1200</v>
          </cell>
          <cell r="I5769">
            <v>200</v>
          </cell>
          <cell r="M5769">
            <v>720</v>
          </cell>
        </row>
        <row r="5770">
          <cell r="C5770" t="str">
            <v>EXPENDITURE</v>
          </cell>
          <cell r="H5770">
            <v>1200</v>
          </cell>
          <cell r="I5770">
            <v>200</v>
          </cell>
          <cell r="M5770">
            <v>3094</v>
          </cell>
        </row>
        <row r="5771">
          <cell r="C5771" t="str">
            <v>EXPENDITURE</v>
          </cell>
          <cell r="H5771">
            <v>1200</v>
          </cell>
          <cell r="I5771">
            <v>200</v>
          </cell>
          <cell r="M5771">
            <v>850</v>
          </cell>
        </row>
        <row r="5772">
          <cell r="C5772" t="str">
            <v>EXPENDITURE</v>
          </cell>
          <cell r="H5772">
            <v>1200</v>
          </cell>
          <cell r="I5772">
            <v>200</v>
          </cell>
          <cell r="M5772">
            <v>663</v>
          </cell>
        </row>
        <row r="5773">
          <cell r="C5773" t="str">
            <v>EXPENDITURE</v>
          </cell>
          <cell r="H5773">
            <v>1200</v>
          </cell>
          <cell r="I5773">
            <v>200</v>
          </cell>
          <cell r="M5773">
            <v>1308</v>
          </cell>
        </row>
        <row r="5774">
          <cell r="C5774" t="str">
            <v>EXPENDITURE</v>
          </cell>
          <cell r="H5774">
            <v>1200</v>
          </cell>
          <cell r="I5774">
            <v>200</v>
          </cell>
          <cell r="M5774">
            <v>923</v>
          </cell>
        </row>
        <row r="5775">
          <cell r="C5775" t="str">
            <v>EXPENDITURE</v>
          </cell>
          <cell r="H5775">
            <v>1200</v>
          </cell>
          <cell r="I5775">
            <v>200</v>
          </cell>
          <cell r="M5775">
            <v>1679</v>
          </cell>
        </row>
        <row r="5776">
          <cell r="C5776" t="str">
            <v>EXPENDITURE</v>
          </cell>
          <cell r="H5776">
            <v>1200</v>
          </cell>
          <cell r="I5776">
            <v>200</v>
          </cell>
          <cell r="M5776">
            <v>5180</v>
          </cell>
        </row>
        <row r="5777">
          <cell r="C5777" t="str">
            <v>EXPENDITURE</v>
          </cell>
          <cell r="H5777">
            <v>1200</v>
          </cell>
          <cell r="I5777">
            <v>200</v>
          </cell>
          <cell r="M5777">
            <v>5012</v>
          </cell>
        </row>
        <row r="5778">
          <cell r="C5778" t="str">
            <v>EXPENDITURE</v>
          </cell>
          <cell r="H5778">
            <v>1200</v>
          </cell>
          <cell r="I5778">
            <v>200</v>
          </cell>
          <cell r="M5778">
            <v>4302</v>
          </cell>
        </row>
        <row r="5779">
          <cell r="C5779" t="str">
            <v>EXPENDITURE</v>
          </cell>
          <cell r="H5779">
            <v>1200</v>
          </cell>
          <cell r="I5779">
            <v>200</v>
          </cell>
          <cell r="M5779">
            <v>6475</v>
          </cell>
        </row>
        <row r="5780">
          <cell r="C5780" t="str">
            <v>EXPENDITURE</v>
          </cell>
          <cell r="H5780">
            <v>1200</v>
          </cell>
          <cell r="I5780">
            <v>200</v>
          </cell>
          <cell r="M5780">
            <v>6675</v>
          </cell>
        </row>
        <row r="5781">
          <cell r="C5781" t="str">
            <v>EXPENDITURE</v>
          </cell>
          <cell r="H5781">
            <v>1200</v>
          </cell>
          <cell r="I5781">
            <v>200</v>
          </cell>
          <cell r="M5781">
            <v>5776</v>
          </cell>
        </row>
        <row r="5782">
          <cell r="C5782" t="str">
            <v>EXPENDITURE</v>
          </cell>
          <cell r="H5782">
            <v>1200</v>
          </cell>
          <cell r="I5782">
            <v>200</v>
          </cell>
          <cell r="M5782">
            <v>6168</v>
          </cell>
        </row>
        <row r="5783">
          <cell r="C5783" t="str">
            <v>EXPENDITURE</v>
          </cell>
          <cell r="H5783">
            <v>1200</v>
          </cell>
          <cell r="I5783">
            <v>200</v>
          </cell>
          <cell r="M5783">
            <v>4583</v>
          </cell>
        </row>
        <row r="5784">
          <cell r="C5784" t="str">
            <v>EXPENDITURE</v>
          </cell>
          <cell r="H5784">
            <v>1200</v>
          </cell>
          <cell r="I5784">
            <v>200</v>
          </cell>
          <cell r="M5784">
            <v>12911</v>
          </cell>
        </row>
        <row r="5785">
          <cell r="C5785" t="str">
            <v>EXPENDITURE</v>
          </cell>
          <cell r="H5785">
            <v>1200</v>
          </cell>
          <cell r="I5785">
            <v>200</v>
          </cell>
          <cell r="M5785">
            <v>9957</v>
          </cell>
        </row>
        <row r="5786">
          <cell r="C5786" t="str">
            <v>EXPENDITURE</v>
          </cell>
          <cell r="H5786">
            <v>1200</v>
          </cell>
          <cell r="I5786">
            <v>200</v>
          </cell>
          <cell r="M5786">
            <v>16720</v>
          </cell>
        </row>
        <row r="5787">
          <cell r="C5787" t="str">
            <v>EXPENDITURE</v>
          </cell>
          <cell r="H5787">
            <v>1200</v>
          </cell>
          <cell r="I5787">
            <v>200</v>
          </cell>
          <cell r="M5787">
            <v>13853</v>
          </cell>
        </row>
        <row r="5788">
          <cell r="C5788" t="str">
            <v>EXPENDITURE</v>
          </cell>
          <cell r="H5788">
            <v>1200</v>
          </cell>
          <cell r="I5788">
            <v>200</v>
          </cell>
          <cell r="M5788">
            <v>12395</v>
          </cell>
        </row>
        <row r="5789">
          <cell r="C5789" t="str">
            <v>EXPENDITURE</v>
          </cell>
          <cell r="H5789">
            <v>1200</v>
          </cell>
          <cell r="I5789">
            <v>200</v>
          </cell>
          <cell r="M5789">
            <v>0</v>
          </cell>
        </row>
        <row r="5790">
          <cell r="C5790" t="str">
            <v>EXPENDITURE</v>
          </cell>
          <cell r="H5790">
            <v>1200</v>
          </cell>
          <cell r="I5790">
            <v>200</v>
          </cell>
          <cell r="M5790">
            <v>1162</v>
          </cell>
        </row>
        <row r="5791">
          <cell r="C5791" t="str">
            <v>EXPENDITURE</v>
          </cell>
          <cell r="H5791">
            <v>1200</v>
          </cell>
          <cell r="I5791">
            <v>200</v>
          </cell>
          <cell r="M5791">
            <v>14669</v>
          </cell>
        </row>
        <row r="5792">
          <cell r="C5792" t="str">
            <v>EXPENDITURE</v>
          </cell>
          <cell r="H5792">
            <v>1200</v>
          </cell>
          <cell r="I5792">
            <v>200</v>
          </cell>
          <cell r="M5792">
            <v>0</v>
          </cell>
        </row>
        <row r="5793">
          <cell r="C5793" t="str">
            <v>EXPENDITURE</v>
          </cell>
          <cell r="H5793">
            <v>1200</v>
          </cell>
          <cell r="I5793">
            <v>200</v>
          </cell>
          <cell r="M5793">
            <v>0</v>
          </cell>
        </row>
        <row r="5794">
          <cell r="C5794" t="str">
            <v>EXPENDITURE</v>
          </cell>
          <cell r="H5794">
            <v>1200</v>
          </cell>
          <cell r="I5794">
            <v>200</v>
          </cell>
          <cell r="M5794">
            <v>0</v>
          </cell>
        </row>
        <row r="5795">
          <cell r="C5795" t="str">
            <v>EXPENDITURE</v>
          </cell>
          <cell r="H5795">
            <v>1200</v>
          </cell>
          <cell r="I5795">
            <v>200</v>
          </cell>
          <cell r="M5795">
            <v>0</v>
          </cell>
        </row>
        <row r="5796">
          <cell r="C5796" t="str">
            <v>EXPENDITURE</v>
          </cell>
          <cell r="H5796">
            <v>1200</v>
          </cell>
          <cell r="I5796">
            <v>200</v>
          </cell>
          <cell r="M5796">
            <v>0</v>
          </cell>
        </row>
        <row r="5797">
          <cell r="C5797" t="str">
            <v>EXPENDITURE</v>
          </cell>
          <cell r="H5797">
            <v>1200</v>
          </cell>
          <cell r="I5797">
            <v>200</v>
          </cell>
          <cell r="M5797">
            <v>0</v>
          </cell>
        </row>
        <row r="5798">
          <cell r="C5798" t="str">
            <v>EXPENDITURE</v>
          </cell>
          <cell r="H5798">
            <v>1200</v>
          </cell>
          <cell r="I5798">
            <v>200</v>
          </cell>
          <cell r="M5798">
            <v>0</v>
          </cell>
        </row>
        <row r="5799">
          <cell r="C5799" t="str">
            <v>EXPENDITURE</v>
          </cell>
          <cell r="H5799">
            <v>1200</v>
          </cell>
          <cell r="I5799">
            <v>200</v>
          </cell>
          <cell r="M5799">
            <v>0</v>
          </cell>
        </row>
        <row r="5800">
          <cell r="C5800" t="str">
            <v>EXPENDITURE</v>
          </cell>
          <cell r="H5800">
            <v>1200</v>
          </cell>
          <cell r="I5800">
            <v>200</v>
          </cell>
          <cell r="M5800">
            <v>0</v>
          </cell>
        </row>
        <row r="5801">
          <cell r="C5801" t="str">
            <v>EXPENDITURE</v>
          </cell>
          <cell r="H5801">
            <v>1200</v>
          </cell>
          <cell r="I5801">
            <v>200</v>
          </cell>
          <cell r="M5801">
            <v>0</v>
          </cell>
        </row>
        <row r="5802">
          <cell r="C5802" t="str">
            <v>EXPENDITURE</v>
          </cell>
          <cell r="H5802">
            <v>1200</v>
          </cell>
          <cell r="I5802">
            <v>200</v>
          </cell>
          <cell r="M5802">
            <v>0</v>
          </cell>
        </row>
        <row r="5803">
          <cell r="C5803" t="str">
            <v>EXPENDITURE</v>
          </cell>
          <cell r="H5803">
            <v>1200</v>
          </cell>
          <cell r="I5803">
            <v>200</v>
          </cell>
          <cell r="M5803">
            <v>0</v>
          </cell>
        </row>
        <row r="5804">
          <cell r="C5804" t="str">
            <v>EXPENDITURE</v>
          </cell>
          <cell r="H5804">
            <v>1200</v>
          </cell>
          <cell r="I5804">
            <v>200</v>
          </cell>
          <cell r="M5804">
            <v>0</v>
          </cell>
        </row>
        <row r="5805">
          <cell r="C5805" t="str">
            <v>EXPENDITURE</v>
          </cell>
          <cell r="H5805">
            <v>1200</v>
          </cell>
          <cell r="I5805">
            <v>200</v>
          </cell>
          <cell r="M5805">
            <v>0</v>
          </cell>
        </row>
        <row r="5806">
          <cell r="C5806" t="str">
            <v>EXPENDITURE</v>
          </cell>
          <cell r="H5806">
            <v>1200</v>
          </cell>
          <cell r="I5806">
            <v>200</v>
          </cell>
          <cell r="M5806">
            <v>0</v>
          </cell>
        </row>
        <row r="5807">
          <cell r="C5807" t="str">
            <v>EXPENDITURE</v>
          </cell>
          <cell r="H5807">
            <v>1200</v>
          </cell>
          <cell r="I5807">
            <v>200</v>
          </cell>
          <cell r="M5807">
            <v>0</v>
          </cell>
        </row>
        <row r="5808">
          <cell r="C5808" t="str">
            <v>EXPENDITURE</v>
          </cell>
          <cell r="H5808">
            <v>1200</v>
          </cell>
          <cell r="I5808">
            <v>200</v>
          </cell>
          <cell r="M5808">
            <v>0</v>
          </cell>
        </row>
        <row r="5809">
          <cell r="C5809" t="str">
            <v>EXPENDITURE</v>
          </cell>
          <cell r="H5809">
            <v>1200</v>
          </cell>
          <cell r="I5809">
            <v>200</v>
          </cell>
          <cell r="M5809">
            <v>0</v>
          </cell>
        </row>
        <row r="5810">
          <cell r="C5810" t="str">
            <v>EXPENDITURE</v>
          </cell>
          <cell r="H5810">
            <v>1200</v>
          </cell>
          <cell r="I5810">
            <v>200</v>
          </cell>
          <cell r="M5810">
            <v>0</v>
          </cell>
        </row>
        <row r="5811">
          <cell r="C5811" t="str">
            <v>EXPENDITURE</v>
          </cell>
          <cell r="H5811">
            <v>1200</v>
          </cell>
          <cell r="I5811">
            <v>200</v>
          </cell>
          <cell r="M5811">
            <v>0</v>
          </cell>
        </row>
        <row r="5812">
          <cell r="C5812" t="str">
            <v>EXPENDITURE</v>
          </cell>
          <cell r="H5812">
            <v>1200</v>
          </cell>
          <cell r="I5812">
            <v>200</v>
          </cell>
          <cell r="M5812">
            <v>0</v>
          </cell>
        </row>
        <row r="5813">
          <cell r="C5813" t="str">
            <v>EXPENDITURE</v>
          </cell>
          <cell r="H5813">
            <v>1200</v>
          </cell>
          <cell r="I5813">
            <v>200</v>
          </cell>
          <cell r="M5813">
            <v>0</v>
          </cell>
        </row>
        <row r="5814">
          <cell r="C5814" t="str">
            <v>EXPENDITURE</v>
          </cell>
          <cell r="H5814">
            <v>1200</v>
          </cell>
          <cell r="I5814">
            <v>200</v>
          </cell>
          <cell r="M5814">
            <v>0</v>
          </cell>
        </row>
        <row r="5815">
          <cell r="C5815" t="str">
            <v>EXPENDITURE</v>
          </cell>
          <cell r="H5815">
            <v>1200</v>
          </cell>
          <cell r="I5815">
            <v>200</v>
          </cell>
          <cell r="M5815">
            <v>0</v>
          </cell>
        </row>
        <row r="5816">
          <cell r="C5816" t="str">
            <v>EXPENDITURE</v>
          </cell>
          <cell r="H5816">
            <v>1200</v>
          </cell>
          <cell r="I5816">
            <v>200</v>
          </cell>
          <cell r="M5816">
            <v>0</v>
          </cell>
        </row>
        <row r="5817">
          <cell r="C5817" t="str">
            <v>EXPENDITURE</v>
          </cell>
          <cell r="H5817">
            <v>1200</v>
          </cell>
          <cell r="I5817">
            <v>200</v>
          </cell>
          <cell r="M5817">
            <v>0</v>
          </cell>
        </row>
        <row r="5818">
          <cell r="C5818" t="str">
            <v>EXPENDITURE</v>
          </cell>
          <cell r="H5818">
            <v>1200</v>
          </cell>
          <cell r="I5818">
            <v>200</v>
          </cell>
          <cell r="M5818">
            <v>0</v>
          </cell>
        </row>
        <row r="5819">
          <cell r="C5819" t="str">
            <v>EXPENDITURE</v>
          </cell>
          <cell r="H5819">
            <v>1200</v>
          </cell>
          <cell r="I5819">
            <v>200</v>
          </cell>
          <cell r="M5819">
            <v>0</v>
          </cell>
        </row>
        <row r="5820">
          <cell r="C5820" t="str">
            <v>EXPENDITURE</v>
          </cell>
          <cell r="H5820">
            <v>1200</v>
          </cell>
          <cell r="I5820">
            <v>200</v>
          </cell>
          <cell r="M5820">
            <v>0</v>
          </cell>
        </row>
        <row r="5821">
          <cell r="C5821" t="str">
            <v>EXPENDITURE</v>
          </cell>
          <cell r="H5821">
            <v>1200</v>
          </cell>
          <cell r="I5821">
            <v>200</v>
          </cell>
          <cell r="M5821">
            <v>0</v>
          </cell>
        </row>
        <row r="5822">
          <cell r="C5822" t="str">
            <v>EXPENDITURE</v>
          </cell>
          <cell r="H5822">
            <v>1200</v>
          </cell>
          <cell r="I5822">
            <v>200</v>
          </cell>
          <cell r="M5822">
            <v>0</v>
          </cell>
        </row>
        <row r="5823">
          <cell r="C5823" t="str">
            <v>EXPENDITURE</v>
          </cell>
          <cell r="H5823">
            <v>1200</v>
          </cell>
          <cell r="I5823">
            <v>200</v>
          </cell>
          <cell r="M5823">
            <v>0</v>
          </cell>
        </row>
        <row r="5824">
          <cell r="C5824" t="str">
            <v>EXPENDITURE</v>
          </cell>
          <cell r="H5824">
            <v>1200</v>
          </cell>
          <cell r="I5824">
            <v>200</v>
          </cell>
          <cell r="M5824">
            <v>0</v>
          </cell>
        </row>
        <row r="5825">
          <cell r="C5825" t="str">
            <v>EXPENDITURE</v>
          </cell>
          <cell r="H5825">
            <v>1200</v>
          </cell>
          <cell r="I5825">
            <v>200</v>
          </cell>
          <cell r="M5825">
            <v>0</v>
          </cell>
        </row>
        <row r="5826">
          <cell r="C5826" t="str">
            <v>EXPENDITURE</v>
          </cell>
          <cell r="H5826">
            <v>1200</v>
          </cell>
          <cell r="I5826">
            <v>200</v>
          </cell>
          <cell r="M5826">
            <v>0</v>
          </cell>
        </row>
        <row r="5827">
          <cell r="C5827" t="str">
            <v>EXPENDITURE</v>
          </cell>
          <cell r="H5827">
            <v>1200</v>
          </cell>
          <cell r="I5827">
            <v>200</v>
          </cell>
          <cell r="M5827">
            <v>0</v>
          </cell>
        </row>
        <row r="5828">
          <cell r="C5828" t="str">
            <v>EXPENDITURE</v>
          </cell>
          <cell r="H5828">
            <v>1200</v>
          </cell>
          <cell r="I5828">
            <v>200</v>
          </cell>
          <cell r="M5828">
            <v>0</v>
          </cell>
        </row>
        <row r="5829">
          <cell r="C5829" t="str">
            <v>EXPENDITURE</v>
          </cell>
          <cell r="H5829">
            <v>1200</v>
          </cell>
          <cell r="I5829">
            <v>200</v>
          </cell>
          <cell r="M5829">
            <v>0</v>
          </cell>
        </row>
        <row r="5830">
          <cell r="C5830" t="str">
            <v>EXPENDITURE</v>
          </cell>
          <cell r="H5830">
            <v>1200</v>
          </cell>
          <cell r="I5830">
            <v>200</v>
          </cell>
          <cell r="M5830">
            <v>0</v>
          </cell>
        </row>
        <row r="5831">
          <cell r="C5831" t="str">
            <v>EXPENDITURE</v>
          </cell>
          <cell r="H5831">
            <v>1200</v>
          </cell>
          <cell r="I5831">
            <v>200</v>
          </cell>
          <cell r="M5831">
            <v>0</v>
          </cell>
        </row>
        <row r="5832">
          <cell r="C5832" t="str">
            <v>EXPENDITURE</v>
          </cell>
          <cell r="H5832">
            <v>1200</v>
          </cell>
          <cell r="I5832">
            <v>200</v>
          </cell>
          <cell r="M5832">
            <v>0</v>
          </cell>
        </row>
        <row r="5833">
          <cell r="C5833" t="str">
            <v>EXPENDITURE</v>
          </cell>
          <cell r="H5833">
            <v>1200</v>
          </cell>
          <cell r="I5833">
            <v>200</v>
          </cell>
          <cell r="M5833">
            <v>0</v>
          </cell>
        </row>
        <row r="5834">
          <cell r="C5834" t="str">
            <v>EXPENDITURE</v>
          </cell>
          <cell r="H5834">
            <v>1200</v>
          </cell>
          <cell r="I5834">
            <v>200</v>
          </cell>
          <cell r="M5834">
            <v>0</v>
          </cell>
        </row>
        <row r="5835">
          <cell r="C5835" t="str">
            <v>EXPENDITURE</v>
          </cell>
          <cell r="H5835">
            <v>1200</v>
          </cell>
          <cell r="I5835">
            <v>200</v>
          </cell>
          <cell r="M5835">
            <v>0</v>
          </cell>
        </row>
        <row r="5836">
          <cell r="C5836" t="str">
            <v>EXPENDITURE</v>
          </cell>
          <cell r="H5836">
            <v>1200</v>
          </cell>
          <cell r="I5836">
            <v>200</v>
          </cell>
          <cell r="M5836">
            <v>0</v>
          </cell>
        </row>
        <row r="5837">
          <cell r="C5837" t="str">
            <v>EXPENDITURE</v>
          </cell>
          <cell r="H5837">
            <v>1200</v>
          </cell>
          <cell r="I5837">
            <v>200</v>
          </cell>
          <cell r="M5837">
            <v>0</v>
          </cell>
        </row>
        <row r="5838">
          <cell r="C5838" t="str">
            <v>EXPENDITURE</v>
          </cell>
          <cell r="H5838">
            <v>1200</v>
          </cell>
          <cell r="I5838">
            <v>200</v>
          </cell>
          <cell r="M5838">
            <v>0</v>
          </cell>
        </row>
        <row r="5839">
          <cell r="C5839" t="str">
            <v>EXPENDITURE</v>
          </cell>
          <cell r="H5839">
            <v>1200</v>
          </cell>
          <cell r="I5839">
            <v>200</v>
          </cell>
          <cell r="M5839">
            <v>0</v>
          </cell>
        </row>
        <row r="5840">
          <cell r="C5840" t="str">
            <v>EXPENDITURE</v>
          </cell>
          <cell r="H5840">
            <v>1200</v>
          </cell>
          <cell r="I5840">
            <v>200</v>
          </cell>
          <cell r="M5840">
            <v>0</v>
          </cell>
        </row>
        <row r="5841">
          <cell r="C5841" t="str">
            <v>EXPENDITURE</v>
          </cell>
          <cell r="H5841">
            <v>1200</v>
          </cell>
          <cell r="I5841">
            <v>200</v>
          </cell>
          <cell r="M5841">
            <v>0</v>
          </cell>
        </row>
        <row r="5842">
          <cell r="C5842" t="str">
            <v>EXPENDITURE</v>
          </cell>
          <cell r="H5842">
            <v>1200</v>
          </cell>
          <cell r="I5842">
            <v>200</v>
          </cell>
          <cell r="M5842">
            <v>0</v>
          </cell>
        </row>
        <row r="5843">
          <cell r="C5843" t="str">
            <v>EXPENDITURE</v>
          </cell>
          <cell r="H5843">
            <v>1200</v>
          </cell>
          <cell r="I5843">
            <v>200</v>
          </cell>
          <cell r="M5843">
            <v>0</v>
          </cell>
        </row>
        <row r="5844">
          <cell r="C5844" t="str">
            <v>EXPENDITURE</v>
          </cell>
          <cell r="H5844">
            <v>1200</v>
          </cell>
          <cell r="I5844">
            <v>200</v>
          </cell>
          <cell r="M5844">
            <v>0</v>
          </cell>
        </row>
        <row r="5845">
          <cell r="C5845" t="str">
            <v>EXPENDITURE</v>
          </cell>
          <cell r="H5845">
            <v>1200</v>
          </cell>
          <cell r="I5845">
            <v>200</v>
          </cell>
          <cell r="M5845">
            <v>0</v>
          </cell>
        </row>
        <row r="5846">
          <cell r="C5846" t="str">
            <v>EXPENDITURE</v>
          </cell>
          <cell r="H5846">
            <v>1200</v>
          </cell>
          <cell r="I5846">
            <v>200</v>
          </cell>
          <cell r="M5846">
            <v>0</v>
          </cell>
        </row>
        <row r="5847">
          <cell r="C5847" t="str">
            <v>EXPENDITURE</v>
          </cell>
          <cell r="H5847">
            <v>1200</v>
          </cell>
          <cell r="I5847">
            <v>200</v>
          </cell>
          <cell r="M5847">
            <v>0</v>
          </cell>
        </row>
        <row r="5848">
          <cell r="C5848" t="str">
            <v>EXPENDITURE</v>
          </cell>
          <cell r="H5848">
            <v>1200</v>
          </cell>
          <cell r="I5848">
            <v>200</v>
          </cell>
          <cell r="M5848">
            <v>0</v>
          </cell>
        </row>
        <row r="5849">
          <cell r="C5849" t="str">
            <v>EXPENDITURE</v>
          </cell>
          <cell r="H5849">
            <v>1200</v>
          </cell>
          <cell r="I5849">
            <v>200</v>
          </cell>
          <cell r="M5849">
            <v>0</v>
          </cell>
        </row>
        <row r="5850">
          <cell r="C5850" t="str">
            <v>EXPENDITURE</v>
          </cell>
          <cell r="H5850">
            <v>1200</v>
          </cell>
          <cell r="I5850">
            <v>200</v>
          </cell>
          <cell r="M5850">
            <v>0</v>
          </cell>
        </row>
        <row r="5851">
          <cell r="C5851" t="str">
            <v>EXPENDITURE</v>
          </cell>
          <cell r="H5851">
            <v>1200</v>
          </cell>
          <cell r="I5851">
            <v>200</v>
          </cell>
          <cell r="M5851">
            <v>0</v>
          </cell>
        </row>
        <row r="5852">
          <cell r="C5852" t="str">
            <v>EXPENDITURE</v>
          </cell>
          <cell r="H5852">
            <v>1200</v>
          </cell>
          <cell r="I5852">
            <v>200</v>
          </cell>
          <cell r="M5852">
            <v>0</v>
          </cell>
        </row>
        <row r="5853">
          <cell r="C5853" t="str">
            <v>EXPENDITURE</v>
          </cell>
          <cell r="H5853">
            <v>1200</v>
          </cell>
          <cell r="I5853">
            <v>200</v>
          </cell>
          <cell r="M5853">
            <v>0</v>
          </cell>
        </row>
        <row r="5854">
          <cell r="C5854" t="str">
            <v>EXPENDITURE</v>
          </cell>
          <cell r="H5854">
            <v>1200</v>
          </cell>
          <cell r="I5854">
            <v>200</v>
          </cell>
          <cell r="M5854">
            <v>0</v>
          </cell>
        </row>
        <row r="5855">
          <cell r="C5855" t="str">
            <v>EXPENDITURE</v>
          </cell>
          <cell r="H5855">
            <v>1200</v>
          </cell>
          <cell r="I5855">
            <v>200</v>
          </cell>
          <cell r="M5855">
            <v>0</v>
          </cell>
        </row>
        <row r="5856">
          <cell r="C5856" t="str">
            <v>EXPENDITURE</v>
          </cell>
          <cell r="H5856">
            <v>1200</v>
          </cell>
          <cell r="I5856">
            <v>200</v>
          </cell>
          <cell r="M5856">
            <v>0</v>
          </cell>
        </row>
        <row r="5857">
          <cell r="C5857" t="str">
            <v>EXPENDITURE</v>
          </cell>
          <cell r="H5857">
            <v>1200</v>
          </cell>
          <cell r="I5857">
            <v>200</v>
          </cell>
          <cell r="M5857">
            <v>0</v>
          </cell>
        </row>
        <row r="5858">
          <cell r="C5858" t="str">
            <v>EXPENDITURE</v>
          </cell>
          <cell r="H5858">
            <v>1200</v>
          </cell>
          <cell r="I5858">
            <v>200</v>
          </cell>
          <cell r="M5858">
            <v>0</v>
          </cell>
        </row>
        <row r="5859">
          <cell r="C5859" t="str">
            <v>EXPENDITURE</v>
          </cell>
          <cell r="H5859">
            <v>1200</v>
          </cell>
          <cell r="I5859">
            <v>200</v>
          </cell>
          <cell r="M5859">
            <v>0</v>
          </cell>
        </row>
        <row r="5860">
          <cell r="C5860" t="str">
            <v>EXPENDITURE</v>
          </cell>
          <cell r="H5860">
            <v>1200</v>
          </cell>
          <cell r="I5860">
            <v>200</v>
          </cell>
          <cell r="M5860">
            <v>0</v>
          </cell>
        </row>
        <row r="5861">
          <cell r="C5861" t="str">
            <v>EXPENDITURE</v>
          </cell>
          <cell r="H5861">
            <v>1200</v>
          </cell>
          <cell r="I5861">
            <v>200</v>
          </cell>
          <cell r="M5861">
            <v>0</v>
          </cell>
        </row>
        <row r="5862">
          <cell r="C5862" t="str">
            <v>EXPENDITURE</v>
          </cell>
          <cell r="H5862">
            <v>1200</v>
          </cell>
          <cell r="I5862">
            <v>200</v>
          </cell>
          <cell r="M5862">
            <v>0</v>
          </cell>
        </row>
        <row r="5863">
          <cell r="C5863" t="str">
            <v>EXPENDITURE</v>
          </cell>
          <cell r="H5863">
            <v>1200</v>
          </cell>
          <cell r="I5863">
            <v>200</v>
          </cell>
          <cell r="M5863">
            <v>0</v>
          </cell>
        </row>
        <row r="5864">
          <cell r="C5864" t="str">
            <v>EXPENDITURE</v>
          </cell>
          <cell r="H5864">
            <v>1200</v>
          </cell>
          <cell r="I5864">
            <v>200</v>
          </cell>
          <cell r="M5864">
            <v>0</v>
          </cell>
        </row>
        <row r="5865">
          <cell r="C5865" t="str">
            <v>EXPENDITURE</v>
          </cell>
          <cell r="H5865">
            <v>1200</v>
          </cell>
          <cell r="I5865">
            <v>200</v>
          </cell>
          <cell r="M5865">
            <v>0</v>
          </cell>
        </row>
        <row r="5866">
          <cell r="C5866" t="str">
            <v>EXPENDITURE</v>
          </cell>
          <cell r="H5866">
            <v>1200</v>
          </cell>
          <cell r="I5866">
            <v>200</v>
          </cell>
          <cell r="M5866">
            <v>0</v>
          </cell>
        </row>
        <row r="5867">
          <cell r="C5867" t="str">
            <v>EXPENDITURE</v>
          </cell>
          <cell r="H5867">
            <v>1200</v>
          </cell>
          <cell r="I5867">
            <v>200</v>
          </cell>
          <cell r="M5867">
            <v>0</v>
          </cell>
        </row>
        <row r="5868">
          <cell r="C5868" t="str">
            <v>EXPENDITURE</v>
          </cell>
          <cell r="H5868">
            <v>1200</v>
          </cell>
          <cell r="I5868">
            <v>200</v>
          </cell>
          <cell r="M5868">
            <v>0</v>
          </cell>
        </row>
        <row r="5869">
          <cell r="C5869" t="str">
            <v>EXPENDITURE</v>
          </cell>
          <cell r="H5869">
            <v>1200</v>
          </cell>
          <cell r="I5869">
            <v>200</v>
          </cell>
          <cell r="M5869">
            <v>0</v>
          </cell>
        </row>
        <row r="5870">
          <cell r="C5870" t="str">
            <v>EXPENDITURE</v>
          </cell>
          <cell r="H5870">
            <v>1200</v>
          </cell>
          <cell r="I5870">
            <v>200</v>
          </cell>
          <cell r="M5870">
            <v>0</v>
          </cell>
        </row>
        <row r="5871">
          <cell r="C5871" t="str">
            <v>EXPENDITURE</v>
          </cell>
          <cell r="H5871">
            <v>1200</v>
          </cell>
          <cell r="I5871">
            <v>200</v>
          </cell>
          <cell r="M5871">
            <v>0</v>
          </cell>
        </row>
        <row r="5872">
          <cell r="C5872" t="str">
            <v>EXPENDITURE</v>
          </cell>
          <cell r="H5872">
            <v>1200</v>
          </cell>
          <cell r="I5872">
            <v>200</v>
          </cell>
          <cell r="M5872">
            <v>0</v>
          </cell>
        </row>
        <row r="5873">
          <cell r="C5873" t="str">
            <v>EXPENDITURE</v>
          </cell>
          <cell r="H5873">
            <v>1200</v>
          </cell>
          <cell r="I5873">
            <v>200</v>
          </cell>
          <cell r="M5873">
            <v>0</v>
          </cell>
        </row>
        <row r="5874">
          <cell r="C5874" t="str">
            <v>EXPENDITURE</v>
          </cell>
          <cell r="H5874">
            <v>1200</v>
          </cell>
          <cell r="I5874">
            <v>200</v>
          </cell>
          <cell r="M5874">
            <v>0</v>
          </cell>
        </row>
        <row r="5875">
          <cell r="C5875" t="str">
            <v>EXPENDITURE</v>
          </cell>
          <cell r="H5875">
            <v>1200</v>
          </cell>
          <cell r="I5875">
            <v>200</v>
          </cell>
          <cell r="M5875">
            <v>0</v>
          </cell>
        </row>
        <row r="5876">
          <cell r="C5876" t="str">
            <v>EXPENDITURE</v>
          </cell>
          <cell r="H5876">
            <v>1200</v>
          </cell>
          <cell r="I5876">
            <v>200</v>
          </cell>
          <cell r="M5876">
            <v>0</v>
          </cell>
        </row>
        <row r="5877">
          <cell r="C5877" t="str">
            <v>EXPENDITURE</v>
          </cell>
          <cell r="H5877">
            <v>1200</v>
          </cell>
          <cell r="I5877">
            <v>200</v>
          </cell>
          <cell r="M5877">
            <v>0</v>
          </cell>
        </row>
        <row r="5878">
          <cell r="C5878" t="str">
            <v>EXPENDITURE</v>
          </cell>
          <cell r="H5878">
            <v>1200</v>
          </cell>
          <cell r="I5878">
            <v>200</v>
          </cell>
          <cell r="M5878">
            <v>0</v>
          </cell>
        </row>
        <row r="5879">
          <cell r="C5879" t="str">
            <v>EXPENDITURE</v>
          </cell>
          <cell r="H5879">
            <v>1200</v>
          </cell>
          <cell r="I5879">
            <v>200</v>
          </cell>
          <cell r="M5879">
            <v>0</v>
          </cell>
        </row>
        <row r="5880">
          <cell r="C5880" t="str">
            <v>EXPENDITURE</v>
          </cell>
          <cell r="H5880">
            <v>1200</v>
          </cell>
          <cell r="I5880">
            <v>200</v>
          </cell>
          <cell r="M5880">
            <v>0</v>
          </cell>
        </row>
        <row r="5881">
          <cell r="C5881" t="str">
            <v>EXPENDITURE</v>
          </cell>
          <cell r="H5881">
            <v>1200</v>
          </cell>
          <cell r="I5881">
            <v>200</v>
          </cell>
          <cell r="M5881">
            <v>0</v>
          </cell>
        </row>
        <row r="5882">
          <cell r="C5882" t="str">
            <v>EXPENDITURE</v>
          </cell>
          <cell r="H5882">
            <v>1200</v>
          </cell>
          <cell r="I5882">
            <v>200</v>
          </cell>
          <cell r="M5882">
            <v>0</v>
          </cell>
        </row>
        <row r="5883">
          <cell r="C5883" t="str">
            <v>EXPENDITURE</v>
          </cell>
          <cell r="H5883">
            <v>1200</v>
          </cell>
          <cell r="I5883">
            <v>200</v>
          </cell>
          <cell r="M5883">
            <v>0</v>
          </cell>
        </row>
        <row r="5884">
          <cell r="C5884" t="str">
            <v>EXPENDITURE</v>
          </cell>
          <cell r="H5884">
            <v>1200</v>
          </cell>
          <cell r="I5884">
            <v>200</v>
          </cell>
          <cell r="M5884">
            <v>0</v>
          </cell>
        </row>
        <row r="5885">
          <cell r="C5885" t="str">
            <v>EXPENDITURE</v>
          </cell>
          <cell r="H5885">
            <v>1200</v>
          </cell>
          <cell r="I5885">
            <v>200</v>
          </cell>
          <cell r="M5885">
            <v>0</v>
          </cell>
        </row>
        <row r="5886">
          <cell r="C5886" t="str">
            <v>EXPENDITURE</v>
          </cell>
          <cell r="H5886">
            <v>1200</v>
          </cell>
          <cell r="I5886">
            <v>200</v>
          </cell>
          <cell r="M5886">
            <v>0</v>
          </cell>
        </row>
        <row r="5887">
          <cell r="C5887" t="str">
            <v>EXPENDITURE</v>
          </cell>
          <cell r="H5887">
            <v>1200</v>
          </cell>
          <cell r="I5887">
            <v>200</v>
          </cell>
          <cell r="M5887">
            <v>0</v>
          </cell>
        </row>
        <row r="5888">
          <cell r="C5888" t="str">
            <v>EXPENDITURE</v>
          </cell>
          <cell r="H5888">
            <v>1200</v>
          </cell>
          <cell r="I5888">
            <v>200</v>
          </cell>
          <cell r="M5888">
            <v>0</v>
          </cell>
        </row>
        <row r="5889">
          <cell r="C5889" t="str">
            <v>EXPENDITURE</v>
          </cell>
          <cell r="H5889">
            <v>1200</v>
          </cell>
          <cell r="I5889">
            <v>200</v>
          </cell>
          <cell r="M5889">
            <v>0</v>
          </cell>
        </row>
        <row r="5890">
          <cell r="C5890" t="str">
            <v>EXPENDITURE</v>
          </cell>
          <cell r="H5890">
            <v>1200</v>
          </cell>
          <cell r="I5890">
            <v>200</v>
          </cell>
          <cell r="M5890">
            <v>0</v>
          </cell>
        </row>
        <row r="5891">
          <cell r="C5891" t="str">
            <v>EXPENDITURE</v>
          </cell>
          <cell r="H5891">
            <v>1200</v>
          </cell>
          <cell r="I5891">
            <v>200</v>
          </cell>
          <cell r="M5891">
            <v>0</v>
          </cell>
        </row>
        <row r="5892">
          <cell r="C5892" t="str">
            <v>EXPENDITURE</v>
          </cell>
          <cell r="H5892">
            <v>1200</v>
          </cell>
          <cell r="I5892">
            <v>200</v>
          </cell>
          <cell r="M5892">
            <v>0</v>
          </cell>
        </row>
        <row r="5893">
          <cell r="C5893" t="str">
            <v>EXPENDITURE</v>
          </cell>
          <cell r="H5893">
            <v>1200</v>
          </cell>
          <cell r="I5893">
            <v>200</v>
          </cell>
          <cell r="M5893">
            <v>0</v>
          </cell>
        </row>
        <row r="5894">
          <cell r="C5894" t="str">
            <v>EXPENDITURE</v>
          </cell>
          <cell r="H5894">
            <v>1200</v>
          </cell>
          <cell r="I5894">
            <v>200</v>
          </cell>
          <cell r="M5894">
            <v>0</v>
          </cell>
        </row>
        <row r="5895">
          <cell r="C5895" t="str">
            <v>EXPENDITURE</v>
          </cell>
          <cell r="H5895">
            <v>1200</v>
          </cell>
          <cell r="I5895">
            <v>200</v>
          </cell>
          <cell r="M5895">
            <v>0</v>
          </cell>
        </row>
        <row r="5896">
          <cell r="C5896" t="str">
            <v>EXPENDITURE</v>
          </cell>
          <cell r="H5896">
            <v>1200</v>
          </cell>
          <cell r="I5896">
            <v>200</v>
          </cell>
          <cell r="M5896">
            <v>0</v>
          </cell>
        </row>
        <row r="5897">
          <cell r="C5897" t="str">
            <v>EXPENDITURE</v>
          </cell>
          <cell r="H5897">
            <v>1200</v>
          </cell>
          <cell r="I5897">
            <v>200</v>
          </cell>
          <cell r="M5897">
            <v>0</v>
          </cell>
        </row>
        <row r="5898">
          <cell r="C5898" t="str">
            <v>EXPENDITURE</v>
          </cell>
          <cell r="H5898">
            <v>1200</v>
          </cell>
          <cell r="I5898">
            <v>200</v>
          </cell>
          <cell r="M5898">
            <v>0</v>
          </cell>
        </row>
        <row r="5899">
          <cell r="C5899" t="str">
            <v>EXPENDITURE</v>
          </cell>
          <cell r="H5899">
            <v>1200</v>
          </cell>
          <cell r="I5899">
            <v>200</v>
          </cell>
          <cell r="M5899">
            <v>0</v>
          </cell>
        </row>
        <row r="5900">
          <cell r="C5900" t="str">
            <v>EXPENDITURE</v>
          </cell>
          <cell r="H5900">
            <v>1200</v>
          </cell>
          <cell r="I5900">
            <v>200</v>
          </cell>
          <cell r="M5900">
            <v>0</v>
          </cell>
        </row>
        <row r="5901">
          <cell r="C5901" t="str">
            <v>EXPENDITURE</v>
          </cell>
          <cell r="H5901">
            <v>1200</v>
          </cell>
          <cell r="I5901">
            <v>200</v>
          </cell>
          <cell r="M5901">
            <v>0</v>
          </cell>
        </row>
        <row r="5902">
          <cell r="C5902" t="str">
            <v>EXPENDITURE</v>
          </cell>
          <cell r="H5902">
            <v>1200</v>
          </cell>
          <cell r="I5902">
            <v>200</v>
          </cell>
          <cell r="M5902">
            <v>0</v>
          </cell>
        </row>
        <row r="5903">
          <cell r="C5903" t="str">
            <v>EXPENDITURE</v>
          </cell>
          <cell r="H5903">
            <v>1200</v>
          </cell>
          <cell r="I5903">
            <v>200</v>
          </cell>
          <cell r="M5903">
            <v>0</v>
          </cell>
        </row>
        <row r="5904">
          <cell r="C5904" t="str">
            <v>EXPENDITURE</v>
          </cell>
          <cell r="H5904">
            <v>1200</v>
          </cell>
          <cell r="I5904" t="str">
            <v>200</v>
          </cell>
          <cell r="M5904">
            <v>299</v>
          </cell>
        </row>
        <row r="5905">
          <cell r="C5905" t="str">
            <v>EXPENDITURE</v>
          </cell>
          <cell r="H5905">
            <v>1200</v>
          </cell>
          <cell r="I5905" t="str">
            <v>200</v>
          </cell>
          <cell r="M5905">
            <v>622</v>
          </cell>
        </row>
        <row r="5906">
          <cell r="C5906" t="str">
            <v>EXPENDITURE</v>
          </cell>
          <cell r="H5906">
            <v>1200</v>
          </cell>
          <cell r="I5906" t="str">
            <v>200</v>
          </cell>
          <cell r="M5906">
            <v>246</v>
          </cell>
        </row>
        <row r="5907">
          <cell r="C5907" t="str">
            <v>EXPENDITURE</v>
          </cell>
          <cell r="H5907">
            <v>1200</v>
          </cell>
          <cell r="I5907" t="str">
            <v>200</v>
          </cell>
          <cell r="M5907">
            <v>663</v>
          </cell>
        </row>
        <row r="5908">
          <cell r="C5908" t="str">
            <v>EXPENDITURE</v>
          </cell>
          <cell r="H5908">
            <v>1200</v>
          </cell>
          <cell r="I5908" t="str">
            <v>200</v>
          </cell>
          <cell r="M5908">
            <v>755</v>
          </cell>
        </row>
        <row r="5909">
          <cell r="C5909" t="str">
            <v>EXPENDITURE</v>
          </cell>
          <cell r="H5909">
            <v>1200</v>
          </cell>
          <cell r="I5909" t="str">
            <v>200</v>
          </cell>
          <cell r="M5909">
            <v>305</v>
          </cell>
        </row>
        <row r="5910">
          <cell r="C5910" t="str">
            <v>EXPENDITURE</v>
          </cell>
          <cell r="H5910">
            <v>1200</v>
          </cell>
          <cell r="I5910" t="str">
            <v>200</v>
          </cell>
          <cell r="M5910">
            <v>323</v>
          </cell>
        </row>
        <row r="5911">
          <cell r="C5911" t="str">
            <v>EXPENDITURE</v>
          </cell>
          <cell r="H5911">
            <v>1200</v>
          </cell>
          <cell r="I5911" t="str">
            <v>200</v>
          </cell>
          <cell r="M5911">
            <v>288</v>
          </cell>
        </row>
        <row r="5912">
          <cell r="C5912" t="str">
            <v>EXPENDITURE</v>
          </cell>
          <cell r="H5912">
            <v>1200</v>
          </cell>
          <cell r="I5912" t="str">
            <v>200</v>
          </cell>
          <cell r="M5912">
            <v>594</v>
          </cell>
        </row>
        <row r="5913">
          <cell r="C5913" t="str">
            <v>EXPENDITURE</v>
          </cell>
          <cell r="H5913">
            <v>1200</v>
          </cell>
          <cell r="I5913" t="str">
            <v>200</v>
          </cell>
          <cell r="M5913">
            <v>317</v>
          </cell>
        </row>
        <row r="5914">
          <cell r="C5914" t="str">
            <v>EXPENDITURE</v>
          </cell>
          <cell r="H5914">
            <v>1200</v>
          </cell>
          <cell r="I5914" t="str">
            <v>200</v>
          </cell>
          <cell r="M5914">
            <v>622</v>
          </cell>
        </row>
        <row r="5915">
          <cell r="C5915" t="str">
            <v>EXPENDITURE</v>
          </cell>
          <cell r="H5915">
            <v>1200</v>
          </cell>
          <cell r="I5915" t="str">
            <v>200</v>
          </cell>
          <cell r="M5915">
            <v>681</v>
          </cell>
        </row>
        <row r="5916">
          <cell r="C5916" t="str">
            <v>EXPENDITURE</v>
          </cell>
          <cell r="H5916">
            <v>1200</v>
          </cell>
          <cell r="I5916" t="str">
            <v>200</v>
          </cell>
          <cell r="M5916">
            <v>301</v>
          </cell>
        </row>
        <row r="5917">
          <cell r="C5917" t="str">
            <v>EXPENDITURE</v>
          </cell>
          <cell r="H5917">
            <v>1200</v>
          </cell>
          <cell r="I5917" t="str">
            <v>200</v>
          </cell>
          <cell r="M5917">
            <v>340</v>
          </cell>
        </row>
        <row r="5918">
          <cell r="C5918" t="str">
            <v>EXPENDITURE</v>
          </cell>
          <cell r="H5918">
            <v>1200</v>
          </cell>
          <cell r="I5918" t="str">
            <v>200</v>
          </cell>
          <cell r="M5918">
            <v>591</v>
          </cell>
        </row>
        <row r="5919">
          <cell r="C5919" t="str">
            <v>EXPENDITURE</v>
          </cell>
          <cell r="H5919">
            <v>1200</v>
          </cell>
          <cell r="I5919" t="str">
            <v>200</v>
          </cell>
          <cell r="M5919">
            <v>151</v>
          </cell>
        </row>
        <row r="5920">
          <cell r="C5920" t="str">
            <v>EXPENDITURE</v>
          </cell>
          <cell r="H5920">
            <v>1200</v>
          </cell>
          <cell r="I5920" t="str">
            <v>200</v>
          </cell>
          <cell r="M5920">
            <v>654</v>
          </cell>
        </row>
        <row r="5921">
          <cell r="C5921" t="str">
            <v>EXPENDITURE</v>
          </cell>
          <cell r="H5921">
            <v>1200</v>
          </cell>
          <cell r="I5921" t="str">
            <v>200</v>
          </cell>
          <cell r="M5921">
            <v>580</v>
          </cell>
        </row>
        <row r="5922">
          <cell r="C5922" t="str">
            <v>EXPENDITURE</v>
          </cell>
          <cell r="H5922">
            <v>1200</v>
          </cell>
          <cell r="I5922" t="str">
            <v>200</v>
          </cell>
          <cell r="M5922">
            <v>287</v>
          </cell>
        </row>
        <row r="5923">
          <cell r="C5923" t="str">
            <v>EXPENDITURE</v>
          </cell>
          <cell r="H5923">
            <v>1200</v>
          </cell>
          <cell r="I5923" t="str">
            <v>200</v>
          </cell>
          <cell r="M5923">
            <v>334</v>
          </cell>
        </row>
        <row r="5924">
          <cell r="C5924" t="str">
            <v>EXPENDITURE</v>
          </cell>
          <cell r="H5924">
            <v>1200</v>
          </cell>
          <cell r="I5924" t="str">
            <v>200</v>
          </cell>
          <cell r="M5924">
            <v>230</v>
          </cell>
        </row>
        <row r="5925">
          <cell r="C5925" t="str">
            <v>EXPENDITURE</v>
          </cell>
          <cell r="H5925">
            <v>1200</v>
          </cell>
          <cell r="I5925" t="str">
            <v>200</v>
          </cell>
          <cell r="M5925">
            <v>308</v>
          </cell>
        </row>
        <row r="5926">
          <cell r="C5926" t="str">
            <v>EXPENDITURE</v>
          </cell>
          <cell r="H5926">
            <v>1200</v>
          </cell>
          <cell r="I5926" t="str">
            <v>200</v>
          </cell>
          <cell r="M5926">
            <v>290</v>
          </cell>
        </row>
        <row r="5927">
          <cell r="C5927" t="str">
            <v>EXPENDITURE</v>
          </cell>
          <cell r="H5927">
            <v>1200</v>
          </cell>
          <cell r="I5927" t="str">
            <v>200</v>
          </cell>
          <cell r="M5927">
            <v>284</v>
          </cell>
        </row>
        <row r="5928">
          <cell r="C5928" t="str">
            <v>EXPENDITURE</v>
          </cell>
          <cell r="H5928">
            <v>1200</v>
          </cell>
          <cell r="I5928" t="str">
            <v>200</v>
          </cell>
          <cell r="M5928">
            <v>46</v>
          </cell>
        </row>
        <row r="5929">
          <cell r="C5929" t="str">
            <v>EXPENDITURE</v>
          </cell>
          <cell r="H5929">
            <v>1200</v>
          </cell>
          <cell r="I5929" t="str">
            <v>200</v>
          </cell>
          <cell r="M5929">
            <v>559</v>
          </cell>
        </row>
        <row r="5930">
          <cell r="C5930" t="str">
            <v>EXPENDITURE</v>
          </cell>
          <cell r="H5930">
            <v>1200</v>
          </cell>
          <cell r="I5930" t="str">
            <v>200</v>
          </cell>
          <cell r="M5930">
            <v>294</v>
          </cell>
        </row>
        <row r="5931">
          <cell r="C5931" t="str">
            <v>EXPENDITURE</v>
          </cell>
          <cell r="H5931">
            <v>1200</v>
          </cell>
          <cell r="I5931" t="str">
            <v>200</v>
          </cell>
          <cell r="M5931">
            <v>351</v>
          </cell>
        </row>
        <row r="5932">
          <cell r="C5932" t="str">
            <v>EXPENDITURE</v>
          </cell>
          <cell r="H5932">
            <v>1200</v>
          </cell>
          <cell r="I5932" t="str">
            <v>200</v>
          </cell>
          <cell r="M5932">
            <v>248</v>
          </cell>
        </row>
        <row r="5933">
          <cell r="C5933" t="str">
            <v>EXPENDITURE</v>
          </cell>
          <cell r="H5933">
            <v>1200</v>
          </cell>
          <cell r="I5933" t="str">
            <v>200</v>
          </cell>
          <cell r="M5933">
            <v>316</v>
          </cell>
        </row>
        <row r="5934">
          <cell r="C5934" t="str">
            <v>EXPENDITURE</v>
          </cell>
          <cell r="H5934">
            <v>1200</v>
          </cell>
          <cell r="I5934" t="str">
            <v>200</v>
          </cell>
          <cell r="M5934">
            <v>324</v>
          </cell>
        </row>
        <row r="5935">
          <cell r="C5935" t="str">
            <v>EXPENDITURE</v>
          </cell>
          <cell r="H5935">
            <v>1200</v>
          </cell>
          <cell r="I5935" t="str">
            <v>200</v>
          </cell>
          <cell r="M5935">
            <v>413</v>
          </cell>
        </row>
        <row r="5936">
          <cell r="C5936" t="str">
            <v>EXPENDITURE</v>
          </cell>
          <cell r="H5936">
            <v>1200</v>
          </cell>
          <cell r="I5936" t="str">
            <v>200</v>
          </cell>
          <cell r="M5936">
            <v>2012</v>
          </cell>
        </row>
        <row r="5937">
          <cell r="C5937" t="str">
            <v>EXPENDITURE</v>
          </cell>
          <cell r="H5937">
            <v>1200</v>
          </cell>
          <cell r="I5937" t="str">
            <v>200</v>
          </cell>
          <cell r="M5937">
            <v>421</v>
          </cell>
        </row>
        <row r="5938">
          <cell r="C5938" t="str">
            <v>EXPENDITURE</v>
          </cell>
          <cell r="H5938">
            <v>1200</v>
          </cell>
          <cell r="I5938" t="str">
            <v>200</v>
          </cell>
          <cell r="M5938">
            <v>906</v>
          </cell>
        </row>
        <row r="5939">
          <cell r="C5939" t="str">
            <v>EXPENDITURE</v>
          </cell>
          <cell r="H5939">
            <v>1200</v>
          </cell>
          <cell r="I5939" t="str">
            <v>200</v>
          </cell>
          <cell r="M5939">
            <v>622</v>
          </cell>
        </row>
        <row r="5940">
          <cell r="C5940" t="str">
            <v>EXPENDITURE</v>
          </cell>
          <cell r="H5940">
            <v>1200</v>
          </cell>
          <cell r="I5940">
            <v>200</v>
          </cell>
          <cell r="M5940">
            <v>85</v>
          </cell>
        </row>
        <row r="5941">
          <cell r="C5941" t="str">
            <v>EXPENDITURE</v>
          </cell>
          <cell r="H5941">
            <v>1200</v>
          </cell>
          <cell r="I5941">
            <v>200</v>
          </cell>
          <cell r="M5941">
            <v>0</v>
          </cell>
        </row>
        <row r="5942">
          <cell r="C5942" t="str">
            <v>EXPENDITURE</v>
          </cell>
          <cell r="H5942">
            <v>1200</v>
          </cell>
          <cell r="I5942">
            <v>200</v>
          </cell>
          <cell r="M5942">
            <v>142</v>
          </cell>
        </row>
        <row r="5943">
          <cell r="C5943" t="str">
            <v>EXPENDITURE</v>
          </cell>
          <cell r="H5943">
            <v>1200</v>
          </cell>
          <cell r="I5943">
            <v>200</v>
          </cell>
          <cell r="M5943">
            <v>0</v>
          </cell>
        </row>
        <row r="5944">
          <cell r="C5944" t="str">
            <v>EXPENDITURE</v>
          </cell>
          <cell r="H5944">
            <v>1200</v>
          </cell>
          <cell r="I5944">
            <v>200</v>
          </cell>
          <cell r="M5944">
            <v>171</v>
          </cell>
        </row>
        <row r="5945">
          <cell r="C5945" t="str">
            <v>EXPENDITURE</v>
          </cell>
          <cell r="H5945">
            <v>1200</v>
          </cell>
          <cell r="I5945">
            <v>200</v>
          </cell>
          <cell r="M5945">
            <v>28</v>
          </cell>
        </row>
        <row r="5946">
          <cell r="C5946" t="str">
            <v>EXPENDITURE</v>
          </cell>
          <cell r="H5946">
            <v>1200</v>
          </cell>
          <cell r="I5946">
            <v>200</v>
          </cell>
          <cell r="M5946">
            <v>114</v>
          </cell>
        </row>
        <row r="5947">
          <cell r="C5947" t="str">
            <v>EXPENDITURE</v>
          </cell>
          <cell r="H5947">
            <v>1200</v>
          </cell>
          <cell r="I5947">
            <v>200</v>
          </cell>
          <cell r="M5947">
            <v>256</v>
          </cell>
        </row>
        <row r="5948">
          <cell r="C5948" t="str">
            <v>EXPENDITURE</v>
          </cell>
          <cell r="H5948">
            <v>1200</v>
          </cell>
          <cell r="I5948">
            <v>200</v>
          </cell>
          <cell r="M5948">
            <v>85</v>
          </cell>
        </row>
        <row r="5949">
          <cell r="C5949" t="str">
            <v>EXPENDITURE</v>
          </cell>
          <cell r="H5949">
            <v>1200</v>
          </cell>
          <cell r="I5949">
            <v>200</v>
          </cell>
          <cell r="M5949">
            <v>199</v>
          </cell>
        </row>
        <row r="5950">
          <cell r="C5950" t="str">
            <v>EXPENDITURE</v>
          </cell>
          <cell r="H5950">
            <v>1200</v>
          </cell>
          <cell r="I5950">
            <v>200</v>
          </cell>
          <cell r="M5950">
            <v>171</v>
          </cell>
        </row>
        <row r="5951">
          <cell r="C5951" t="str">
            <v>EXPENDITURE</v>
          </cell>
          <cell r="H5951">
            <v>1200</v>
          </cell>
          <cell r="I5951">
            <v>200</v>
          </cell>
          <cell r="M5951">
            <v>85</v>
          </cell>
        </row>
        <row r="5952">
          <cell r="C5952" t="str">
            <v>EXPENDITURE</v>
          </cell>
          <cell r="H5952">
            <v>1200</v>
          </cell>
          <cell r="I5952">
            <v>200</v>
          </cell>
          <cell r="M5952">
            <v>85</v>
          </cell>
        </row>
        <row r="5953">
          <cell r="C5953" t="str">
            <v>EXPENDITURE</v>
          </cell>
          <cell r="H5953">
            <v>1200</v>
          </cell>
          <cell r="I5953">
            <v>200</v>
          </cell>
          <cell r="M5953">
            <v>85</v>
          </cell>
        </row>
        <row r="5954">
          <cell r="C5954" t="str">
            <v>EXPENDITURE</v>
          </cell>
          <cell r="H5954">
            <v>1200</v>
          </cell>
          <cell r="I5954">
            <v>200</v>
          </cell>
          <cell r="M5954">
            <v>85</v>
          </cell>
        </row>
        <row r="5955">
          <cell r="C5955" t="str">
            <v>EXPENDITURE</v>
          </cell>
          <cell r="H5955">
            <v>1200</v>
          </cell>
          <cell r="I5955">
            <v>200</v>
          </cell>
          <cell r="M5955">
            <v>171</v>
          </cell>
        </row>
        <row r="5956">
          <cell r="C5956" t="str">
            <v>EXPENDITURE</v>
          </cell>
          <cell r="H5956">
            <v>1200</v>
          </cell>
          <cell r="I5956">
            <v>200</v>
          </cell>
          <cell r="M5956">
            <v>228</v>
          </cell>
        </row>
        <row r="5957">
          <cell r="C5957" t="str">
            <v>EXPENDITURE</v>
          </cell>
          <cell r="H5957">
            <v>1200</v>
          </cell>
          <cell r="I5957">
            <v>200</v>
          </cell>
          <cell r="M5957">
            <v>370</v>
          </cell>
        </row>
        <row r="5958">
          <cell r="C5958" t="str">
            <v>EXPENDITURE</v>
          </cell>
          <cell r="H5958">
            <v>1200</v>
          </cell>
          <cell r="I5958">
            <v>200</v>
          </cell>
          <cell r="M5958">
            <v>199</v>
          </cell>
        </row>
        <row r="5959">
          <cell r="C5959" t="str">
            <v>EXPENDITURE</v>
          </cell>
          <cell r="H5959">
            <v>1200</v>
          </cell>
          <cell r="I5959">
            <v>200</v>
          </cell>
          <cell r="M5959">
            <v>284</v>
          </cell>
        </row>
        <row r="5960">
          <cell r="C5960" t="str">
            <v>EXPENDITURE</v>
          </cell>
          <cell r="H5960">
            <v>1200</v>
          </cell>
          <cell r="I5960">
            <v>200</v>
          </cell>
          <cell r="M5960">
            <v>171</v>
          </cell>
        </row>
        <row r="5961">
          <cell r="C5961" t="str">
            <v>EXPENDITURE</v>
          </cell>
          <cell r="H5961">
            <v>1200</v>
          </cell>
          <cell r="I5961">
            <v>200</v>
          </cell>
          <cell r="M5961">
            <v>142</v>
          </cell>
        </row>
        <row r="5962">
          <cell r="C5962" t="str">
            <v>EXPENDITURE</v>
          </cell>
          <cell r="H5962">
            <v>1200</v>
          </cell>
          <cell r="I5962">
            <v>200</v>
          </cell>
          <cell r="M5962">
            <v>85</v>
          </cell>
        </row>
        <row r="5963">
          <cell r="C5963" t="str">
            <v>EXPENDITURE</v>
          </cell>
          <cell r="H5963">
            <v>1200</v>
          </cell>
          <cell r="I5963">
            <v>200</v>
          </cell>
          <cell r="M5963">
            <v>85</v>
          </cell>
        </row>
        <row r="5964">
          <cell r="C5964" t="str">
            <v>EXPENDITURE</v>
          </cell>
          <cell r="H5964">
            <v>1200</v>
          </cell>
          <cell r="I5964">
            <v>200</v>
          </cell>
          <cell r="M5964">
            <v>370</v>
          </cell>
        </row>
        <row r="5965">
          <cell r="C5965" t="str">
            <v>EXPENDITURE</v>
          </cell>
          <cell r="H5965">
            <v>1200</v>
          </cell>
          <cell r="I5965">
            <v>200</v>
          </cell>
          <cell r="M5965">
            <v>85</v>
          </cell>
        </row>
        <row r="5966">
          <cell r="C5966" t="str">
            <v>EXPENDITURE</v>
          </cell>
          <cell r="H5966">
            <v>1200</v>
          </cell>
          <cell r="I5966">
            <v>200</v>
          </cell>
          <cell r="M5966">
            <v>85</v>
          </cell>
        </row>
        <row r="5967">
          <cell r="C5967" t="str">
            <v>EXPENDITURE</v>
          </cell>
          <cell r="H5967">
            <v>1200</v>
          </cell>
          <cell r="I5967">
            <v>200</v>
          </cell>
          <cell r="M5967">
            <v>85</v>
          </cell>
        </row>
        <row r="5968">
          <cell r="C5968" t="str">
            <v>EXPENDITURE</v>
          </cell>
          <cell r="H5968">
            <v>1200</v>
          </cell>
          <cell r="I5968">
            <v>200</v>
          </cell>
          <cell r="M5968">
            <v>85</v>
          </cell>
        </row>
        <row r="5969">
          <cell r="C5969" t="str">
            <v>EXPENDITURE</v>
          </cell>
          <cell r="H5969">
            <v>1200</v>
          </cell>
          <cell r="I5969">
            <v>200</v>
          </cell>
          <cell r="M5969">
            <v>85</v>
          </cell>
        </row>
        <row r="5970">
          <cell r="C5970" t="str">
            <v>EXPENDITURE</v>
          </cell>
          <cell r="H5970">
            <v>1200</v>
          </cell>
          <cell r="I5970">
            <v>200</v>
          </cell>
          <cell r="M5970">
            <v>85</v>
          </cell>
        </row>
        <row r="5971">
          <cell r="C5971" t="str">
            <v>EXPENDITURE</v>
          </cell>
          <cell r="H5971">
            <v>1200</v>
          </cell>
          <cell r="I5971">
            <v>200</v>
          </cell>
          <cell r="M5971">
            <v>85</v>
          </cell>
        </row>
        <row r="5972">
          <cell r="C5972" t="str">
            <v>EXPENDITURE</v>
          </cell>
          <cell r="H5972">
            <v>1200</v>
          </cell>
          <cell r="I5972">
            <v>200</v>
          </cell>
          <cell r="M5972">
            <v>171</v>
          </cell>
        </row>
        <row r="5973">
          <cell r="C5973" t="str">
            <v>EXPENDITURE</v>
          </cell>
          <cell r="H5973">
            <v>1200</v>
          </cell>
          <cell r="I5973">
            <v>200</v>
          </cell>
          <cell r="M5973">
            <v>85</v>
          </cell>
        </row>
        <row r="5974">
          <cell r="C5974" t="str">
            <v>EXPENDITURE</v>
          </cell>
          <cell r="H5974">
            <v>1200</v>
          </cell>
          <cell r="I5974">
            <v>200</v>
          </cell>
          <cell r="M5974">
            <v>57</v>
          </cell>
        </row>
        <row r="5975">
          <cell r="C5975" t="str">
            <v>EXPENDITURE</v>
          </cell>
          <cell r="H5975">
            <v>1200</v>
          </cell>
          <cell r="I5975">
            <v>200</v>
          </cell>
          <cell r="M5975">
            <v>85</v>
          </cell>
        </row>
        <row r="5976">
          <cell r="C5976" t="str">
            <v>EXPENDITURE</v>
          </cell>
          <cell r="H5976">
            <v>1200</v>
          </cell>
          <cell r="I5976">
            <v>200</v>
          </cell>
          <cell r="M5976">
            <v>85</v>
          </cell>
        </row>
        <row r="5977">
          <cell r="C5977" t="str">
            <v>EXPENDITURE</v>
          </cell>
          <cell r="H5977">
            <v>1200</v>
          </cell>
          <cell r="I5977">
            <v>200</v>
          </cell>
          <cell r="M5977">
            <v>171</v>
          </cell>
        </row>
        <row r="5978">
          <cell r="C5978" t="str">
            <v>EXPENDITURE</v>
          </cell>
          <cell r="H5978">
            <v>1200</v>
          </cell>
          <cell r="I5978">
            <v>200</v>
          </cell>
          <cell r="M5978">
            <v>512</v>
          </cell>
        </row>
        <row r="5979">
          <cell r="C5979" t="str">
            <v>EXPENDITURE</v>
          </cell>
          <cell r="H5979">
            <v>1200</v>
          </cell>
          <cell r="I5979">
            <v>200</v>
          </cell>
          <cell r="M5979">
            <v>512</v>
          </cell>
        </row>
        <row r="5980">
          <cell r="C5980" t="str">
            <v>EXPENDITURE</v>
          </cell>
          <cell r="H5980">
            <v>1200</v>
          </cell>
          <cell r="I5980">
            <v>200</v>
          </cell>
          <cell r="M5980">
            <v>569</v>
          </cell>
        </row>
        <row r="5981">
          <cell r="C5981" t="str">
            <v>EXPENDITURE</v>
          </cell>
          <cell r="H5981">
            <v>1200</v>
          </cell>
          <cell r="I5981">
            <v>200</v>
          </cell>
          <cell r="M5981">
            <v>683</v>
          </cell>
        </row>
        <row r="5982">
          <cell r="C5982" t="str">
            <v>EXPENDITURE</v>
          </cell>
          <cell r="H5982">
            <v>1200</v>
          </cell>
          <cell r="I5982">
            <v>200</v>
          </cell>
          <cell r="M5982">
            <v>740</v>
          </cell>
        </row>
        <row r="5983">
          <cell r="C5983" t="str">
            <v>EXPENDITURE</v>
          </cell>
          <cell r="H5983">
            <v>1200</v>
          </cell>
          <cell r="I5983">
            <v>200</v>
          </cell>
          <cell r="M5983">
            <v>626</v>
          </cell>
        </row>
        <row r="5984">
          <cell r="C5984" t="str">
            <v>EXPENDITURE</v>
          </cell>
          <cell r="H5984">
            <v>1200</v>
          </cell>
          <cell r="I5984">
            <v>200</v>
          </cell>
          <cell r="M5984">
            <v>455</v>
          </cell>
        </row>
        <row r="5985">
          <cell r="C5985" t="str">
            <v>EXPENDITURE</v>
          </cell>
          <cell r="H5985">
            <v>1200</v>
          </cell>
          <cell r="I5985">
            <v>200</v>
          </cell>
          <cell r="M5985">
            <v>398</v>
          </cell>
        </row>
        <row r="5986">
          <cell r="C5986" t="str">
            <v>EXPENDITURE</v>
          </cell>
          <cell r="H5986">
            <v>1200</v>
          </cell>
          <cell r="I5986">
            <v>200</v>
          </cell>
          <cell r="M5986">
            <v>1223</v>
          </cell>
        </row>
        <row r="5987">
          <cell r="C5987" t="str">
            <v>EXPENDITURE</v>
          </cell>
          <cell r="H5987">
            <v>1200</v>
          </cell>
          <cell r="I5987">
            <v>200</v>
          </cell>
          <cell r="M5987">
            <v>1138</v>
          </cell>
        </row>
        <row r="5988">
          <cell r="C5988" t="str">
            <v>EXPENDITURE</v>
          </cell>
          <cell r="H5988">
            <v>1200</v>
          </cell>
          <cell r="I5988">
            <v>200</v>
          </cell>
          <cell r="M5988">
            <v>1536</v>
          </cell>
        </row>
        <row r="5989">
          <cell r="C5989" t="str">
            <v>EXPENDITURE</v>
          </cell>
          <cell r="H5989">
            <v>1200</v>
          </cell>
          <cell r="I5989">
            <v>200</v>
          </cell>
          <cell r="M5989">
            <v>1166</v>
          </cell>
        </row>
        <row r="5990">
          <cell r="C5990" t="str">
            <v>EXPENDITURE</v>
          </cell>
          <cell r="H5990">
            <v>1200</v>
          </cell>
          <cell r="I5990">
            <v>200</v>
          </cell>
          <cell r="M5990">
            <v>1394</v>
          </cell>
        </row>
        <row r="5991">
          <cell r="C5991" t="str">
            <v>EXPENDITURE</v>
          </cell>
          <cell r="H5991">
            <v>1200</v>
          </cell>
          <cell r="I5991">
            <v>200</v>
          </cell>
          <cell r="M5991">
            <v>0</v>
          </cell>
        </row>
        <row r="5992">
          <cell r="C5992" t="str">
            <v>EXPENDITURE</v>
          </cell>
          <cell r="H5992">
            <v>1200</v>
          </cell>
          <cell r="I5992">
            <v>200</v>
          </cell>
          <cell r="M5992">
            <v>370</v>
          </cell>
        </row>
        <row r="5993">
          <cell r="C5993" t="str">
            <v>EXPENDITURE</v>
          </cell>
          <cell r="H5993">
            <v>1200</v>
          </cell>
          <cell r="I5993" t="str">
            <v>200</v>
          </cell>
          <cell r="M5993">
            <v>85</v>
          </cell>
        </row>
        <row r="5994">
          <cell r="C5994" t="str">
            <v>EXPENDITURE</v>
          </cell>
          <cell r="H5994">
            <v>1200</v>
          </cell>
          <cell r="I5994" t="str">
            <v>200</v>
          </cell>
          <cell r="M5994">
            <v>85</v>
          </cell>
        </row>
        <row r="5995">
          <cell r="C5995" t="str">
            <v>EXPENDITURE</v>
          </cell>
          <cell r="H5995">
            <v>1200</v>
          </cell>
          <cell r="I5995" t="str">
            <v>200</v>
          </cell>
          <cell r="M5995">
            <v>1195</v>
          </cell>
        </row>
        <row r="5996">
          <cell r="C5996" t="str">
            <v>EXPENDITURE</v>
          </cell>
          <cell r="H5996">
            <v>1200</v>
          </cell>
          <cell r="I5996">
            <v>200</v>
          </cell>
          <cell r="M5996">
            <v>0</v>
          </cell>
        </row>
        <row r="5997">
          <cell r="C5997" t="str">
            <v>EXPENDITURE</v>
          </cell>
          <cell r="H5997">
            <v>1200</v>
          </cell>
          <cell r="I5997">
            <v>200</v>
          </cell>
          <cell r="M5997">
            <v>0</v>
          </cell>
        </row>
        <row r="5998">
          <cell r="C5998" t="str">
            <v>EXPENDITURE</v>
          </cell>
          <cell r="H5998">
            <v>1200</v>
          </cell>
          <cell r="I5998">
            <v>200</v>
          </cell>
          <cell r="M5998">
            <v>0</v>
          </cell>
        </row>
        <row r="5999">
          <cell r="C5999" t="str">
            <v>EXPENDITURE</v>
          </cell>
          <cell r="H5999">
            <v>1200</v>
          </cell>
          <cell r="I5999">
            <v>200</v>
          </cell>
          <cell r="M5999">
            <v>0</v>
          </cell>
        </row>
        <row r="6000">
          <cell r="C6000" t="str">
            <v>EXPENDITURE</v>
          </cell>
          <cell r="H6000">
            <v>1200</v>
          </cell>
          <cell r="I6000">
            <v>200</v>
          </cell>
          <cell r="M6000">
            <v>0</v>
          </cell>
        </row>
        <row r="6001">
          <cell r="C6001" t="str">
            <v>EXPENDITURE</v>
          </cell>
          <cell r="H6001">
            <v>1200</v>
          </cell>
          <cell r="I6001">
            <v>200</v>
          </cell>
          <cell r="M6001">
            <v>0</v>
          </cell>
        </row>
        <row r="6002">
          <cell r="C6002" t="str">
            <v>EXPENDITURE</v>
          </cell>
          <cell r="H6002">
            <v>1200</v>
          </cell>
          <cell r="I6002">
            <v>200</v>
          </cell>
          <cell r="M6002">
            <v>0</v>
          </cell>
        </row>
        <row r="6003">
          <cell r="C6003" t="str">
            <v>EXPENDITURE</v>
          </cell>
          <cell r="H6003">
            <v>1200</v>
          </cell>
          <cell r="I6003">
            <v>200</v>
          </cell>
          <cell r="M6003">
            <v>0</v>
          </cell>
        </row>
        <row r="6004">
          <cell r="C6004" t="str">
            <v>EXPENDITURE</v>
          </cell>
          <cell r="H6004">
            <v>1200</v>
          </cell>
          <cell r="I6004">
            <v>200</v>
          </cell>
          <cell r="M6004">
            <v>0</v>
          </cell>
        </row>
        <row r="6005">
          <cell r="C6005" t="str">
            <v>EXPENDITURE</v>
          </cell>
          <cell r="H6005">
            <v>1200</v>
          </cell>
          <cell r="I6005">
            <v>200</v>
          </cell>
          <cell r="M6005">
            <v>0</v>
          </cell>
        </row>
        <row r="6006">
          <cell r="C6006" t="str">
            <v>EXPENDITURE</v>
          </cell>
          <cell r="H6006">
            <v>1200</v>
          </cell>
          <cell r="I6006">
            <v>200</v>
          </cell>
          <cell r="M6006">
            <v>0</v>
          </cell>
        </row>
        <row r="6007">
          <cell r="C6007" t="str">
            <v>EXPENDITURE</v>
          </cell>
          <cell r="H6007">
            <v>1200</v>
          </cell>
          <cell r="I6007">
            <v>200</v>
          </cell>
          <cell r="M6007">
            <v>0</v>
          </cell>
        </row>
        <row r="6008">
          <cell r="C6008" t="str">
            <v>EXPENDITURE</v>
          </cell>
          <cell r="H6008">
            <v>1200</v>
          </cell>
          <cell r="I6008">
            <v>200</v>
          </cell>
          <cell r="M6008">
            <v>0</v>
          </cell>
        </row>
        <row r="6009">
          <cell r="C6009" t="str">
            <v>EXPENDITURE</v>
          </cell>
          <cell r="H6009">
            <v>1200</v>
          </cell>
          <cell r="I6009">
            <v>200</v>
          </cell>
          <cell r="M6009">
            <v>0</v>
          </cell>
        </row>
        <row r="6010">
          <cell r="C6010" t="str">
            <v>EXPENDITURE</v>
          </cell>
          <cell r="H6010">
            <v>1200</v>
          </cell>
          <cell r="I6010">
            <v>200</v>
          </cell>
          <cell r="M6010">
            <v>0</v>
          </cell>
        </row>
        <row r="6011">
          <cell r="C6011" t="str">
            <v>EXPENDITURE</v>
          </cell>
          <cell r="H6011">
            <v>1200</v>
          </cell>
          <cell r="I6011">
            <v>200</v>
          </cell>
          <cell r="M6011">
            <v>0</v>
          </cell>
        </row>
        <row r="6012">
          <cell r="C6012" t="str">
            <v>EXPENDITURE</v>
          </cell>
          <cell r="H6012">
            <v>1200</v>
          </cell>
          <cell r="I6012">
            <v>200</v>
          </cell>
          <cell r="M6012">
            <v>0</v>
          </cell>
        </row>
        <row r="6013">
          <cell r="C6013" t="str">
            <v>EXPENDITURE</v>
          </cell>
          <cell r="H6013">
            <v>1200</v>
          </cell>
          <cell r="I6013">
            <v>200</v>
          </cell>
          <cell r="M6013">
            <v>0</v>
          </cell>
        </row>
        <row r="6014">
          <cell r="C6014" t="str">
            <v>EXPENDITURE</v>
          </cell>
          <cell r="H6014">
            <v>1200</v>
          </cell>
          <cell r="I6014">
            <v>200</v>
          </cell>
          <cell r="M6014">
            <v>0</v>
          </cell>
        </row>
        <row r="6015">
          <cell r="C6015" t="str">
            <v>EXPENDITURE</v>
          </cell>
          <cell r="H6015">
            <v>1200</v>
          </cell>
          <cell r="I6015">
            <v>200</v>
          </cell>
          <cell r="M6015">
            <v>0</v>
          </cell>
        </row>
        <row r="6016">
          <cell r="C6016" t="str">
            <v>EXPENDITURE</v>
          </cell>
          <cell r="H6016">
            <v>1200</v>
          </cell>
          <cell r="I6016">
            <v>200</v>
          </cell>
          <cell r="M6016">
            <v>0</v>
          </cell>
        </row>
        <row r="6017">
          <cell r="C6017" t="str">
            <v>EXPENDITURE</v>
          </cell>
          <cell r="H6017">
            <v>1200</v>
          </cell>
          <cell r="I6017">
            <v>200</v>
          </cell>
          <cell r="M6017">
            <v>0</v>
          </cell>
        </row>
        <row r="6018">
          <cell r="C6018" t="str">
            <v>EXPENDITURE</v>
          </cell>
          <cell r="H6018">
            <v>1200</v>
          </cell>
          <cell r="I6018">
            <v>200</v>
          </cell>
          <cell r="M6018">
            <v>0</v>
          </cell>
        </row>
        <row r="6019">
          <cell r="C6019" t="str">
            <v>EXPENDITURE</v>
          </cell>
          <cell r="H6019">
            <v>1200</v>
          </cell>
          <cell r="I6019">
            <v>200</v>
          </cell>
          <cell r="M6019">
            <v>0</v>
          </cell>
        </row>
        <row r="6020">
          <cell r="C6020" t="str">
            <v>EXPENDITURE</v>
          </cell>
          <cell r="H6020">
            <v>1200</v>
          </cell>
          <cell r="I6020">
            <v>200</v>
          </cell>
          <cell r="M6020">
            <v>0</v>
          </cell>
        </row>
        <row r="6021">
          <cell r="C6021" t="str">
            <v>EXPENDITURE</v>
          </cell>
          <cell r="H6021">
            <v>1200</v>
          </cell>
          <cell r="I6021">
            <v>200</v>
          </cell>
          <cell r="M6021">
            <v>0</v>
          </cell>
        </row>
        <row r="6022">
          <cell r="C6022" t="str">
            <v>EXPENDITURE</v>
          </cell>
          <cell r="H6022">
            <v>1200</v>
          </cell>
          <cell r="I6022">
            <v>200</v>
          </cell>
          <cell r="M6022">
            <v>0</v>
          </cell>
        </row>
        <row r="6023">
          <cell r="C6023" t="str">
            <v>EXPENDITURE</v>
          </cell>
          <cell r="H6023">
            <v>1200</v>
          </cell>
          <cell r="I6023">
            <v>200</v>
          </cell>
          <cell r="M6023">
            <v>0</v>
          </cell>
        </row>
        <row r="6024">
          <cell r="C6024" t="str">
            <v>EXPENDITURE</v>
          </cell>
          <cell r="H6024">
            <v>1200</v>
          </cell>
          <cell r="I6024">
            <v>200</v>
          </cell>
          <cell r="M6024">
            <v>0</v>
          </cell>
        </row>
        <row r="6025">
          <cell r="C6025" t="str">
            <v>EXPENDITURE</v>
          </cell>
          <cell r="H6025">
            <v>1200</v>
          </cell>
          <cell r="I6025">
            <v>200</v>
          </cell>
          <cell r="M6025">
            <v>0</v>
          </cell>
        </row>
        <row r="6026">
          <cell r="C6026" t="str">
            <v>EXPENDITURE</v>
          </cell>
          <cell r="H6026">
            <v>1200</v>
          </cell>
          <cell r="I6026">
            <v>200</v>
          </cell>
          <cell r="M6026">
            <v>0</v>
          </cell>
        </row>
        <row r="6027">
          <cell r="C6027" t="str">
            <v>EXPENDITURE</v>
          </cell>
          <cell r="H6027">
            <v>1200</v>
          </cell>
          <cell r="I6027">
            <v>200</v>
          </cell>
          <cell r="M6027">
            <v>0</v>
          </cell>
        </row>
        <row r="6028">
          <cell r="C6028" t="str">
            <v>EXPENDITURE</v>
          </cell>
          <cell r="H6028">
            <v>1200</v>
          </cell>
          <cell r="I6028">
            <v>200</v>
          </cell>
          <cell r="M6028">
            <v>0</v>
          </cell>
        </row>
        <row r="6029">
          <cell r="C6029" t="str">
            <v>EXPENDITURE</v>
          </cell>
          <cell r="H6029">
            <v>1200</v>
          </cell>
          <cell r="I6029">
            <v>200</v>
          </cell>
          <cell r="M6029">
            <v>0</v>
          </cell>
        </row>
        <row r="6030">
          <cell r="C6030" t="str">
            <v>EXPENDITURE</v>
          </cell>
          <cell r="H6030">
            <v>1200</v>
          </cell>
          <cell r="I6030">
            <v>200</v>
          </cell>
          <cell r="M6030">
            <v>0</v>
          </cell>
        </row>
        <row r="6031">
          <cell r="C6031" t="str">
            <v>EXPENDITURE</v>
          </cell>
          <cell r="H6031">
            <v>1200</v>
          </cell>
          <cell r="I6031">
            <v>200</v>
          </cell>
          <cell r="M6031">
            <v>0</v>
          </cell>
        </row>
        <row r="6032">
          <cell r="C6032" t="str">
            <v>EXPENDITURE</v>
          </cell>
          <cell r="H6032">
            <v>1200</v>
          </cell>
          <cell r="I6032">
            <v>200</v>
          </cell>
          <cell r="M6032">
            <v>0</v>
          </cell>
        </row>
        <row r="6033">
          <cell r="C6033" t="str">
            <v>EXPENDITURE</v>
          </cell>
          <cell r="H6033">
            <v>1200</v>
          </cell>
          <cell r="I6033">
            <v>200</v>
          </cell>
          <cell r="M6033">
            <v>0</v>
          </cell>
        </row>
        <row r="6034">
          <cell r="C6034" t="str">
            <v>EXPENDITURE</v>
          </cell>
          <cell r="H6034">
            <v>1200</v>
          </cell>
          <cell r="I6034">
            <v>200</v>
          </cell>
          <cell r="M6034">
            <v>0</v>
          </cell>
        </row>
        <row r="6035">
          <cell r="C6035" t="str">
            <v>EXPENDITURE</v>
          </cell>
          <cell r="H6035">
            <v>1200</v>
          </cell>
          <cell r="I6035">
            <v>200</v>
          </cell>
          <cell r="M6035">
            <v>0</v>
          </cell>
        </row>
        <row r="6036">
          <cell r="C6036" t="str">
            <v>EXPENDITURE</v>
          </cell>
          <cell r="H6036">
            <v>1200</v>
          </cell>
          <cell r="I6036">
            <v>200</v>
          </cell>
          <cell r="M6036">
            <v>0</v>
          </cell>
        </row>
        <row r="6037">
          <cell r="C6037" t="str">
            <v>EXPENDITURE</v>
          </cell>
          <cell r="H6037">
            <v>1200</v>
          </cell>
          <cell r="I6037">
            <v>200</v>
          </cell>
          <cell r="M6037">
            <v>0</v>
          </cell>
        </row>
        <row r="6038">
          <cell r="C6038" t="str">
            <v>EXPENDITURE</v>
          </cell>
          <cell r="H6038">
            <v>1200</v>
          </cell>
          <cell r="I6038">
            <v>200</v>
          </cell>
          <cell r="M6038">
            <v>0</v>
          </cell>
        </row>
        <row r="6039">
          <cell r="C6039" t="str">
            <v>EXPENDITURE</v>
          </cell>
          <cell r="H6039">
            <v>1200</v>
          </cell>
          <cell r="I6039">
            <v>200</v>
          </cell>
          <cell r="M6039">
            <v>0</v>
          </cell>
        </row>
        <row r="6040">
          <cell r="C6040" t="str">
            <v>EXPENDITURE</v>
          </cell>
          <cell r="H6040">
            <v>1200</v>
          </cell>
          <cell r="I6040">
            <v>200</v>
          </cell>
          <cell r="M6040">
            <v>0</v>
          </cell>
        </row>
        <row r="6041">
          <cell r="C6041" t="str">
            <v>EXPENDITURE</v>
          </cell>
          <cell r="H6041">
            <v>1200</v>
          </cell>
          <cell r="I6041">
            <v>200</v>
          </cell>
          <cell r="M6041">
            <v>0</v>
          </cell>
        </row>
        <row r="6042">
          <cell r="C6042" t="str">
            <v>EXPENDITURE</v>
          </cell>
          <cell r="H6042">
            <v>1200</v>
          </cell>
          <cell r="I6042">
            <v>200</v>
          </cell>
          <cell r="M6042">
            <v>0</v>
          </cell>
        </row>
        <row r="6043">
          <cell r="C6043" t="str">
            <v>EXPENDITURE</v>
          </cell>
          <cell r="H6043">
            <v>1200</v>
          </cell>
          <cell r="I6043">
            <v>200</v>
          </cell>
          <cell r="M6043">
            <v>0</v>
          </cell>
        </row>
        <row r="6044">
          <cell r="C6044" t="str">
            <v>EXPENDITURE</v>
          </cell>
          <cell r="H6044">
            <v>1200</v>
          </cell>
          <cell r="I6044">
            <v>200</v>
          </cell>
          <cell r="M6044">
            <v>0</v>
          </cell>
        </row>
        <row r="6045">
          <cell r="C6045" t="str">
            <v>EXPENDITURE</v>
          </cell>
          <cell r="H6045">
            <v>1200</v>
          </cell>
          <cell r="I6045">
            <v>200</v>
          </cell>
          <cell r="M6045">
            <v>0</v>
          </cell>
        </row>
        <row r="6046">
          <cell r="C6046" t="str">
            <v>EXPENDITURE</v>
          </cell>
          <cell r="H6046">
            <v>1200</v>
          </cell>
          <cell r="I6046">
            <v>200</v>
          </cell>
          <cell r="M6046">
            <v>0</v>
          </cell>
        </row>
        <row r="6047">
          <cell r="C6047" t="str">
            <v>EXPENDITURE</v>
          </cell>
          <cell r="H6047">
            <v>1200</v>
          </cell>
          <cell r="I6047">
            <v>200</v>
          </cell>
          <cell r="M6047">
            <v>0</v>
          </cell>
        </row>
        <row r="6048">
          <cell r="C6048" t="str">
            <v>EXPENDITURE</v>
          </cell>
          <cell r="H6048">
            <v>1200</v>
          </cell>
          <cell r="I6048">
            <v>200</v>
          </cell>
          <cell r="M6048">
            <v>0</v>
          </cell>
        </row>
        <row r="6049">
          <cell r="C6049" t="str">
            <v>EXPENDITURE</v>
          </cell>
          <cell r="H6049">
            <v>1200</v>
          </cell>
          <cell r="I6049">
            <v>200</v>
          </cell>
          <cell r="M6049">
            <v>0</v>
          </cell>
        </row>
        <row r="6050">
          <cell r="C6050" t="str">
            <v>EXPENDITURE</v>
          </cell>
          <cell r="H6050">
            <v>1200</v>
          </cell>
          <cell r="I6050">
            <v>200</v>
          </cell>
          <cell r="M6050">
            <v>0</v>
          </cell>
        </row>
        <row r="6051">
          <cell r="C6051" t="str">
            <v>EXPENDITURE</v>
          </cell>
          <cell r="H6051">
            <v>1200</v>
          </cell>
          <cell r="I6051">
            <v>200</v>
          </cell>
          <cell r="M6051">
            <v>0</v>
          </cell>
        </row>
        <row r="6052">
          <cell r="C6052" t="str">
            <v>EXPENDITURE</v>
          </cell>
          <cell r="H6052">
            <v>1200</v>
          </cell>
          <cell r="I6052">
            <v>200</v>
          </cell>
          <cell r="M6052">
            <v>0</v>
          </cell>
        </row>
        <row r="6053">
          <cell r="C6053" t="str">
            <v>EXPENDITURE</v>
          </cell>
          <cell r="H6053">
            <v>1200</v>
          </cell>
          <cell r="I6053">
            <v>200</v>
          </cell>
          <cell r="M6053">
            <v>0</v>
          </cell>
        </row>
        <row r="6054">
          <cell r="C6054" t="str">
            <v>EXPENDITURE</v>
          </cell>
          <cell r="H6054">
            <v>1200</v>
          </cell>
          <cell r="I6054">
            <v>200</v>
          </cell>
          <cell r="M6054">
            <v>0</v>
          </cell>
        </row>
        <row r="6055">
          <cell r="C6055" t="str">
            <v>EXPENDITURE</v>
          </cell>
          <cell r="H6055">
            <v>1200</v>
          </cell>
          <cell r="I6055">
            <v>200</v>
          </cell>
          <cell r="M6055">
            <v>0</v>
          </cell>
        </row>
        <row r="6056">
          <cell r="C6056" t="str">
            <v>EXPENDITURE</v>
          </cell>
          <cell r="H6056">
            <v>1200</v>
          </cell>
          <cell r="I6056">
            <v>200</v>
          </cell>
          <cell r="M6056">
            <v>0</v>
          </cell>
        </row>
        <row r="6057">
          <cell r="C6057" t="str">
            <v>EXPENDITURE</v>
          </cell>
          <cell r="H6057">
            <v>1200</v>
          </cell>
          <cell r="I6057">
            <v>200</v>
          </cell>
          <cell r="M6057">
            <v>0</v>
          </cell>
        </row>
        <row r="6058">
          <cell r="C6058" t="str">
            <v>EXPENDITURE</v>
          </cell>
          <cell r="H6058">
            <v>1200</v>
          </cell>
          <cell r="I6058">
            <v>200</v>
          </cell>
          <cell r="M6058">
            <v>0</v>
          </cell>
        </row>
        <row r="6059">
          <cell r="C6059" t="str">
            <v>EXPENDITURE</v>
          </cell>
          <cell r="H6059">
            <v>1200</v>
          </cell>
          <cell r="I6059">
            <v>200</v>
          </cell>
          <cell r="M6059">
            <v>0</v>
          </cell>
        </row>
        <row r="6060">
          <cell r="C6060" t="str">
            <v>EXPENDITURE</v>
          </cell>
          <cell r="H6060">
            <v>1200</v>
          </cell>
          <cell r="I6060">
            <v>200</v>
          </cell>
          <cell r="M6060">
            <v>0</v>
          </cell>
        </row>
        <row r="6061">
          <cell r="C6061" t="str">
            <v>EXPENDITURE</v>
          </cell>
          <cell r="H6061">
            <v>1200</v>
          </cell>
          <cell r="I6061">
            <v>200</v>
          </cell>
          <cell r="M6061">
            <v>0</v>
          </cell>
        </row>
        <row r="6062">
          <cell r="C6062" t="str">
            <v>EXPENDITURE</v>
          </cell>
          <cell r="H6062">
            <v>1200</v>
          </cell>
          <cell r="I6062">
            <v>200</v>
          </cell>
          <cell r="M6062">
            <v>0</v>
          </cell>
        </row>
        <row r="6063">
          <cell r="C6063" t="str">
            <v>EXPENDITURE</v>
          </cell>
          <cell r="H6063">
            <v>1200</v>
          </cell>
          <cell r="I6063">
            <v>200</v>
          </cell>
          <cell r="M6063">
            <v>0</v>
          </cell>
        </row>
        <row r="6064">
          <cell r="C6064" t="str">
            <v>EXPENDITURE</v>
          </cell>
          <cell r="H6064">
            <v>1200</v>
          </cell>
          <cell r="I6064">
            <v>200</v>
          </cell>
          <cell r="M6064">
            <v>0</v>
          </cell>
        </row>
        <row r="6065">
          <cell r="C6065" t="str">
            <v>EXPENDITURE</v>
          </cell>
          <cell r="H6065">
            <v>1200</v>
          </cell>
          <cell r="I6065">
            <v>200</v>
          </cell>
          <cell r="M6065">
            <v>0</v>
          </cell>
        </row>
        <row r="6066">
          <cell r="C6066" t="str">
            <v>EXPENDITURE</v>
          </cell>
          <cell r="H6066">
            <v>1200</v>
          </cell>
          <cell r="I6066">
            <v>200</v>
          </cell>
          <cell r="M6066">
            <v>0</v>
          </cell>
        </row>
        <row r="6067">
          <cell r="C6067" t="str">
            <v>EXPENDITURE</v>
          </cell>
          <cell r="H6067">
            <v>1200</v>
          </cell>
          <cell r="I6067" t="str">
            <v>200</v>
          </cell>
          <cell r="M6067">
            <v>46</v>
          </cell>
        </row>
        <row r="6068">
          <cell r="C6068" t="str">
            <v>EXPENDITURE</v>
          </cell>
          <cell r="H6068">
            <v>1200</v>
          </cell>
          <cell r="I6068" t="str">
            <v>200</v>
          </cell>
          <cell r="M6068">
            <v>91</v>
          </cell>
        </row>
        <row r="6069">
          <cell r="C6069" t="str">
            <v>EXPENDITURE</v>
          </cell>
          <cell r="H6069">
            <v>1200</v>
          </cell>
          <cell r="I6069" t="str">
            <v>200</v>
          </cell>
          <cell r="M6069">
            <v>34</v>
          </cell>
        </row>
        <row r="6070">
          <cell r="C6070" t="str">
            <v>EXPENDITURE</v>
          </cell>
          <cell r="H6070">
            <v>1200</v>
          </cell>
          <cell r="I6070" t="str">
            <v>200</v>
          </cell>
          <cell r="M6070">
            <v>91</v>
          </cell>
        </row>
        <row r="6071">
          <cell r="C6071" t="str">
            <v>EXPENDITURE</v>
          </cell>
          <cell r="H6071">
            <v>1200</v>
          </cell>
          <cell r="I6071" t="str">
            <v>200</v>
          </cell>
          <cell r="M6071">
            <v>46</v>
          </cell>
        </row>
        <row r="6072">
          <cell r="C6072" t="str">
            <v>EXPENDITURE</v>
          </cell>
          <cell r="H6072">
            <v>1200</v>
          </cell>
          <cell r="I6072" t="str">
            <v>200</v>
          </cell>
          <cell r="M6072">
            <v>46</v>
          </cell>
        </row>
        <row r="6073">
          <cell r="C6073" t="str">
            <v>EXPENDITURE</v>
          </cell>
          <cell r="H6073">
            <v>1200</v>
          </cell>
          <cell r="I6073" t="str">
            <v>200</v>
          </cell>
          <cell r="M6073">
            <v>46</v>
          </cell>
        </row>
        <row r="6074">
          <cell r="C6074" t="str">
            <v>EXPENDITURE</v>
          </cell>
          <cell r="H6074">
            <v>1200</v>
          </cell>
          <cell r="I6074" t="str">
            <v>200</v>
          </cell>
          <cell r="M6074">
            <v>46</v>
          </cell>
        </row>
        <row r="6075">
          <cell r="C6075" t="str">
            <v>EXPENDITURE</v>
          </cell>
          <cell r="H6075">
            <v>1200</v>
          </cell>
          <cell r="I6075" t="str">
            <v>200</v>
          </cell>
          <cell r="M6075">
            <v>46</v>
          </cell>
        </row>
        <row r="6076">
          <cell r="C6076" t="str">
            <v>EXPENDITURE</v>
          </cell>
          <cell r="H6076">
            <v>1200</v>
          </cell>
          <cell r="I6076" t="str">
            <v>200</v>
          </cell>
          <cell r="M6076">
            <v>46</v>
          </cell>
        </row>
        <row r="6077">
          <cell r="C6077" t="str">
            <v>EXPENDITURE</v>
          </cell>
          <cell r="H6077">
            <v>1200</v>
          </cell>
          <cell r="I6077" t="str">
            <v>200</v>
          </cell>
          <cell r="M6077">
            <v>91</v>
          </cell>
        </row>
        <row r="6078">
          <cell r="C6078" t="str">
            <v>EXPENDITURE</v>
          </cell>
          <cell r="H6078">
            <v>1200</v>
          </cell>
          <cell r="I6078" t="str">
            <v>200</v>
          </cell>
          <cell r="M6078">
            <v>91</v>
          </cell>
        </row>
        <row r="6079">
          <cell r="C6079" t="str">
            <v>EXPENDITURE</v>
          </cell>
          <cell r="H6079">
            <v>1200</v>
          </cell>
          <cell r="I6079" t="str">
            <v>200</v>
          </cell>
          <cell r="M6079">
            <v>46</v>
          </cell>
        </row>
        <row r="6080">
          <cell r="C6080" t="str">
            <v>EXPENDITURE</v>
          </cell>
          <cell r="H6080">
            <v>1200</v>
          </cell>
          <cell r="I6080" t="str">
            <v>200</v>
          </cell>
          <cell r="M6080">
            <v>46</v>
          </cell>
        </row>
        <row r="6081">
          <cell r="C6081" t="str">
            <v>EXPENDITURE</v>
          </cell>
          <cell r="H6081">
            <v>1200</v>
          </cell>
          <cell r="I6081" t="str">
            <v>200</v>
          </cell>
          <cell r="M6081">
            <v>91</v>
          </cell>
        </row>
        <row r="6082">
          <cell r="C6082" t="str">
            <v>EXPENDITURE</v>
          </cell>
          <cell r="H6082">
            <v>1200</v>
          </cell>
          <cell r="I6082" t="str">
            <v>200</v>
          </cell>
          <cell r="M6082">
            <v>91</v>
          </cell>
        </row>
        <row r="6083">
          <cell r="C6083" t="str">
            <v>EXPENDITURE</v>
          </cell>
          <cell r="H6083">
            <v>1200</v>
          </cell>
          <cell r="I6083" t="str">
            <v>200</v>
          </cell>
          <cell r="M6083">
            <v>91</v>
          </cell>
        </row>
        <row r="6084">
          <cell r="C6084" t="str">
            <v>EXPENDITURE</v>
          </cell>
          <cell r="H6084">
            <v>1200</v>
          </cell>
          <cell r="I6084" t="str">
            <v>200</v>
          </cell>
          <cell r="M6084">
            <v>46</v>
          </cell>
        </row>
        <row r="6085">
          <cell r="C6085" t="str">
            <v>EXPENDITURE</v>
          </cell>
          <cell r="H6085">
            <v>1200</v>
          </cell>
          <cell r="I6085" t="str">
            <v>200</v>
          </cell>
          <cell r="M6085">
            <v>46</v>
          </cell>
        </row>
        <row r="6086">
          <cell r="C6086" t="str">
            <v>EXPENDITURE</v>
          </cell>
          <cell r="H6086">
            <v>1200</v>
          </cell>
          <cell r="I6086" t="str">
            <v>200</v>
          </cell>
          <cell r="M6086">
            <v>46</v>
          </cell>
        </row>
        <row r="6087">
          <cell r="C6087" t="str">
            <v>EXPENDITURE</v>
          </cell>
          <cell r="H6087">
            <v>1200</v>
          </cell>
          <cell r="I6087" t="str">
            <v>200</v>
          </cell>
          <cell r="M6087">
            <v>46</v>
          </cell>
        </row>
        <row r="6088">
          <cell r="C6088" t="str">
            <v>EXPENDITURE</v>
          </cell>
          <cell r="H6088">
            <v>1200</v>
          </cell>
          <cell r="I6088" t="str">
            <v>200</v>
          </cell>
          <cell r="M6088">
            <v>46</v>
          </cell>
        </row>
        <row r="6089">
          <cell r="C6089" t="str">
            <v>EXPENDITURE</v>
          </cell>
          <cell r="H6089">
            <v>1200</v>
          </cell>
          <cell r="I6089" t="str">
            <v>200</v>
          </cell>
          <cell r="M6089">
            <v>46</v>
          </cell>
        </row>
        <row r="6090">
          <cell r="C6090" t="str">
            <v>EXPENDITURE</v>
          </cell>
          <cell r="H6090">
            <v>1200</v>
          </cell>
          <cell r="I6090" t="str">
            <v>200</v>
          </cell>
          <cell r="M6090">
            <v>46</v>
          </cell>
        </row>
        <row r="6091">
          <cell r="C6091" t="str">
            <v>EXPENDITURE</v>
          </cell>
          <cell r="H6091">
            <v>1200</v>
          </cell>
          <cell r="I6091" t="str">
            <v>200</v>
          </cell>
          <cell r="M6091">
            <v>46</v>
          </cell>
        </row>
        <row r="6092">
          <cell r="C6092" t="str">
            <v>EXPENDITURE</v>
          </cell>
          <cell r="H6092">
            <v>1200</v>
          </cell>
          <cell r="I6092" t="str">
            <v>200</v>
          </cell>
          <cell r="M6092">
            <v>46</v>
          </cell>
        </row>
        <row r="6093">
          <cell r="C6093" t="str">
            <v>EXPENDITURE</v>
          </cell>
          <cell r="H6093">
            <v>1200</v>
          </cell>
          <cell r="I6093" t="str">
            <v>200</v>
          </cell>
          <cell r="M6093">
            <v>46</v>
          </cell>
        </row>
        <row r="6094">
          <cell r="C6094" t="str">
            <v>EXPENDITURE</v>
          </cell>
          <cell r="H6094">
            <v>1200</v>
          </cell>
          <cell r="I6094" t="str">
            <v>200</v>
          </cell>
          <cell r="M6094">
            <v>46</v>
          </cell>
        </row>
        <row r="6095">
          <cell r="C6095" t="str">
            <v>EXPENDITURE</v>
          </cell>
          <cell r="H6095">
            <v>1200</v>
          </cell>
          <cell r="I6095" t="str">
            <v>200</v>
          </cell>
          <cell r="M6095">
            <v>46</v>
          </cell>
        </row>
        <row r="6096">
          <cell r="C6096" t="str">
            <v>EXPENDITURE</v>
          </cell>
          <cell r="H6096">
            <v>1200</v>
          </cell>
          <cell r="I6096" t="str">
            <v>200</v>
          </cell>
          <cell r="M6096">
            <v>254</v>
          </cell>
        </row>
        <row r="6097">
          <cell r="C6097" t="str">
            <v>EXPENDITURE</v>
          </cell>
          <cell r="H6097">
            <v>1200</v>
          </cell>
          <cell r="I6097" t="str">
            <v>200</v>
          </cell>
          <cell r="M6097">
            <v>46</v>
          </cell>
        </row>
        <row r="6098">
          <cell r="C6098" t="str">
            <v>EXPENDITURE</v>
          </cell>
          <cell r="H6098">
            <v>1200</v>
          </cell>
          <cell r="I6098" t="str">
            <v>200</v>
          </cell>
          <cell r="M6098">
            <v>130</v>
          </cell>
        </row>
        <row r="6099">
          <cell r="C6099" t="str">
            <v>EXPENDITURE</v>
          </cell>
          <cell r="H6099">
            <v>1200</v>
          </cell>
          <cell r="I6099" t="str">
            <v>200</v>
          </cell>
          <cell r="M6099">
            <v>46</v>
          </cell>
        </row>
        <row r="6100">
          <cell r="C6100" t="str">
            <v>EXPENDITURE</v>
          </cell>
          <cell r="H6100">
            <v>1200</v>
          </cell>
          <cell r="I6100">
            <v>200</v>
          </cell>
          <cell r="M6100">
            <v>33934</v>
          </cell>
        </row>
        <row r="6101">
          <cell r="C6101" t="str">
            <v>EXPENDITURE</v>
          </cell>
          <cell r="H6101">
            <v>1200</v>
          </cell>
          <cell r="I6101">
            <v>200</v>
          </cell>
          <cell r="M6101">
            <v>19391</v>
          </cell>
        </row>
        <row r="6102">
          <cell r="C6102" t="str">
            <v>EXPENDITURE</v>
          </cell>
          <cell r="H6102">
            <v>1200</v>
          </cell>
          <cell r="I6102">
            <v>200</v>
          </cell>
          <cell r="M6102">
            <v>24239</v>
          </cell>
        </row>
        <row r="6103">
          <cell r="C6103" t="str">
            <v>EXPENDITURE</v>
          </cell>
          <cell r="H6103">
            <v>1200</v>
          </cell>
          <cell r="I6103">
            <v>200</v>
          </cell>
          <cell r="M6103">
            <v>0</v>
          </cell>
        </row>
        <row r="6104">
          <cell r="C6104" t="str">
            <v>EXPENDITURE</v>
          </cell>
          <cell r="H6104">
            <v>1200</v>
          </cell>
          <cell r="I6104">
            <v>200</v>
          </cell>
          <cell r="M6104">
            <v>14543</v>
          </cell>
        </row>
        <row r="6105">
          <cell r="C6105" t="str">
            <v>EXPENDITURE</v>
          </cell>
          <cell r="H6105">
            <v>1200</v>
          </cell>
          <cell r="I6105">
            <v>200</v>
          </cell>
          <cell r="M6105">
            <v>14543</v>
          </cell>
        </row>
        <row r="6106">
          <cell r="C6106" t="str">
            <v>EXPENDITURE</v>
          </cell>
          <cell r="H6106">
            <v>1200</v>
          </cell>
          <cell r="I6106">
            <v>200</v>
          </cell>
          <cell r="M6106">
            <v>14543</v>
          </cell>
        </row>
        <row r="6107">
          <cell r="C6107" t="str">
            <v>EXPENDITURE</v>
          </cell>
          <cell r="H6107">
            <v>1200</v>
          </cell>
          <cell r="I6107">
            <v>200</v>
          </cell>
          <cell r="M6107">
            <v>14543</v>
          </cell>
        </row>
        <row r="6108">
          <cell r="C6108" t="str">
            <v>EXPENDITURE</v>
          </cell>
          <cell r="H6108">
            <v>1200</v>
          </cell>
          <cell r="I6108">
            <v>200</v>
          </cell>
          <cell r="M6108">
            <v>53325</v>
          </cell>
        </row>
        <row r="6109">
          <cell r="C6109" t="str">
            <v>EXPENDITURE</v>
          </cell>
          <cell r="H6109">
            <v>1200</v>
          </cell>
          <cell r="I6109">
            <v>200</v>
          </cell>
          <cell r="M6109">
            <v>14543</v>
          </cell>
        </row>
        <row r="6110">
          <cell r="C6110" t="str">
            <v>EXPENDITURE</v>
          </cell>
          <cell r="H6110">
            <v>1200</v>
          </cell>
          <cell r="I6110">
            <v>200</v>
          </cell>
          <cell r="M6110">
            <v>14543</v>
          </cell>
        </row>
        <row r="6111">
          <cell r="C6111" t="str">
            <v>EXPENDITURE</v>
          </cell>
          <cell r="H6111">
            <v>1200</v>
          </cell>
          <cell r="I6111">
            <v>200</v>
          </cell>
          <cell r="M6111">
            <v>4848</v>
          </cell>
        </row>
        <row r="6112">
          <cell r="C6112" t="str">
            <v>EXPENDITURE</v>
          </cell>
          <cell r="H6112">
            <v>1200</v>
          </cell>
          <cell r="I6112">
            <v>200</v>
          </cell>
          <cell r="M6112">
            <v>14543</v>
          </cell>
        </row>
        <row r="6113">
          <cell r="C6113" t="str">
            <v>EXPENDITURE</v>
          </cell>
          <cell r="H6113">
            <v>1200</v>
          </cell>
          <cell r="I6113">
            <v>200</v>
          </cell>
          <cell r="M6113">
            <v>14543</v>
          </cell>
        </row>
        <row r="6114">
          <cell r="C6114" t="str">
            <v>EXPENDITURE</v>
          </cell>
          <cell r="H6114">
            <v>1200</v>
          </cell>
          <cell r="I6114">
            <v>200</v>
          </cell>
          <cell r="M6114">
            <v>14543</v>
          </cell>
        </row>
        <row r="6115">
          <cell r="C6115" t="str">
            <v>EXPENDITURE</v>
          </cell>
          <cell r="H6115">
            <v>1200</v>
          </cell>
          <cell r="I6115">
            <v>200</v>
          </cell>
          <cell r="M6115">
            <v>14543</v>
          </cell>
        </row>
        <row r="6116">
          <cell r="C6116" t="str">
            <v>EXPENDITURE</v>
          </cell>
          <cell r="H6116">
            <v>1200</v>
          </cell>
          <cell r="I6116">
            <v>200</v>
          </cell>
          <cell r="M6116">
            <v>58173</v>
          </cell>
        </row>
        <row r="6117">
          <cell r="C6117" t="str">
            <v>EXPENDITURE</v>
          </cell>
          <cell r="H6117">
            <v>1200</v>
          </cell>
          <cell r="I6117">
            <v>200</v>
          </cell>
          <cell r="M6117">
            <v>43630</v>
          </cell>
        </row>
        <row r="6118">
          <cell r="C6118" t="str">
            <v>EXPENDITURE</v>
          </cell>
          <cell r="H6118">
            <v>1200</v>
          </cell>
          <cell r="I6118">
            <v>200</v>
          </cell>
          <cell r="M6118">
            <v>43630</v>
          </cell>
        </row>
        <row r="6119">
          <cell r="C6119" t="str">
            <v>EXPENDITURE</v>
          </cell>
          <cell r="H6119">
            <v>1200</v>
          </cell>
          <cell r="I6119">
            <v>200</v>
          </cell>
          <cell r="M6119">
            <v>38782</v>
          </cell>
        </row>
        <row r="6120">
          <cell r="C6120" t="str">
            <v>EXPENDITURE</v>
          </cell>
          <cell r="H6120">
            <v>1200</v>
          </cell>
          <cell r="I6120">
            <v>200</v>
          </cell>
          <cell r="M6120">
            <v>14543</v>
          </cell>
        </row>
        <row r="6121">
          <cell r="C6121" t="str">
            <v>EXPENDITURE</v>
          </cell>
          <cell r="H6121">
            <v>1200</v>
          </cell>
          <cell r="I6121">
            <v>200</v>
          </cell>
          <cell r="M6121">
            <v>14543</v>
          </cell>
        </row>
        <row r="6122">
          <cell r="C6122" t="str">
            <v>EXPENDITURE</v>
          </cell>
          <cell r="H6122">
            <v>1200</v>
          </cell>
          <cell r="I6122">
            <v>200</v>
          </cell>
          <cell r="M6122">
            <v>14543</v>
          </cell>
        </row>
        <row r="6123">
          <cell r="C6123" t="str">
            <v>EXPENDITURE</v>
          </cell>
          <cell r="H6123">
            <v>1200</v>
          </cell>
          <cell r="I6123">
            <v>200</v>
          </cell>
          <cell r="M6123">
            <v>19391</v>
          </cell>
        </row>
        <row r="6124">
          <cell r="C6124" t="str">
            <v>EXPENDITURE</v>
          </cell>
          <cell r="H6124">
            <v>1200</v>
          </cell>
          <cell r="I6124">
            <v>200</v>
          </cell>
          <cell r="M6124">
            <v>101803</v>
          </cell>
        </row>
        <row r="6125">
          <cell r="C6125" t="str">
            <v>EXPENDITURE</v>
          </cell>
          <cell r="H6125">
            <v>1200</v>
          </cell>
          <cell r="I6125">
            <v>200</v>
          </cell>
          <cell r="M6125">
            <v>4848</v>
          </cell>
        </row>
        <row r="6126">
          <cell r="C6126" t="str">
            <v>EXPENDITURE</v>
          </cell>
          <cell r="H6126">
            <v>1200</v>
          </cell>
          <cell r="I6126">
            <v>200</v>
          </cell>
          <cell r="M6126">
            <v>0</v>
          </cell>
        </row>
        <row r="6127">
          <cell r="C6127" t="str">
            <v>EXPENDITURE</v>
          </cell>
          <cell r="H6127">
            <v>1200</v>
          </cell>
          <cell r="I6127">
            <v>200</v>
          </cell>
          <cell r="M6127">
            <v>19391</v>
          </cell>
        </row>
        <row r="6128">
          <cell r="C6128" t="str">
            <v>EXPENDITURE</v>
          </cell>
          <cell r="H6128">
            <v>1200</v>
          </cell>
          <cell r="I6128">
            <v>200</v>
          </cell>
          <cell r="M6128">
            <v>14543</v>
          </cell>
        </row>
        <row r="6129">
          <cell r="C6129" t="str">
            <v>EXPENDITURE</v>
          </cell>
          <cell r="H6129">
            <v>1200</v>
          </cell>
          <cell r="I6129">
            <v>200</v>
          </cell>
          <cell r="M6129">
            <v>14543</v>
          </cell>
        </row>
        <row r="6130">
          <cell r="C6130" t="str">
            <v>EXPENDITURE</v>
          </cell>
          <cell r="H6130">
            <v>1200</v>
          </cell>
          <cell r="I6130">
            <v>200</v>
          </cell>
          <cell r="M6130">
            <v>4848</v>
          </cell>
        </row>
        <row r="6131">
          <cell r="C6131" t="str">
            <v>EXPENDITURE</v>
          </cell>
          <cell r="H6131">
            <v>1200</v>
          </cell>
          <cell r="I6131">
            <v>200</v>
          </cell>
          <cell r="M6131">
            <v>43630</v>
          </cell>
        </row>
        <row r="6132">
          <cell r="C6132" t="str">
            <v>EXPENDITURE</v>
          </cell>
          <cell r="H6132">
            <v>1200</v>
          </cell>
          <cell r="I6132">
            <v>200</v>
          </cell>
          <cell r="M6132">
            <v>0</v>
          </cell>
        </row>
        <row r="6133">
          <cell r="C6133" t="str">
            <v>EXPENDITURE</v>
          </cell>
          <cell r="H6133">
            <v>1200</v>
          </cell>
          <cell r="I6133">
            <v>200</v>
          </cell>
          <cell r="M6133">
            <v>4848</v>
          </cell>
        </row>
        <row r="6134">
          <cell r="C6134" t="str">
            <v>EXPENDITURE</v>
          </cell>
          <cell r="H6134">
            <v>1200</v>
          </cell>
          <cell r="I6134">
            <v>200</v>
          </cell>
          <cell r="M6134">
            <v>0</v>
          </cell>
        </row>
        <row r="6135">
          <cell r="C6135" t="str">
            <v>EXPENDITURE</v>
          </cell>
          <cell r="H6135">
            <v>1200</v>
          </cell>
          <cell r="I6135">
            <v>200</v>
          </cell>
          <cell r="M6135">
            <v>4848</v>
          </cell>
        </row>
        <row r="6136">
          <cell r="C6136" t="str">
            <v>EXPENDITURE</v>
          </cell>
          <cell r="H6136">
            <v>1200</v>
          </cell>
          <cell r="I6136">
            <v>200</v>
          </cell>
          <cell r="M6136">
            <v>38782</v>
          </cell>
        </row>
        <row r="6137">
          <cell r="C6137" t="str">
            <v>EXPENDITURE</v>
          </cell>
          <cell r="H6137">
            <v>1200</v>
          </cell>
          <cell r="I6137">
            <v>200</v>
          </cell>
          <cell r="M6137">
            <v>87260</v>
          </cell>
        </row>
        <row r="6138">
          <cell r="C6138" t="str">
            <v>EXPENDITURE</v>
          </cell>
          <cell r="H6138">
            <v>1200</v>
          </cell>
          <cell r="I6138">
            <v>200</v>
          </cell>
          <cell r="M6138">
            <v>87260</v>
          </cell>
        </row>
        <row r="6139">
          <cell r="C6139" t="str">
            <v>EXPENDITURE</v>
          </cell>
          <cell r="H6139">
            <v>1200</v>
          </cell>
          <cell r="I6139">
            <v>200</v>
          </cell>
          <cell r="M6139">
            <v>106651</v>
          </cell>
        </row>
        <row r="6140">
          <cell r="C6140" t="str">
            <v>EXPENDITURE</v>
          </cell>
          <cell r="H6140">
            <v>1200</v>
          </cell>
          <cell r="I6140">
            <v>200</v>
          </cell>
          <cell r="M6140">
            <v>106651</v>
          </cell>
        </row>
        <row r="6141">
          <cell r="C6141" t="str">
            <v>EXPENDITURE</v>
          </cell>
          <cell r="H6141">
            <v>1200</v>
          </cell>
          <cell r="I6141">
            <v>200</v>
          </cell>
          <cell r="M6141">
            <v>67869</v>
          </cell>
        </row>
        <row r="6142">
          <cell r="C6142" t="str">
            <v>EXPENDITURE</v>
          </cell>
          <cell r="H6142">
            <v>1200</v>
          </cell>
          <cell r="I6142">
            <v>200</v>
          </cell>
          <cell r="M6142">
            <v>101803</v>
          </cell>
        </row>
        <row r="6143">
          <cell r="C6143" t="str">
            <v>EXPENDITURE</v>
          </cell>
          <cell r="H6143">
            <v>1200</v>
          </cell>
          <cell r="I6143">
            <v>200</v>
          </cell>
          <cell r="M6143">
            <v>48478</v>
          </cell>
        </row>
        <row r="6144">
          <cell r="C6144" t="str">
            <v>EXPENDITURE</v>
          </cell>
          <cell r="H6144">
            <v>1200</v>
          </cell>
          <cell r="I6144">
            <v>200</v>
          </cell>
          <cell r="M6144">
            <v>63021</v>
          </cell>
        </row>
        <row r="6145">
          <cell r="C6145" t="str">
            <v>EXPENDITURE</v>
          </cell>
          <cell r="H6145">
            <v>1200</v>
          </cell>
          <cell r="I6145">
            <v>200</v>
          </cell>
          <cell r="M6145">
            <v>208454</v>
          </cell>
        </row>
        <row r="6146">
          <cell r="C6146" t="str">
            <v>EXPENDITURE</v>
          </cell>
          <cell r="H6146">
            <v>1200</v>
          </cell>
          <cell r="I6146">
            <v>200</v>
          </cell>
          <cell r="M6146">
            <v>169672</v>
          </cell>
        </row>
        <row r="6147">
          <cell r="C6147" t="str">
            <v>EXPENDITURE</v>
          </cell>
          <cell r="H6147">
            <v>1200</v>
          </cell>
          <cell r="I6147">
            <v>200</v>
          </cell>
          <cell r="M6147">
            <v>232693</v>
          </cell>
        </row>
        <row r="6148">
          <cell r="C6148" t="str">
            <v>EXPENDITURE</v>
          </cell>
          <cell r="H6148">
            <v>1200</v>
          </cell>
          <cell r="I6148">
            <v>200</v>
          </cell>
          <cell r="M6148">
            <v>155128</v>
          </cell>
        </row>
        <row r="6149">
          <cell r="C6149" t="str">
            <v>EXPENDITURE</v>
          </cell>
          <cell r="H6149">
            <v>1200</v>
          </cell>
          <cell r="I6149">
            <v>200</v>
          </cell>
          <cell r="M6149">
            <v>189063</v>
          </cell>
        </row>
        <row r="6150">
          <cell r="C6150" t="str">
            <v>EXPENDITURE</v>
          </cell>
          <cell r="H6150">
            <v>1200</v>
          </cell>
          <cell r="I6150">
            <v>200</v>
          </cell>
          <cell r="M6150">
            <v>0</v>
          </cell>
        </row>
        <row r="6151">
          <cell r="C6151" t="str">
            <v>EXPENDITURE</v>
          </cell>
          <cell r="H6151">
            <v>1200</v>
          </cell>
          <cell r="I6151">
            <v>200</v>
          </cell>
          <cell r="M6151">
            <v>38782</v>
          </cell>
        </row>
        <row r="6152">
          <cell r="C6152" t="str">
            <v>EXPENDITURE</v>
          </cell>
          <cell r="H6152">
            <v>1200</v>
          </cell>
          <cell r="I6152" t="str">
            <v>200</v>
          </cell>
          <cell r="M6152">
            <v>184215</v>
          </cell>
        </row>
        <row r="6153">
          <cell r="C6153" t="str">
            <v>EXPENDITURE</v>
          </cell>
          <cell r="H6153">
            <v>1200</v>
          </cell>
          <cell r="I6153">
            <v>200</v>
          </cell>
          <cell r="M6153">
            <v>0</v>
          </cell>
        </row>
        <row r="6154">
          <cell r="C6154" t="str">
            <v>EXPENDITURE</v>
          </cell>
          <cell r="H6154">
            <v>1200</v>
          </cell>
          <cell r="I6154">
            <v>200</v>
          </cell>
          <cell r="M6154">
            <v>0</v>
          </cell>
        </row>
        <row r="6155">
          <cell r="C6155" t="str">
            <v>EXPENDITURE</v>
          </cell>
          <cell r="H6155">
            <v>1200</v>
          </cell>
          <cell r="I6155">
            <v>200</v>
          </cell>
          <cell r="M6155">
            <v>0</v>
          </cell>
        </row>
        <row r="6156">
          <cell r="C6156" t="str">
            <v>EXPENDITURE</v>
          </cell>
          <cell r="H6156">
            <v>1200</v>
          </cell>
          <cell r="I6156">
            <v>200</v>
          </cell>
          <cell r="M6156">
            <v>0</v>
          </cell>
        </row>
        <row r="6157">
          <cell r="C6157" t="str">
            <v>EXPENDITURE</v>
          </cell>
          <cell r="H6157">
            <v>1200</v>
          </cell>
          <cell r="I6157">
            <v>200</v>
          </cell>
          <cell r="M6157">
            <v>0</v>
          </cell>
        </row>
        <row r="6158">
          <cell r="C6158" t="str">
            <v>EXPENDITURE</v>
          </cell>
          <cell r="H6158">
            <v>1200</v>
          </cell>
          <cell r="I6158">
            <v>200</v>
          </cell>
          <cell r="M6158">
            <v>0</v>
          </cell>
        </row>
        <row r="6159">
          <cell r="C6159" t="str">
            <v>EXPENDITURE</v>
          </cell>
          <cell r="H6159">
            <v>1200</v>
          </cell>
          <cell r="I6159">
            <v>200</v>
          </cell>
          <cell r="M6159">
            <v>0</v>
          </cell>
        </row>
        <row r="6160">
          <cell r="C6160" t="str">
            <v>EXPENDITURE</v>
          </cell>
          <cell r="H6160">
            <v>1200</v>
          </cell>
          <cell r="I6160">
            <v>200</v>
          </cell>
          <cell r="M6160">
            <v>0</v>
          </cell>
        </row>
        <row r="6161">
          <cell r="C6161" t="str">
            <v>EXPENDITURE</v>
          </cell>
          <cell r="H6161">
            <v>1200</v>
          </cell>
          <cell r="I6161">
            <v>200</v>
          </cell>
          <cell r="M6161">
            <v>0</v>
          </cell>
        </row>
        <row r="6162">
          <cell r="C6162" t="str">
            <v>EXPENDITURE</v>
          </cell>
          <cell r="H6162">
            <v>1200</v>
          </cell>
          <cell r="I6162">
            <v>200</v>
          </cell>
          <cell r="M6162">
            <v>0</v>
          </cell>
        </row>
        <row r="6163">
          <cell r="C6163" t="str">
            <v>EXPENDITURE</v>
          </cell>
          <cell r="H6163">
            <v>1200</v>
          </cell>
          <cell r="I6163">
            <v>200</v>
          </cell>
          <cell r="M6163">
            <v>0</v>
          </cell>
        </row>
        <row r="6164">
          <cell r="C6164" t="str">
            <v>EXPENDITURE</v>
          </cell>
          <cell r="H6164">
            <v>1200</v>
          </cell>
          <cell r="I6164">
            <v>200</v>
          </cell>
          <cell r="M6164">
            <v>0</v>
          </cell>
        </row>
        <row r="6165">
          <cell r="C6165" t="str">
            <v>EXPENDITURE</v>
          </cell>
          <cell r="H6165">
            <v>1200</v>
          </cell>
          <cell r="I6165">
            <v>200</v>
          </cell>
          <cell r="M6165">
            <v>0</v>
          </cell>
        </row>
        <row r="6166">
          <cell r="C6166" t="str">
            <v>EXPENDITURE</v>
          </cell>
          <cell r="H6166">
            <v>1200</v>
          </cell>
          <cell r="I6166">
            <v>200</v>
          </cell>
          <cell r="M6166">
            <v>0</v>
          </cell>
        </row>
        <row r="6167">
          <cell r="C6167" t="str">
            <v>EXPENDITURE</v>
          </cell>
          <cell r="H6167">
            <v>1200</v>
          </cell>
          <cell r="I6167">
            <v>200</v>
          </cell>
          <cell r="M6167">
            <v>0</v>
          </cell>
        </row>
        <row r="6168">
          <cell r="C6168" t="str">
            <v>EXPENDITURE</v>
          </cell>
          <cell r="H6168">
            <v>1200</v>
          </cell>
          <cell r="I6168">
            <v>200</v>
          </cell>
          <cell r="M6168">
            <v>0</v>
          </cell>
        </row>
        <row r="6169">
          <cell r="C6169" t="str">
            <v>EXPENDITURE</v>
          </cell>
          <cell r="H6169">
            <v>1200</v>
          </cell>
          <cell r="I6169">
            <v>200</v>
          </cell>
          <cell r="M6169">
            <v>0</v>
          </cell>
        </row>
        <row r="6170">
          <cell r="C6170" t="str">
            <v>EXPENDITURE</v>
          </cell>
          <cell r="H6170">
            <v>1200</v>
          </cell>
          <cell r="I6170">
            <v>200</v>
          </cell>
          <cell r="M6170">
            <v>0</v>
          </cell>
        </row>
        <row r="6171">
          <cell r="C6171" t="str">
            <v>EXPENDITURE</v>
          </cell>
          <cell r="H6171">
            <v>1200</v>
          </cell>
          <cell r="I6171">
            <v>200</v>
          </cell>
          <cell r="M6171">
            <v>0</v>
          </cell>
        </row>
        <row r="6172">
          <cell r="C6172" t="str">
            <v>EXPENDITURE</v>
          </cell>
          <cell r="H6172">
            <v>1200</v>
          </cell>
          <cell r="I6172">
            <v>200</v>
          </cell>
          <cell r="M6172">
            <v>0</v>
          </cell>
        </row>
        <row r="6173">
          <cell r="C6173" t="str">
            <v>EXPENDITURE</v>
          </cell>
          <cell r="H6173">
            <v>1200</v>
          </cell>
          <cell r="I6173">
            <v>200</v>
          </cell>
          <cell r="M6173">
            <v>0</v>
          </cell>
        </row>
        <row r="6174">
          <cell r="C6174" t="str">
            <v>EXPENDITURE</v>
          </cell>
          <cell r="H6174">
            <v>1200</v>
          </cell>
          <cell r="I6174">
            <v>200</v>
          </cell>
          <cell r="M6174">
            <v>0</v>
          </cell>
        </row>
        <row r="6175">
          <cell r="C6175" t="str">
            <v>EXPENDITURE</v>
          </cell>
          <cell r="H6175">
            <v>1200</v>
          </cell>
          <cell r="I6175">
            <v>200</v>
          </cell>
          <cell r="M6175">
            <v>0</v>
          </cell>
        </row>
        <row r="6176">
          <cell r="C6176" t="str">
            <v>EXPENDITURE</v>
          </cell>
          <cell r="H6176">
            <v>1200</v>
          </cell>
          <cell r="I6176">
            <v>200</v>
          </cell>
          <cell r="M6176">
            <v>0</v>
          </cell>
        </row>
        <row r="6177">
          <cell r="C6177" t="str">
            <v>EXPENDITURE</v>
          </cell>
          <cell r="H6177">
            <v>1200</v>
          </cell>
          <cell r="I6177">
            <v>200</v>
          </cell>
          <cell r="M6177">
            <v>0</v>
          </cell>
        </row>
        <row r="6178">
          <cell r="C6178" t="str">
            <v>EXPENDITURE</v>
          </cell>
          <cell r="H6178">
            <v>1200</v>
          </cell>
          <cell r="I6178">
            <v>200</v>
          </cell>
          <cell r="M6178">
            <v>0</v>
          </cell>
        </row>
        <row r="6179">
          <cell r="C6179" t="str">
            <v>EXPENDITURE</v>
          </cell>
          <cell r="H6179">
            <v>1200</v>
          </cell>
          <cell r="I6179">
            <v>200</v>
          </cell>
          <cell r="M6179">
            <v>0</v>
          </cell>
        </row>
        <row r="6180">
          <cell r="C6180" t="str">
            <v>EXPENDITURE</v>
          </cell>
          <cell r="H6180">
            <v>1200</v>
          </cell>
          <cell r="I6180">
            <v>200</v>
          </cell>
          <cell r="M6180">
            <v>0</v>
          </cell>
        </row>
        <row r="6181">
          <cell r="C6181" t="str">
            <v>EXPENDITURE</v>
          </cell>
          <cell r="H6181">
            <v>1200</v>
          </cell>
          <cell r="I6181">
            <v>200</v>
          </cell>
          <cell r="M6181">
            <v>0</v>
          </cell>
        </row>
        <row r="6182">
          <cell r="C6182" t="str">
            <v>EXPENDITURE</v>
          </cell>
          <cell r="H6182">
            <v>1200</v>
          </cell>
          <cell r="I6182">
            <v>200</v>
          </cell>
          <cell r="M6182">
            <v>0</v>
          </cell>
        </row>
        <row r="6183">
          <cell r="C6183" t="str">
            <v>EXPENDITURE</v>
          </cell>
          <cell r="H6183">
            <v>1200</v>
          </cell>
          <cell r="I6183">
            <v>200</v>
          </cell>
          <cell r="M6183">
            <v>0</v>
          </cell>
        </row>
        <row r="6184">
          <cell r="C6184" t="str">
            <v>EXPENDITURE</v>
          </cell>
          <cell r="H6184">
            <v>1200</v>
          </cell>
          <cell r="I6184">
            <v>200</v>
          </cell>
          <cell r="M6184">
            <v>0</v>
          </cell>
        </row>
        <row r="6185">
          <cell r="C6185" t="str">
            <v>EXPENDITURE</v>
          </cell>
          <cell r="H6185">
            <v>1200</v>
          </cell>
          <cell r="I6185">
            <v>200</v>
          </cell>
          <cell r="M6185">
            <v>0</v>
          </cell>
        </row>
        <row r="6186">
          <cell r="C6186" t="str">
            <v>EXPENDITURE</v>
          </cell>
          <cell r="H6186">
            <v>1200</v>
          </cell>
          <cell r="I6186">
            <v>200</v>
          </cell>
          <cell r="M6186">
            <v>0</v>
          </cell>
        </row>
        <row r="6187">
          <cell r="C6187" t="str">
            <v>EXPENDITURE</v>
          </cell>
          <cell r="H6187">
            <v>1200</v>
          </cell>
          <cell r="I6187">
            <v>200</v>
          </cell>
          <cell r="M6187">
            <v>0</v>
          </cell>
        </row>
        <row r="6188">
          <cell r="C6188" t="str">
            <v>EXPENDITURE</v>
          </cell>
          <cell r="H6188">
            <v>1200</v>
          </cell>
          <cell r="I6188">
            <v>200</v>
          </cell>
          <cell r="M6188">
            <v>0</v>
          </cell>
        </row>
        <row r="6189">
          <cell r="C6189" t="str">
            <v>EXPENDITURE</v>
          </cell>
          <cell r="H6189">
            <v>1200</v>
          </cell>
          <cell r="I6189">
            <v>200</v>
          </cell>
          <cell r="M6189">
            <v>0</v>
          </cell>
        </row>
        <row r="6190">
          <cell r="C6190" t="str">
            <v>EXPENDITURE</v>
          </cell>
          <cell r="H6190">
            <v>1200</v>
          </cell>
          <cell r="I6190">
            <v>200</v>
          </cell>
          <cell r="M6190">
            <v>0</v>
          </cell>
        </row>
        <row r="6191">
          <cell r="C6191" t="str">
            <v>EXPENDITURE</v>
          </cell>
          <cell r="H6191">
            <v>1200</v>
          </cell>
          <cell r="I6191">
            <v>200</v>
          </cell>
          <cell r="M6191">
            <v>0</v>
          </cell>
        </row>
        <row r="6192">
          <cell r="C6192" t="str">
            <v>EXPENDITURE</v>
          </cell>
          <cell r="H6192">
            <v>1200</v>
          </cell>
          <cell r="I6192">
            <v>200</v>
          </cell>
          <cell r="M6192">
            <v>0</v>
          </cell>
        </row>
        <row r="6193">
          <cell r="C6193" t="str">
            <v>EXPENDITURE</v>
          </cell>
          <cell r="H6193">
            <v>1200</v>
          </cell>
          <cell r="I6193">
            <v>200</v>
          </cell>
          <cell r="M6193">
            <v>0</v>
          </cell>
        </row>
        <row r="6194">
          <cell r="C6194" t="str">
            <v>EXPENDITURE</v>
          </cell>
          <cell r="H6194">
            <v>1200</v>
          </cell>
          <cell r="I6194">
            <v>200</v>
          </cell>
          <cell r="M6194">
            <v>0</v>
          </cell>
        </row>
        <row r="6195">
          <cell r="C6195" t="str">
            <v>EXPENDITURE</v>
          </cell>
          <cell r="H6195">
            <v>1200</v>
          </cell>
          <cell r="I6195">
            <v>200</v>
          </cell>
          <cell r="M6195">
            <v>0</v>
          </cell>
        </row>
        <row r="6196">
          <cell r="C6196" t="str">
            <v>EXPENDITURE</v>
          </cell>
          <cell r="H6196">
            <v>1200</v>
          </cell>
          <cell r="I6196">
            <v>200</v>
          </cell>
          <cell r="M6196">
            <v>0</v>
          </cell>
        </row>
        <row r="6197">
          <cell r="C6197" t="str">
            <v>EXPENDITURE</v>
          </cell>
          <cell r="H6197">
            <v>1200</v>
          </cell>
          <cell r="I6197">
            <v>200</v>
          </cell>
          <cell r="M6197">
            <v>0</v>
          </cell>
        </row>
        <row r="6198">
          <cell r="C6198" t="str">
            <v>EXPENDITURE</v>
          </cell>
          <cell r="H6198">
            <v>1200</v>
          </cell>
          <cell r="I6198">
            <v>200</v>
          </cell>
          <cell r="M6198">
            <v>0</v>
          </cell>
        </row>
        <row r="6199">
          <cell r="C6199" t="str">
            <v>EXPENDITURE</v>
          </cell>
          <cell r="H6199">
            <v>1200</v>
          </cell>
          <cell r="I6199">
            <v>200</v>
          </cell>
          <cell r="M6199">
            <v>0</v>
          </cell>
        </row>
        <row r="6200">
          <cell r="C6200" t="str">
            <v>EXPENDITURE</v>
          </cell>
          <cell r="H6200">
            <v>1200</v>
          </cell>
          <cell r="I6200">
            <v>200</v>
          </cell>
          <cell r="M6200">
            <v>0</v>
          </cell>
        </row>
        <row r="6201">
          <cell r="C6201" t="str">
            <v>EXPENDITURE</v>
          </cell>
          <cell r="H6201">
            <v>1200</v>
          </cell>
          <cell r="I6201">
            <v>200</v>
          </cell>
          <cell r="M6201">
            <v>0</v>
          </cell>
        </row>
        <row r="6202">
          <cell r="C6202" t="str">
            <v>EXPENDITURE</v>
          </cell>
          <cell r="H6202">
            <v>1200</v>
          </cell>
          <cell r="I6202">
            <v>200</v>
          </cell>
          <cell r="M6202">
            <v>0</v>
          </cell>
        </row>
        <row r="6203">
          <cell r="C6203" t="str">
            <v>EXPENDITURE</v>
          </cell>
          <cell r="H6203">
            <v>1200</v>
          </cell>
          <cell r="I6203">
            <v>200</v>
          </cell>
          <cell r="M6203">
            <v>0</v>
          </cell>
        </row>
        <row r="6204">
          <cell r="C6204" t="str">
            <v>EXPENDITURE</v>
          </cell>
          <cell r="H6204">
            <v>1200</v>
          </cell>
          <cell r="I6204">
            <v>200</v>
          </cell>
          <cell r="M6204">
            <v>0</v>
          </cell>
        </row>
        <row r="6205">
          <cell r="C6205" t="str">
            <v>EXPENDITURE</v>
          </cell>
          <cell r="H6205">
            <v>1200</v>
          </cell>
          <cell r="I6205">
            <v>200</v>
          </cell>
          <cell r="M6205">
            <v>0</v>
          </cell>
        </row>
        <row r="6206">
          <cell r="C6206" t="str">
            <v>EXPENDITURE</v>
          </cell>
          <cell r="H6206">
            <v>1200</v>
          </cell>
          <cell r="I6206">
            <v>200</v>
          </cell>
          <cell r="M6206">
            <v>0</v>
          </cell>
        </row>
        <row r="6207">
          <cell r="C6207" t="str">
            <v>EXPENDITURE</v>
          </cell>
          <cell r="H6207">
            <v>1200</v>
          </cell>
          <cell r="I6207">
            <v>200</v>
          </cell>
          <cell r="M6207">
            <v>0</v>
          </cell>
        </row>
        <row r="6208">
          <cell r="C6208" t="str">
            <v>EXPENDITURE</v>
          </cell>
          <cell r="H6208">
            <v>1200</v>
          </cell>
          <cell r="I6208">
            <v>200</v>
          </cell>
          <cell r="M6208">
            <v>0</v>
          </cell>
        </row>
        <row r="6209">
          <cell r="C6209" t="str">
            <v>EXPENDITURE</v>
          </cell>
          <cell r="H6209">
            <v>1200</v>
          </cell>
          <cell r="I6209">
            <v>200</v>
          </cell>
          <cell r="M6209">
            <v>0</v>
          </cell>
        </row>
        <row r="6210">
          <cell r="C6210" t="str">
            <v>EXPENDITURE</v>
          </cell>
          <cell r="H6210">
            <v>1200</v>
          </cell>
          <cell r="I6210">
            <v>200</v>
          </cell>
          <cell r="M6210">
            <v>0</v>
          </cell>
        </row>
        <row r="6211">
          <cell r="C6211" t="str">
            <v>EXPENDITURE</v>
          </cell>
          <cell r="H6211">
            <v>1200</v>
          </cell>
          <cell r="I6211">
            <v>200</v>
          </cell>
          <cell r="M6211">
            <v>0</v>
          </cell>
        </row>
        <row r="6212">
          <cell r="C6212" t="str">
            <v>EXPENDITURE</v>
          </cell>
          <cell r="H6212">
            <v>1200</v>
          </cell>
          <cell r="I6212">
            <v>200</v>
          </cell>
          <cell r="M6212">
            <v>0</v>
          </cell>
        </row>
        <row r="6213">
          <cell r="C6213" t="str">
            <v>EXPENDITURE</v>
          </cell>
          <cell r="H6213">
            <v>1200</v>
          </cell>
          <cell r="I6213">
            <v>200</v>
          </cell>
          <cell r="M6213">
            <v>0</v>
          </cell>
        </row>
        <row r="6214">
          <cell r="C6214" t="str">
            <v>EXPENDITURE</v>
          </cell>
          <cell r="H6214">
            <v>1200</v>
          </cell>
          <cell r="I6214">
            <v>200</v>
          </cell>
          <cell r="M6214">
            <v>0</v>
          </cell>
        </row>
        <row r="6215">
          <cell r="C6215" t="str">
            <v>EXPENDITURE</v>
          </cell>
          <cell r="H6215">
            <v>1200</v>
          </cell>
          <cell r="I6215">
            <v>200</v>
          </cell>
          <cell r="M6215">
            <v>0</v>
          </cell>
        </row>
        <row r="6216">
          <cell r="C6216" t="str">
            <v>EXPENDITURE</v>
          </cell>
          <cell r="H6216">
            <v>1200</v>
          </cell>
          <cell r="I6216">
            <v>200</v>
          </cell>
          <cell r="M6216">
            <v>0</v>
          </cell>
        </row>
        <row r="6217">
          <cell r="C6217" t="str">
            <v>EXPENDITURE</v>
          </cell>
          <cell r="H6217">
            <v>1200</v>
          </cell>
          <cell r="I6217">
            <v>200</v>
          </cell>
          <cell r="M6217">
            <v>0</v>
          </cell>
        </row>
        <row r="6218">
          <cell r="C6218" t="str">
            <v>EXPENDITURE</v>
          </cell>
          <cell r="H6218">
            <v>1200</v>
          </cell>
          <cell r="I6218">
            <v>200</v>
          </cell>
          <cell r="M6218">
            <v>0</v>
          </cell>
        </row>
        <row r="6219">
          <cell r="C6219" t="str">
            <v>EXPENDITURE</v>
          </cell>
          <cell r="H6219">
            <v>1200</v>
          </cell>
          <cell r="I6219">
            <v>200</v>
          </cell>
          <cell r="M6219">
            <v>0</v>
          </cell>
        </row>
        <row r="6220">
          <cell r="C6220" t="str">
            <v>EXPENDITURE</v>
          </cell>
          <cell r="H6220">
            <v>1200</v>
          </cell>
          <cell r="I6220">
            <v>200</v>
          </cell>
          <cell r="M6220">
            <v>0</v>
          </cell>
        </row>
        <row r="6221">
          <cell r="C6221" t="str">
            <v>EXPENDITURE</v>
          </cell>
          <cell r="H6221">
            <v>1200</v>
          </cell>
          <cell r="I6221">
            <v>200</v>
          </cell>
          <cell r="M6221">
            <v>0</v>
          </cell>
        </row>
        <row r="6222">
          <cell r="C6222" t="str">
            <v>EXPENDITURE</v>
          </cell>
          <cell r="H6222">
            <v>1200</v>
          </cell>
          <cell r="I6222" t="str">
            <v>200</v>
          </cell>
          <cell r="M6222">
            <v>17453</v>
          </cell>
        </row>
        <row r="6223">
          <cell r="C6223" t="str">
            <v>EXPENDITURE</v>
          </cell>
          <cell r="H6223">
            <v>1200</v>
          </cell>
          <cell r="I6223" t="str">
            <v>200</v>
          </cell>
          <cell r="M6223">
            <v>16845</v>
          </cell>
        </row>
        <row r="6224">
          <cell r="C6224" t="str">
            <v>EXPENDITURE</v>
          </cell>
          <cell r="H6224">
            <v>1200</v>
          </cell>
          <cell r="I6224" t="str">
            <v>200</v>
          </cell>
          <cell r="M6224">
            <v>5721</v>
          </cell>
        </row>
        <row r="6225">
          <cell r="C6225" t="str">
            <v>EXPENDITURE</v>
          </cell>
          <cell r="H6225">
            <v>1200</v>
          </cell>
          <cell r="I6225" t="str">
            <v>200</v>
          </cell>
          <cell r="M6225">
            <v>30328</v>
          </cell>
        </row>
        <row r="6226">
          <cell r="C6226" t="str">
            <v>EXPENDITURE</v>
          </cell>
          <cell r="H6226">
            <v>1200</v>
          </cell>
          <cell r="I6226" t="str">
            <v>200</v>
          </cell>
          <cell r="M6226">
            <v>24207</v>
          </cell>
        </row>
        <row r="6227">
          <cell r="C6227" t="str">
            <v>EXPENDITURE</v>
          </cell>
          <cell r="H6227">
            <v>1200</v>
          </cell>
          <cell r="I6227" t="str">
            <v>200</v>
          </cell>
          <cell r="M6227">
            <v>7018</v>
          </cell>
        </row>
        <row r="6228">
          <cell r="C6228" t="str">
            <v>EXPENDITURE</v>
          </cell>
          <cell r="H6228">
            <v>1200</v>
          </cell>
          <cell r="I6228" t="str">
            <v>200</v>
          </cell>
          <cell r="M6228">
            <v>15955</v>
          </cell>
        </row>
        <row r="6229">
          <cell r="C6229" t="str">
            <v>EXPENDITURE</v>
          </cell>
          <cell r="H6229">
            <v>1200</v>
          </cell>
          <cell r="I6229" t="str">
            <v>200</v>
          </cell>
          <cell r="M6229">
            <v>13404</v>
          </cell>
        </row>
        <row r="6230">
          <cell r="C6230" t="str">
            <v>EXPENDITURE</v>
          </cell>
          <cell r="H6230">
            <v>1200</v>
          </cell>
          <cell r="I6230" t="str">
            <v>200</v>
          </cell>
          <cell r="M6230">
            <v>22190</v>
          </cell>
        </row>
        <row r="6231">
          <cell r="C6231" t="str">
            <v>EXPENDITURE</v>
          </cell>
          <cell r="H6231">
            <v>1200</v>
          </cell>
          <cell r="I6231" t="str">
            <v>200</v>
          </cell>
          <cell r="M6231">
            <v>13681</v>
          </cell>
        </row>
        <row r="6232">
          <cell r="C6232" t="str">
            <v>EXPENDITURE</v>
          </cell>
          <cell r="H6232">
            <v>1200</v>
          </cell>
          <cell r="I6232" t="str">
            <v>200</v>
          </cell>
          <cell r="M6232">
            <v>28748</v>
          </cell>
        </row>
        <row r="6233">
          <cell r="C6233" t="str">
            <v>EXPENDITURE</v>
          </cell>
          <cell r="H6233">
            <v>1200</v>
          </cell>
          <cell r="I6233" t="str">
            <v>200</v>
          </cell>
          <cell r="M6233">
            <v>22159</v>
          </cell>
        </row>
        <row r="6234">
          <cell r="C6234" t="str">
            <v>EXPENDITURE</v>
          </cell>
          <cell r="H6234">
            <v>1200</v>
          </cell>
          <cell r="I6234" t="str">
            <v>200</v>
          </cell>
          <cell r="M6234">
            <v>13404</v>
          </cell>
        </row>
        <row r="6235">
          <cell r="C6235" t="str">
            <v>EXPENDITURE</v>
          </cell>
          <cell r="H6235">
            <v>1200</v>
          </cell>
          <cell r="I6235" t="str">
            <v>200</v>
          </cell>
          <cell r="M6235">
            <v>14374</v>
          </cell>
        </row>
        <row r="6236">
          <cell r="C6236" t="str">
            <v>EXPENDITURE</v>
          </cell>
          <cell r="H6236">
            <v>1200</v>
          </cell>
          <cell r="I6236" t="str">
            <v>200</v>
          </cell>
          <cell r="M6236">
            <v>28060</v>
          </cell>
        </row>
        <row r="6237">
          <cell r="C6237" t="str">
            <v>EXPENDITURE</v>
          </cell>
          <cell r="H6237">
            <v>1200</v>
          </cell>
          <cell r="I6237" t="str">
            <v>200</v>
          </cell>
          <cell r="M6237">
            <v>30328</v>
          </cell>
        </row>
        <row r="6238">
          <cell r="C6238" t="str">
            <v>EXPENDITURE</v>
          </cell>
          <cell r="H6238">
            <v>1200</v>
          </cell>
          <cell r="I6238" t="str">
            <v>200</v>
          </cell>
          <cell r="M6238">
            <v>28153</v>
          </cell>
        </row>
        <row r="6239">
          <cell r="C6239" t="str">
            <v>EXPENDITURE</v>
          </cell>
          <cell r="H6239">
            <v>1200</v>
          </cell>
          <cell r="I6239" t="str">
            <v>200</v>
          </cell>
          <cell r="M6239">
            <v>22190</v>
          </cell>
        </row>
        <row r="6240">
          <cell r="C6240" t="str">
            <v>EXPENDITURE</v>
          </cell>
          <cell r="H6240">
            <v>1200</v>
          </cell>
          <cell r="I6240" t="str">
            <v>200</v>
          </cell>
          <cell r="M6240">
            <v>15955</v>
          </cell>
        </row>
        <row r="6241">
          <cell r="C6241" t="str">
            <v>EXPENDITURE</v>
          </cell>
          <cell r="H6241">
            <v>1200</v>
          </cell>
          <cell r="I6241" t="str">
            <v>200</v>
          </cell>
          <cell r="M6241">
            <v>21932</v>
          </cell>
        </row>
        <row r="6242">
          <cell r="C6242" t="str">
            <v>EXPENDITURE</v>
          </cell>
          <cell r="H6242">
            <v>1200</v>
          </cell>
          <cell r="I6242" t="str">
            <v>200</v>
          </cell>
          <cell r="M6242">
            <v>16107</v>
          </cell>
        </row>
        <row r="6243">
          <cell r="C6243" t="str">
            <v>EXPENDITURE</v>
          </cell>
          <cell r="H6243">
            <v>1200</v>
          </cell>
          <cell r="I6243" t="str">
            <v>200</v>
          </cell>
          <cell r="M6243">
            <v>127</v>
          </cell>
        </row>
        <row r="6244">
          <cell r="C6244" t="str">
            <v>EXPENDITURE</v>
          </cell>
          <cell r="H6244">
            <v>1200</v>
          </cell>
          <cell r="I6244" t="str">
            <v>200</v>
          </cell>
          <cell r="M6244">
            <v>15936</v>
          </cell>
        </row>
        <row r="6245">
          <cell r="C6245" t="str">
            <v>EXPENDITURE</v>
          </cell>
          <cell r="H6245">
            <v>1200</v>
          </cell>
          <cell r="I6245" t="str">
            <v>200</v>
          </cell>
          <cell r="M6245">
            <v>15955</v>
          </cell>
        </row>
        <row r="6246">
          <cell r="C6246" t="str">
            <v>EXPENDITURE</v>
          </cell>
          <cell r="H6246">
            <v>1200</v>
          </cell>
          <cell r="I6246" t="str">
            <v>200</v>
          </cell>
          <cell r="M6246">
            <v>19995</v>
          </cell>
        </row>
        <row r="6247">
          <cell r="C6247" t="str">
            <v>EXPENDITURE</v>
          </cell>
          <cell r="H6247">
            <v>1200</v>
          </cell>
          <cell r="I6247" t="str">
            <v>200</v>
          </cell>
          <cell r="M6247">
            <v>19995</v>
          </cell>
        </row>
        <row r="6248">
          <cell r="C6248" t="str">
            <v>EXPENDITURE</v>
          </cell>
          <cell r="H6248">
            <v>1200</v>
          </cell>
          <cell r="I6248" t="str">
            <v>200</v>
          </cell>
          <cell r="M6248">
            <v>12080</v>
          </cell>
        </row>
        <row r="6249">
          <cell r="C6249" t="str">
            <v>EXPENDITURE</v>
          </cell>
          <cell r="H6249">
            <v>1200</v>
          </cell>
          <cell r="I6249" t="str">
            <v>200</v>
          </cell>
          <cell r="M6249">
            <v>76165</v>
          </cell>
        </row>
        <row r="6250">
          <cell r="C6250" t="str">
            <v>EXPENDITURE</v>
          </cell>
          <cell r="H6250">
            <v>1200</v>
          </cell>
          <cell r="I6250" t="str">
            <v>200</v>
          </cell>
          <cell r="M6250">
            <v>7785</v>
          </cell>
        </row>
        <row r="6251">
          <cell r="C6251" t="str">
            <v>EXPENDITURE</v>
          </cell>
          <cell r="H6251">
            <v>1200</v>
          </cell>
          <cell r="I6251" t="str">
            <v>200</v>
          </cell>
          <cell r="M6251">
            <v>28824</v>
          </cell>
        </row>
        <row r="6252">
          <cell r="C6252" t="str">
            <v>EXPENDITURE</v>
          </cell>
          <cell r="H6252">
            <v>1200</v>
          </cell>
          <cell r="I6252" t="str">
            <v>200</v>
          </cell>
          <cell r="M6252">
            <v>7785</v>
          </cell>
        </row>
        <row r="6253">
          <cell r="C6253" t="str">
            <v>EXPENDITURE</v>
          </cell>
          <cell r="H6253">
            <v>1200</v>
          </cell>
          <cell r="I6253">
            <v>200</v>
          </cell>
          <cell r="M6253">
            <v>1337</v>
          </cell>
        </row>
        <row r="6254">
          <cell r="C6254" t="str">
            <v>EXPENDITURE</v>
          </cell>
          <cell r="H6254">
            <v>1200</v>
          </cell>
          <cell r="I6254">
            <v>200</v>
          </cell>
          <cell r="M6254">
            <v>446</v>
          </cell>
        </row>
        <row r="6255">
          <cell r="C6255" t="str">
            <v>EXPENDITURE</v>
          </cell>
          <cell r="H6255">
            <v>1200</v>
          </cell>
          <cell r="I6255">
            <v>200</v>
          </cell>
          <cell r="M6255">
            <v>446</v>
          </cell>
        </row>
        <row r="6256">
          <cell r="C6256" t="str">
            <v>EXPENDITURE</v>
          </cell>
          <cell r="H6256">
            <v>1200</v>
          </cell>
          <cell r="I6256">
            <v>200</v>
          </cell>
          <cell r="M6256">
            <v>0</v>
          </cell>
        </row>
        <row r="6257">
          <cell r="C6257" t="str">
            <v>EXPENDITURE</v>
          </cell>
          <cell r="H6257">
            <v>1200</v>
          </cell>
          <cell r="I6257">
            <v>200</v>
          </cell>
          <cell r="M6257">
            <v>891</v>
          </cell>
        </row>
        <row r="6258">
          <cell r="C6258" t="str">
            <v>EXPENDITURE</v>
          </cell>
          <cell r="H6258">
            <v>1200</v>
          </cell>
          <cell r="I6258">
            <v>200</v>
          </cell>
          <cell r="M6258">
            <v>891</v>
          </cell>
        </row>
        <row r="6259">
          <cell r="C6259" t="str">
            <v>EXPENDITURE</v>
          </cell>
          <cell r="H6259">
            <v>1200</v>
          </cell>
          <cell r="I6259">
            <v>200</v>
          </cell>
          <cell r="M6259">
            <v>669</v>
          </cell>
        </row>
        <row r="6260">
          <cell r="C6260" t="str">
            <v>EXPENDITURE</v>
          </cell>
          <cell r="H6260">
            <v>1200</v>
          </cell>
          <cell r="I6260">
            <v>200</v>
          </cell>
          <cell r="M6260">
            <v>446</v>
          </cell>
        </row>
        <row r="6261">
          <cell r="C6261" t="str">
            <v>EXPENDITURE</v>
          </cell>
          <cell r="H6261">
            <v>1200</v>
          </cell>
          <cell r="I6261">
            <v>200</v>
          </cell>
          <cell r="M6261">
            <v>2229</v>
          </cell>
        </row>
        <row r="6262">
          <cell r="C6262" t="str">
            <v>EXPENDITURE</v>
          </cell>
          <cell r="H6262">
            <v>1200</v>
          </cell>
          <cell r="I6262">
            <v>200</v>
          </cell>
          <cell r="M6262">
            <v>446</v>
          </cell>
        </row>
        <row r="6263">
          <cell r="C6263" t="str">
            <v>EXPENDITURE</v>
          </cell>
          <cell r="H6263">
            <v>1200</v>
          </cell>
          <cell r="I6263">
            <v>200</v>
          </cell>
          <cell r="M6263">
            <v>669</v>
          </cell>
        </row>
        <row r="6264">
          <cell r="C6264" t="str">
            <v>EXPENDITURE</v>
          </cell>
          <cell r="H6264">
            <v>1200</v>
          </cell>
          <cell r="I6264">
            <v>200</v>
          </cell>
          <cell r="M6264">
            <v>891</v>
          </cell>
        </row>
        <row r="6265">
          <cell r="C6265" t="str">
            <v>EXPENDITURE</v>
          </cell>
          <cell r="H6265">
            <v>1200</v>
          </cell>
          <cell r="I6265">
            <v>200</v>
          </cell>
          <cell r="M6265">
            <v>446</v>
          </cell>
        </row>
        <row r="6266">
          <cell r="C6266" t="str">
            <v>EXPENDITURE</v>
          </cell>
          <cell r="H6266">
            <v>1200</v>
          </cell>
          <cell r="I6266">
            <v>200</v>
          </cell>
          <cell r="M6266">
            <v>446</v>
          </cell>
        </row>
        <row r="6267">
          <cell r="C6267" t="str">
            <v>EXPENDITURE</v>
          </cell>
          <cell r="H6267">
            <v>1200</v>
          </cell>
          <cell r="I6267">
            <v>200</v>
          </cell>
          <cell r="M6267">
            <v>446</v>
          </cell>
        </row>
        <row r="6268">
          <cell r="C6268" t="str">
            <v>EXPENDITURE</v>
          </cell>
          <cell r="H6268">
            <v>1200</v>
          </cell>
          <cell r="I6268">
            <v>200</v>
          </cell>
          <cell r="M6268">
            <v>446</v>
          </cell>
        </row>
        <row r="6269">
          <cell r="C6269" t="str">
            <v>EXPENDITURE</v>
          </cell>
          <cell r="H6269">
            <v>1200</v>
          </cell>
          <cell r="I6269">
            <v>200</v>
          </cell>
          <cell r="M6269">
            <v>446</v>
          </cell>
        </row>
        <row r="6270">
          <cell r="C6270" t="str">
            <v>EXPENDITURE</v>
          </cell>
          <cell r="H6270">
            <v>1200</v>
          </cell>
          <cell r="I6270">
            <v>200</v>
          </cell>
          <cell r="M6270">
            <v>1783</v>
          </cell>
        </row>
        <row r="6271">
          <cell r="C6271" t="str">
            <v>EXPENDITURE</v>
          </cell>
          <cell r="H6271">
            <v>1200</v>
          </cell>
          <cell r="I6271">
            <v>200</v>
          </cell>
          <cell r="M6271">
            <v>1783</v>
          </cell>
        </row>
        <row r="6272">
          <cell r="C6272" t="str">
            <v>EXPENDITURE</v>
          </cell>
          <cell r="H6272">
            <v>1200</v>
          </cell>
          <cell r="I6272">
            <v>200</v>
          </cell>
          <cell r="M6272">
            <v>1337</v>
          </cell>
        </row>
        <row r="6273">
          <cell r="C6273" t="str">
            <v>EXPENDITURE</v>
          </cell>
          <cell r="H6273">
            <v>1200</v>
          </cell>
          <cell r="I6273">
            <v>200</v>
          </cell>
          <cell r="M6273">
            <v>1783</v>
          </cell>
        </row>
        <row r="6274">
          <cell r="C6274" t="str">
            <v>EXPENDITURE</v>
          </cell>
          <cell r="H6274">
            <v>1200</v>
          </cell>
          <cell r="I6274">
            <v>200</v>
          </cell>
          <cell r="M6274">
            <v>891</v>
          </cell>
        </row>
        <row r="6275">
          <cell r="C6275" t="str">
            <v>EXPENDITURE</v>
          </cell>
          <cell r="H6275">
            <v>1200</v>
          </cell>
          <cell r="I6275">
            <v>200</v>
          </cell>
          <cell r="M6275">
            <v>1114</v>
          </cell>
        </row>
        <row r="6276">
          <cell r="C6276" t="str">
            <v>EXPENDITURE</v>
          </cell>
          <cell r="H6276">
            <v>1200</v>
          </cell>
          <cell r="I6276">
            <v>200</v>
          </cell>
          <cell r="M6276">
            <v>446</v>
          </cell>
        </row>
        <row r="6277">
          <cell r="C6277" t="str">
            <v>EXPENDITURE</v>
          </cell>
          <cell r="H6277">
            <v>1200</v>
          </cell>
          <cell r="I6277">
            <v>200</v>
          </cell>
          <cell r="M6277">
            <v>446</v>
          </cell>
        </row>
        <row r="6278">
          <cell r="C6278" t="str">
            <v>EXPENDITURE</v>
          </cell>
          <cell r="H6278">
            <v>1200</v>
          </cell>
          <cell r="I6278">
            <v>200</v>
          </cell>
          <cell r="M6278">
            <v>3343</v>
          </cell>
        </row>
        <row r="6279">
          <cell r="C6279" t="str">
            <v>EXPENDITURE</v>
          </cell>
          <cell r="H6279">
            <v>1200</v>
          </cell>
          <cell r="I6279">
            <v>200</v>
          </cell>
          <cell r="M6279">
            <v>446</v>
          </cell>
        </row>
        <row r="6280">
          <cell r="C6280" t="str">
            <v>EXPENDITURE</v>
          </cell>
          <cell r="H6280">
            <v>1200</v>
          </cell>
          <cell r="I6280">
            <v>200</v>
          </cell>
          <cell r="M6280">
            <v>223</v>
          </cell>
        </row>
        <row r="6281">
          <cell r="C6281" t="str">
            <v>EXPENDITURE</v>
          </cell>
          <cell r="H6281">
            <v>1200</v>
          </cell>
          <cell r="I6281">
            <v>200</v>
          </cell>
          <cell r="M6281">
            <v>446</v>
          </cell>
        </row>
        <row r="6282">
          <cell r="C6282" t="str">
            <v>EXPENDITURE</v>
          </cell>
          <cell r="H6282">
            <v>1200</v>
          </cell>
          <cell r="I6282">
            <v>200</v>
          </cell>
          <cell r="M6282">
            <v>446</v>
          </cell>
        </row>
        <row r="6283">
          <cell r="C6283" t="str">
            <v>EXPENDITURE</v>
          </cell>
          <cell r="H6283">
            <v>1200</v>
          </cell>
          <cell r="I6283">
            <v>200</v>
          </cell>
          <cell r="M6283">
            <v>446</v>
          </cell>
        </row>
        <row r="6284">
          <cell r="C6284" t="str">
            <v>EXPENDITURE</v>
          </cell>
          <cell r="H6284">
            <v>1200</v>
          </cell>
          <cell r="I6284">
            <v>200</v>
          </cell>
          <cell r="M6284">
            <v>446</v>
          </cell>
        </row>
        <row r="6285">
          <cell r="C6285" t="str">
            <v>EXPENDITURE</v>
          </cell>
          <cell r="H6285">
            <v>1200</v>
          </cell>
          <cell r="I6285">
            <v>200</v>
          </cell>
          <cell r="M6285">
            <v>0</v>
          </cell>
        </row>
        <row r="6286">
          <cell r="C6286" t="str">
            <v>EXPENDITURE</v>
          </cell>
          <cell r="H6286">
            <v>1200</v>
          </cell>
          <cell r="I6286">
            <v>200</v>
          </cell>
          <cell r="M6286">
            <v>223</v>
          </cell>
        </row>
        <row r="6287">
          <cell r="C6287" t="str">
            <v>EXPENDITURE</v>
          </cell>
          <cell r="H6287">
            <v>1200</v>
          </cell>
          <cell r="I6287">
            <v>200</v>
          </cell>
          <cell r="M6287">
            <v>1114</v>
          </cell>
        </row>
        <row r="6288">
          <cell r="C6288" t="str">
            <v>EXPENDITURE</v>
          </cell>
          <cell r="H6288">
            <v>1200</v>
          </cell>
          <cell r="I6288">
            <v>200</v>
          </cell>
          <cell r="M6288">
            <v>0</v>
          </cell>
        </row>
        <row r="6289">
          <cell r="C6289" t="str">
            <v>EXPENDITURE</v>
          </cell>
          <cell r="H6289">
            <v>1200</v>
          </cell>
          <cell r="I6289">
            <v>200</v>
          </cell>
          <cell r="M6289">
            <v>223</v>
          </cell>
        </row>
        <row r="6290">
          <cell r="C6290" t="str">
            <v>EXPENDITURE</v>
          </cell>
          <cell r="H6290">
            <v>1200</v>
          </cell>
          <cell r="I6290">
            <v>200</v>
          </cell>
          <cell r="M6290">
            <v>0</v>
          </cell>
        </row>
        <row r="6291">
          <cell r="C6291" t="str">
            <v>EXPENDITURE</v>
          </cell>
          <cell r="H6291">
            <v>1200</v>
          </cell>
          <cell r="I6291">
            <v>200</v>
          </cell>
          <cell r="M6291">
            <v>446</v>
          </cell>
        </row>
        <row r="6292">
          <cell r="C6292" t="str">
            <v>EXPENDITURE</v>
          </cell>
          <cell r="H6292">
            <v>1200</v>
          </cell>
          <cell r="I6292">
            <v>200</v>
          </cell>
          <cell r="M6292">
            <v>1114</v>
          </cell>
        </row>
        <row r="6293">
          <cell r="C6293" t="str">
            <v>EXPENDITURE</v>
          </cell>
          <cell r="H6293">
            <v>1200</v>
          </cell>
          <cell r="I6293">
            <v>200</v>
          </cell>
          <cell r="M6293">
            <v>4903</v>
          </cell>
        </row>
        <row r="6294">
          <cell r="C6294" t="str">
            <v>EXPENDITURE</v>
          </cell>
          <cell r="H6294">
            <v>1200</v>
          </cell>
          <cell r="I6294">
            <v>200</v>
          </cell>
          <cell r="M6294">
            <v>3343</v>
          </cell>
        </row>
        <row r="6295">
          <cell r="C6295" t="str">
            <v>EXPENDITURE</v>
          </cell>
          <cell r="H6295">
            <v>1200</v>
          </cell>
          <cell r="I6295">
            <v>200</v>
          </cell>
          <cell r="M6295">
            <v>4234</v>
          </cell>
        </row>
        <row r="6296">
          <cell r="C6296" t="str">
            <v>EXPENDITURE</v>
          </cell>
          <cell r="H6296">
            <v>1200</v>
          </cell>
          <cell r="I6296">
            <v>200</v>
          </cell>
          <cell r="M6296">
            <v>4457</v>
          </cell>
        </row>
        <row r="6297">
          <cell r="C6297" t="str">
            <v>EXPENDITURE</v>
          </cell>
          <cell r="H6297">
            <v>1200</v>
          </cell>
          <cell r="I6297">
            <v>200</v>
          </cell>
          <cell r="M6297">
            <v>4903</v>
          </cell>
        </row>
        <row r="6298">
          <cell r="C6298" t="str">
            <v>EXPENDITURE</v>
          </cell>
          <cell r="H6298">
            <v>1200</v>
          </cell>
          <cell r="I6298">
            <v>200</v>
          </cell>
          <cell r="M6298">
            <v>4457</v>
          </cell>
        </row>
        <row r="6299">
          <cell r="C6299" t="str">
            <v>EXPENDITURE</v>
          </cell>
          <cell r="H6299">
            <v>1200</v>
          </cell>
          <cell r="I6299">
            <v>200</v>
          </cell>
          <cell r="M6299">
            <v>3343</v>
          </cell>
        </row>
        <row r="6300">
          <cell r="C6300" t="str">
            <v>EXPENDITURE</v>
          </cell>
          <cell r="H6300">
            <v>1200</v>
          </cell>
          <cell r="I6300">
            <v>200</v>
          </cell>
          <cell r="M6300">
            <v>2229</v>
          </cell>
        </row>
        <row r="6301">
          <cell r="C6301" t="str">
            <v>EXPENDITURE</v>
          </cell>
          <cell r="H6301">
            <v>1200</v>
          </cell>
          <cell r="I6301">
            <v>200</v>
          </cell>
          <cell r="M6301">
            <v>9360</v>
          </cell>
        </row>
        <row r="6302">
          <cell r="C6302" t="str">
            <v>EXPENDITURE</v>
          </cell>
          <cell r="H6302">
            <v>1200</v>
          </cell>
          <cell r="I6302">
            <v>200</v>
          </cell>
          <cell r="M6302">
            <v>7131</v>
          </cell>
        </row>
        <row r="6303">
          <cell r="C6303" t="str">
            <v>EXPENDITURE</v>
          </cell>
          <cell r="H6303">
            <v>1200</v>
          </cell>
          <cell r="I6303">
            <v>200</v>
          </cell>
          <cell r="M6303">
            <v>9805</v>
          </cell>
        </row>
        <row r="6304">
          <cell r="C6304" t="str">
            <v>EXPENDITURE</v>
          </cell>
          <cell r="H6304">
            <v>1200</v>
          </cell>
          <cell r="I6304">
            <v>200</v>
          </cell>
          <cell r="M6304">
            <v>7354</v>
          </cell>
        </row>
        <row r="6305">
          <cell r="C6305" t="str">
            <v>EXPENDITURE</v>
          </cell>
          <cell r="H6305">
            <v>1200</v>
          </cell>
          <cell r="I6305">
            <v>200</v>
          </cell>
          <cell r="M6305">
            <v>9360</v>
          </cell>
        </row>
        <row r="6306">
          <cell r="C6306" t="str">
            <v>EXPENDITURE</v>
          </cell>
          <cell r="H6306">
            <v>1200</v>
          </cell>
          <cell r="I6306">
            <v>200</v>
          </cell>
          <cell r="M6306">
            <v>0</v>
          </cell>
        </row>
        <row r="6307">
          <cell r="C6307" t="str">
            <v>EXPENDITURE</v>
          </cell>
          <cell r="H6307">
            <v>1200</v>
          </cell>
          <cell r="I6307">
            <v>200</v>
          </cell>
          <cell r="M6307">
            <v>2451</v>
          </cell>
        </row>
        <row r="6308">
          <cell r="C6308" t="str">
            <v>EXPENDITURE</v>
          </cell>
          <cell r="H6308">
            <v>1200</v>
          </cell>
          <cell r="I6308" t="str">
            <v>200</v>
          </cell>
          <cell r="M6308">
            <v>7354</v>
          </cell>
        </row>
        <row r="6309">
          <cell r="C6309" t="str">
            <v>EXPENDITURE</v>
          </cell>
          <cell r="H6309">
            <v>1200</v>
          </cell>
          <cell r="I6309">
            <v>200</v>
          </cell>
          <cell r="M6309">
            <v>0</v>
          </cell>
        </row>
        <row r="6310">
          <cell r="C6310" t="str">
            <v>EXPENDITURE</v>
          </cell>
          <cell r="H6310">
            <v>1200</v>
          </cell>
          <cell r="I6310">
            <v>200</v>
          </cell>
          <cell r="M6310">
            <v>0</v>
          </cell>
        </row>
        <row r="6311">
          <cell r="C6311" t="str">
            <v>EXPENDITURE</v>
          </cell>
          <cell r="H6311">
            <v>1200</v>
          </cell>
          <cell r="I6311">
            <v>200</v>
          </cell>
          <cell r="M6311">
            <v>0</v>
          </cell>
        </row>
        <row r="6312">
          <cell r="C6312" t="str">
            <v>EXPENDITURE</v>
          </cell>
          <cell r="H6312">
            <v>1200</v>
          </cell>
          <cell r="I6312">
            <v>200</v>
          </cell>
          <cell r="M6312">
            <v>0</v>
          </cell>
        </row>
        <row r="6313">
          <cell r="C6313" t="str">
            <v>EXPENDITURE</v>
          </cell>
          <cell r="H6313">
            <v>1200</v>
          </cell>
          <cell r="I6313">
            <v>200</v>
          </cell>
          <cell r="M6313">
            <v>0</v>
          </cell>
        </row>
        <row r="6314">
          <cell r="C6314" t="str">
            <v>EXPENDITURE</v>
          </cell>
          <cell r="H6314">
            <v>1200</v>
          </cell>
          <cell r="I6314">
            <v>200</v>
          </cell>
          <cell r="M6314">
            <v>0</v>
          </cell>
        </row>
        <row r="6315">
          <cell r="C6315" t="str">
            <v>EXPENDITURE</v>
          </cell>
          <cell r="H6315">
            <v>1200</v>
          </cell>
          <cell r="I6315">
            <v>200</v>
          </cell>
          <cell r="M6315">
            <v>0</v>
          </cell>
        </row>
        <row r="6316">
          <cell r="C6316" t="str">
            <v>EXPENDITURE</v>
          </cell>
          <cell r="H6316">
            <v>1200</v>
          </cell>
          <cell r="I6316">
            <v>200</v>
          </cell>
          <cell r="M6316">
            <v>0</v>
          </cell>
        </row>
        <row r="6317">
          <cell r="C6317" t="str">
            <v>EXPENDITURE</v>
          </cell>
          <cell r="H6317">
            <v>1200</v>
          </cell>
          <cell r="I6317">
            <v>200</v>
          </cell>
          <cell r="M6317">
            <v>0</v>
          </cell>
        </row>
        <row r="6318">
          <cell r="C6318" t="str">
            <v>EXPENDITURE</v>
          </cell>
          <cell r="H6318">
            <v>1200</v>
          </cell>
          <cell r="I6318">
            <v>200</v>
          </cell>
          <cell r="M6318">
            <v>0</v>
          </cell>
        </row>
        <row r="6319">
          <cell r="C6319" t="str">
            <v>EXPENDITURE</v>
          </cell>
          <cell r="H6319">
            <v>1200</v>
          </cell>
          <cell r="I6319">
            <v>200</v>
          </cell>
          <cell r="M6319">
            <v>0</v>
          </cell>
        </row>
        <row r="6320">
          <cell r="C6320" t="str">
            <v>EXPENDITURE</v>
          </cell>
          <cell r="H6320">
            <v>1200</v>
          </cell>
          <cell r="I6320">
            <v>200</v>
          </cell>
          <cell r="M6320">
            <v>0</v>
          </cell>
        </row>
        <row r="6321">
          <cell r="C6321" t="str">
            <v>EXPENDITURE</v>
          </cell>
          <cell r="H6321">
            <v>1200</v>
          </cell>
          <cell r="I6321">
            <v>200</v>
          </cell>
          <cell r="M6321">
            <v>0</v>
          </cell>
        </row>
        <row r="6322">
          <cell r="C6322" t="str">
            <v>EXPENDITURE</v>
          </cell>
          <cell r="H6322">
            <v>1200</v>
          </cell>
          <cell r="I6322">
            <v>200</v>
          </cell>
          <cell r="M6322">
            <v>0</v>
          </cell>
        </row>
        <row r="6323">
          <cell r="C6323" t="str">
            <v>EXPENDITURE</v>
          </cell>
          <cell r="H6323">
            <v>1200</v>
          </cell>
          <cell r="I6323">
            <v>200</v>
          </cell>
          <cell r="M6323">
            <v>0</v>
          </cell>
        </row>
        <row r="6324">
          <cell r="C6324" t="str">
            <v>EXPENDITURE</v>
          </cell>
          <cell r="H6324">
            <v>1200</v>
          </cell>
          <cell r="I6324">
            <v>200</v>
          </cell>
          <cell r="M6324">
            <v>0</v>
          </cell>
        </row>
        <row r="6325">
          <cell r="C6325" t="str">
            <v>EXPENDITURE</v>
          </cell>
          <cell r="H6325">
            <v>1200</v>
          </cell>
          <cell r="I6325">
            <v>200</v>
          </cell>
          <cell r="M6325">
            <v>0</v>
          </cell>
        </row>
        <row r="6326">
          <cell r="C6326" t="str">
            <v>EXPENDITURE</v>
          </cell>
          <cell r="H6326">
            <v>1200</v>
          </cell>
          <cell r="I6326">
            <v>200</v>
          </cell>
          <cell r="M6326">
            <v>0</v>
          </cell>
        </row>
        <row r="6327">
          <cell r="C6327" t="str">
            <v>EXPENDITURE</v>
          </cell>
          <cell r="H6327">
            <v>1200</v>
          </cell>
          <cell r="I6327">
            <v>200</v>
          </cell>
          <cell r="M6327">
            <v>0</v>
          </cell>
        </row>
        <row r="6328">
          <cell r="C6328" t="str">
            <v>EXPENDITURE</v>
          </cell>
          <cell r="H6328">
            <v>1200</v>
          </cell>
          <cell r="I6328">
            <v>200</v>
          </cell>
          <cell r="M6328">
            <v>0</v>
          </cell>
        </row>
        <row r="6329">
          <cell r="C6329" t="str">
            <v>EXPENDITURE</v>
          </cell>
          <cell r="H6329">
            <v>1200</v>
          </cell>
          <cell r="I6329">
            <v>200</v>
          </cell>
          <cell r="M6329">
            <v>0</v>
          </cell>
        </row>
        <row r="6330">
          <cell r="C6330" t="str">
            <v>EXPENDITURE</v>
          </cell>
          <cell r="H6330">
            <v>1200</v>
          </cell>
          <cell r="I6330">
            <v>200</v>
          </cell>
          <cell r="M6330">
            <v>0</v>
          </cell>
        </row>
        <row r="6331">
          <cell r="C6331" t="str">
            <v>EXPENDITURE</v>
          </cell>
          <cell r="H6331">
            <v>1200</v>
          </cell>
          <cell r="I6331">
            <v>200</v>
          </cell>
          <cell r="M6331">
            <v>0</v>
          </cell>
        </row>
        <row r="6332">
          <cell r="C6332" t="str">
            <v>EXPENDITURE</v>
          </cell>
          <cell r="H6332">
            <v>1200</v>
          </cell>
          <cell r="I6332">
            <v>200</v>
          </cell>
          <cell r="M6332">
            <v>0</v>
          </cell>
        </row>
        <row r="6333">
          <cell r="C6333" t="str">
            <v>EXPENDITURE</v>
          </cell>
          <cell r="H6333">
            <v>1200</v>
          </cell>
          <cell r="I6333">
            <v>200</v>
          </cell>
          <cell r="M6333">
            <v>0</v>
          </cell>
        </row>
        <row r="6334">
          <cell r="C6334" t="str">
            <v>EXPENDITURE</v>
          </cell>
          <cell r="H6334">
            <v>1200</v>
          </cell>
          <cell r="I6334">
            <v>200</v>
          </cell>
          <cell r="M6334">
            <v>0</v>
          </cell>
        </row>
        <row r="6335">
          <cell r="C6335" t="str">
            <v>EXPENDITURE</v>
          </cell>
          <cell r="H6335">
            <v>1200</v>
          </cell>
          <cell r="I6335">
            <v>200</v>
          </cell>
          <cell r="M6335">
            <v>0</v>
          </cell>
        </row>
        <row r="6336">
          <cell r="C6336" t="str">
            <v>EXPENDITURE</v>
          </cell>
          <cell r="H6336">
            <v>1200</v>
          </cell>
          <cell r="I6336">
            <v>200</v>
          </cell>
          <cell r="M6336">
            <v>0</v>
          </cell>
        </row>
        <row r="6337">
          <cell r="C6337" t="str">
            <v>EXPENDITURE</v>
          </cell>
          <cell r="H6337">
            <v>1200</v>
          </cell>
          <cell r="I6337">
            <v>200</v>
          </cell>
          <cell r="M6337">
            <v>0</v>
          </cell>
        </row>
        <row r="6338">
          <cell r="C6338" t="str">
            <v>EXPENDITURE</v>
          </cell>
          <cell r="H6338">
            <v>1200</v>
          </cell>
          <cell r="I6338">
            <v>200</v>
          </cell>
          <cell r="M6338">
            <v>0</v>
          </cell>
        </row>
        <row r="6339">
          <cell r="C6339" t="str">
            <v>EXPENDITURE</v>
          </cell>
          <cell r="H6339">
            <v>1200</v>
          </cell>
          <cell r="I6339">
            <v>200</v>
          </cell>
          <cell r="M6339">
            <v>0</v>
          </cell>
        </row>
        <row r="6340">
          <cell r="C6340" t="str">
            <v>EXPENDITURE</v>
          </cell>
          <cell r="H6340">
            <v>1200</v>
          </cell>
          <cell r="I6340">
            <v>200</v>
          </cell>
          <cell r="M6340">
            <v>0</v>
          </cell>
        </row>
        <row r="6341">
          <cell r="C6341" t="str">
            <v>EXPENDITURE</v>
          </cell>
          <cell r="H6341">
            <v>1200</v>
          </cell>
          <cell r="I6341">
            <v>200</v>
          </cell>
          <cell r="M6341">
            <v>0</v>
          </cell>
        </row>
        <row r="6342">
          <cell r="C6342" t="str">
            <v>EXPENDITURE</v>
          </cell>
          <cell r="H6342">
            <v>1200</v>
          </cell>
          <cell r="I6342">
            <v>200</v>
          </cell>
          <cell r="M6342">
            <v>0</v>
          </cell>
        </row>
        <row r="6343">
          <cell r="C6343" t="str">
            <v>EXPENDITURE</v>
          </cell>
          <cell r="H6343">
            <v>1200</v>
          </cell>
          <cell r="I6343">
            <v>200</v>
          </cell>
          <cell r="M6343">
            <v>0</v>
          </cell>
        </row>
        <row r="6344">
          <cell r="C6344" t="str">
            <v>EXPENDITURE</v>
          </cell>
          <cell r="H6344">
            <v>1200</v>
          </cell>
          <cell r="I6344">
            <v>200</v>
          </cell>
          <cell r="M6344">
            <v>0</v>
          </cell>
        </row>
        <row r="6345">
          <cell r="C6345" t="str">
            <v>EXPENDITURE</v>
          </cell>
          <cell r="H6345">
            <v>1200</v>
          </cell>
          <cell r="I6345">
            <v>200</v>
          </cell>
          <cell r="M6345">
            <v>0</v>
          </cell>
        </row>
        <row r="6346">
          <cell r="C6346" t="str">
            <v>EXPENDITURE</v>
          </cell>
          <cell r="H6346">
            <v>1200</v>
          </cell>
          <cell r="I6346">
            <v>200</v>
          </cell>
          <cell r="M6346">
            <v>0</v>
          </cell>
        </row>
        <row r="6347">
          <cell r="C6347" t="str">
            <v>EXPENDITURE</v>
          </cell>
          <cell r="H6347">
            <v>1200</v>
          </cell>
          <cell r="I6347">
            <v>200</v>
          </cell>
          <cell r="M6347">
            <v>0</v>
          </cell>
        </row>
        <row r="6348">
          <cell r="C6348" t="str">
            <v>EXPENDITURE</v>
          </cell>
          <cell r="H6348">
            <v>1200</v>
          </cell>
          <cell r="I6348">
            <v>200</v>
          </cell>
          <cell r="M6348">
            <v>0</v>
          </cell>
        </row>
        <row r="6349">
          <cell r="C6349" t="str">
            <v>EXPENDITURE</v>
          </cell>
          <cell r="H6349">
            <v>1200</v>
          </cell>
          <cell r="I6349">
            <v>200</v>
          </cell>
          <cell r="M6349">
            <v>0</v>
          </cell>
        </row>
        <row r="6350">
          <cell r="C6350" t="str">
            <v>EXPENDITURE</v>
          </cell>
          <cell r="H6350">
            <v>1200</v>
          </cell>
          <cell r="I6350">
            <v>200</v>
          </cell>
          <cell r="M6350">
            <v>0</v>
          </cell>
        </row>
        <row r="6351">
          <cell r="C6351" t="str">
            <v>EXPENDITURE</v>
          </cell>
          <cell r="H6351">
            <v>1200</v>
          </cell>
          <cell r="I6351">
            <v>200</v>
          </cell>
          <cell r="M6351">
            <v>0</v>
          </cell>
        </row>
        <row r="6352">
          <cell r="C6352" t="str">
            <v>EXPENDITURE</v>
          </cell>
          <cell r="H6352">
            <v>1200</v>
          </cell>
          <cell r="I6352">
            <v>200</v>
          </cell>
          <cell r="M6352">
            <v>0</v>
          </cell>
        </row>
        <row r="6353">
          <cell r="C6353" t="str">
            <v>EXPENDITURE</v>
          </cell>
          <cell r="H6353">
            <v>1200</v>
          </cell>
          <cell r="I6353">
            <v>200</v>
          </cell>
          <cell r="M6353">
            <v>0</v>
          </cell>
        </row>
        <row r="6354">
          <cell r="C6354" t="str">
            <v>EXPENDITURE</v>
          </cell>
          <cell r="H6354">
            <v>1200</v>
          </cell>
          <cell r="I6354">
            <v>200</v>
          </cell>
          <cell r="M6354">
            <v>0</v>
          </cell>
        </row>
        <row r="6355">
          <cell r="C6355" t="str">
            <v>EXPENDITURE</v>
          </cell>
          <cell r="H6355">
            <v>1200</v>
          </cell>
          <cell r="I6355">
            <v>200</v>
          </cell>
          <cell r="M6355">
            <v>0</v>
          </cell>
        </row>
        <row r="6356">
          <cell r="C6356" t="str">
            <v>EXPENDITURE</v>
          </cell>
          <cell r="H6356">
            <v>1200</v>
          </cell>
          <cell r="I6356">
            <v>200</v>
          </cell>
          <cell r="M6356">
            <v>0</v>
          </cell>
        </row>
        <row r="6357">
          <cell r="C6357" t="str">
            <v>EXPENDITURE</v>
          </cell>
          <cell r="H6357">
            <v>1200</v>
          </cell>
          <cell r="I6357">
            <v>200</v>
          </cell>
          <cell r="M6357">
            <v>0</v>
          </cell>
        </row>
        <row r="6358">
          <cell r="C6358" t="str">
            <v>EXPENDITURE</v>
          </cell>
          <cell r="H6358">
            <v>1200</v>
          </cell>
          <cell r="I6358">
            <v>200</v>
          </cell>
          <cell r="M6358">
            <v>0</v>
          </cell>
        </row>
        <row r="6359">
          <cell r="C6359" t="str">
            <v>EXPENDITURE</v>
          </cell>
          <cell r="H6359">
            <v>1200</v>
          </cell>
          <cell r="I6359">
            <v>200</v>
          </cell>
          <cell r="M6359">
            <v>0</v>
          </cell>
        </row>
        <row r="6360">
          <cell r="C6360" t="str">
            <v>EXPENDITURE</v>
          </cell>
          <cell r="H6360">
            <v>1200</v>
          </cell>
          <cell r="I6360">
            <v>200</v>
          </cell>
          <cell r="M6360">
            <v>0</v>
          </cell>
        </row>
        <row r="6361">
          <cell r="C6361" t="str">
            <v>EXPENDITURE</v>
          </cell>
          <cell r="H6361">
            <v>1200</v>
          </cell>
          <cell r="I6361">
            <v>200</v>
          </cell>
          <cell r="M6361">
            <v>0</v>
          </cell>
        </row>
        <row r="6362">
          <cell r="C6362" t="str">
            <v>EXPENDITURE</v>
          </cell>
          <cell r="H6362">
            <v>1200</v>
          </cell>
          <cell r="I6362">
            <v>200</v>
          </cell>
          <cell r="M6362">
            <v>0</v>
          </cell>
        </row>
        <row r="6363">
          <cell r="C6363" t="str">
            <v>EXPENDITURE</v>
          </cell>
          <cell r="H6363">
            <v>1200</v>
          </cell>
          <cell r="I6363">
            <v>200</v>
          </cell>
          <cell r="M6363">
            <v>0</v>
          </cell>
        </row>
        <row r="6364">
          <cell r="C6364" t="str">
            <v>EXPENDITURE</v>
          </cell>
          <cell r="H6364">
            <v>1200</v>
          </cell>
          <cell r="I6364">
            <v>200</v>
          </cell>
          <cell r="M6364">
            <v>0</v>
          </cell>
        </row>
        <row r="6365">
          <cell r="C6365" t="str">
            <v>EXPENDITURE</v>
          </cell>
          <cell r="H6365">
            <v>1200</v>
          </cell>
          <cell r="I6365">
            <v>200</v>
          </cell>
          <cell r="M6365">
            <v>0</v>
          </cell>
        </row>
        <row r="6366">
          <cell r="C6366" t="str">
            <v>EXPENDITURE</v>
          </cell>
          <cell r="H6366">
            <v>1200</v>
          </cell>
          <cell r="I6366">
            <v>200</v>
          </cell>
          <cell r="M6366">
            <v>0</v>
          </cell>
        </row>
        <row r="6367">
          <cell r="C6367" t="str">
            <v>EXPENDITURE</v>
          </cell>
          <cell r="H6367">
            <v>1200</v>
          </cell>
          <cell r="I6367">
            <v>200</v>
          </cell>
          <cell r="M6367">
            <v>0</v>
          </cell>
        </row>
        <row r="6368">
          <cell r="C6368" t="str">
            <v>EXPENDITURE</v>
          </cell>
          <cell r="H6368">
            <v>1200</v>
          </cell>
          <cell r="I6368">
            <v>200</v>
          </cell>
          <cell r="M6368">
            <v>0</v>
          </cell>
        </row>
        <row r="6369">
          <cell r="C6369" t="str">
            <v>EXPENDITURE</v>
          </cell>
          <cell r="H6369">
            <v>1200</v>
          </cell>
          <cell r="I6369">
            <v>200</v>
          </cell>
          <cell r="M6369">
            <v>0</v>
          </cell>
        </row>
        <row r="6370">
          <cell r="C6370" t="str">
            <v>EXPENDITURE</v>
          </cell>
          <cell r="H6370">
            <v>1200</v>
          </cell>
          <cell r="I6370">
            <v>200</v>
          </cell>
          <cell r="M6370">
            <v>0</v>
          </cell>
        </row>
        <row r="6371">
          <cell r="C6371" t="str">
            <v>EXPENDITURE</v>
          </cell>
          <cell r="H6371">
            <v>1200</v>
          </cell>
          <cell r="I6371">
            <v>200</v>
          </cell>
          <cell r="M6371">
            <v>0</v>
          </cell>
        </row>
        <row r="6372">
          <cell r="C6372" t="str">
            <v>EXPENDITURE</v>
          </cell>
          <cell r="H6372">
            <v>1200</v>
          </cell>
          <cell r="I6372">
            <v>200</v>
          </cell>
          <cell r="M6372">
            <v>0</v>
          </cell>
        </row>
        <row r="6373">
          <cell r="C6373" t="str">
            <v>EXPENDITURE</v>
          </cell>
          <cell r="H6373">
            <v>1200</v>
          </cell>
          <cell r="I6373">
            <v>200</v>
          </cell>
          <cell r="M6373">
            <v>0</v>
          </cell>
        </row>
        <row r="6374">
          <cell r="C6374" t="str">
            <v>EXPENDITURE</v>
          </cell>
          <cell r="H6374">
            <v>1200</v>
          </cell>
          <cell r="I6374">
            <v>200</v>
          </cell>
          <cell r="M6374">
            <v>0</v>
          </cell>
        </row>
        <row r="6375">
          <cell r="C6375" t="str">
            <v>EXPENDITURE</v>
          </cell>
          <cell r="H6375">
            <v>1200</v>
          </cell>
          <cell r="I6375">
            <v>200</v>
          </cell>
          <cell r="M6375">
            <v>0</v>
          </cell>
        </row>
        <row r="6376">
          <cell r="C6376" t="str">
            <v>EXPENDITURE</v>
          </cell>
          <cell r="H6376">
            <v>1200</v>
          </cell>
          <cell r="I6376">
            <v>200</v>
          </cell>
          <cell r="M6376">
            <v>0</v>
          </cell>
        </row>
        <row r="6377">
          <cell r="C6377" t="str">
            <v>EXPENDITURE</v>
          </cell>
          <cell r="H6377">
            <v>1200</v>
          </cell>
          <cell r="I6377">
            <v>200</v>
          </cell>
          <cell r="M6377">
            <v>0</v>
          </cell>
        </row>
        <row r="6378">
          <cell r="C6378" t="str">
            <v>EXPENDITURE</v>
          </cell>
          <cell r="H6378">
            <v>1200</v>
          </cell>
          <cell r="I6378">
            <v>200</v>
          </cell>
          <cell r="M6378">
            <v>0</v>
          </cell>
        </row>
        <row r="6379">
          <cell r="C6379" t="str">
            <v>EXPENDITURE</v>
          </cell>
          <cell r="H6379">
            <v>1200</v>
          </cell>
          <cell r="I6379" t="str">
            <v>200</v>
          </cell>
          <cell r="M6379">
            <v>619</v>
          </cell>
        </row>
        <row r="6380">
          <cell r="C6380" t="str">
            <v>EXPENDITURE</v>
          </cell>
          <cell r="H6380">
            <v>1200</v>
          </cell>
          <cell r="I6380" t="str">
            <v>200</v>
          </cell>
          <cell r="M6380">
            <v>619</v>
          </cell>
        </row>
        <row r="6381">
          <cell r="C6381" t="str">
            <v>EXPENDITURE</v>
          </cell>
          <cell r="H6381">
            <v>1200</v>
          </cell>
          <cell r="I6381" t="str">
            <v>200</v>
          </cell>
          <cell r="M6381">
            <v>452</v>
          </cell>
        </row>
        <row r="6382">
          <cell r="C6382" t="str">
            <v>EXPENDITURE</v>
          </cell>
          <cell r="H6382">
            <v>1200</v>
          </cell>
          <cell r="I6382" t="str">
            <v>200</v>
          </cell>
          <cell r="M6382">
            <v>1238</v>
          </cell>
        </row>
        <row r="6383">
          <cell r="C6383" t="str">
            <v>EXPENDITURE</v>
          </cell>
          <cell r="H6383">
            <v>1200</v>
          </cell>
          <cell r="I6383" t="str">
            <v>200</v>
          </cell>
          <cell r="M6383">
            <v>619</v>
          </cell>
        </row>
        <row r="6384">
          <cell r="C6384" t="str">
            <v>EXPENDITURE</v>
          </cell>
          <cell r="H6384">
            <v>1200</v>
          </cell>
          <cell r="I6384" t="str">
            <v>200</v>
          </cell>
          <cell r="M6384">
            <v>619</v>
          </cell>
        </row>
        <row r="6385">
          <cell r="C6385" t="str">
            <v>EXPENDITURE</v>
          </cell>
          <cell r="H6385">
            <v>1200</v>
          </cell>
          <cell r="I6385" t="str">
            <v>200</v>
          </cell>
          <cell r="M6385">
            <v>619</v>
          </cell>
        </row>
        <row r="6386">
          <cell r="C6386" t="str">
            <v>EXPENDITURE</v>
          </cell>
          <cell r="H6386">
            <v>1200</v>
          </cell>
          <cell r="I6386" t="str">
            <v>200</v>
          </cell>
          <cell r="M6386">
            <v>619</v>
          </cell>
        </row>
        <row r="6387">
          <cell r="C6387" t="str">
            <v>EXPENDITURE</v>
          </cell>
          <cell r="H6387">
            <v>1200</v>
          </cell>
          <cell r="I6387" t="str">
            <v>200</v>
          </cell>
          <cell r="M6387">
            <v>619</v>
          </cell>
        </row>
        <row r="6388">
          <cell r="C6388" t="str">
            <v>EXPENDITURE</v>
          </cell>
          <cell r="H6388">
            <v>1200</v>
          </cell>
          <cell r="I6388" t="str">
            <v>200</v>
          </cell>
          <cell r="M6388">
            <v>619</v>
          </cell>
        </row>
        <row r="6389">
          <cell r="C6389" t="str">
            <v>EXPENDITURE</v>
          </cell>
          <cell r="H6389">
            <v>1200</v>
          </cell>
          <cell r="I6389" t="str">
            <v>200</v>
          </cell>
          <cell r="M6389">
            <v>1238</v>
          </cell>
        </row>
        <row r="6390">
          <cell r="C6390" t="str">
            <v>EXPENDITURE</v>
          </cell>
          <cell r="H6390">
            <v>1200</v>
          </cell>
          <cell r="I6390" t="str">
            <v>200</v>
          </cell>
          <cell r="M6390">
            <v>1238</v>
          </cell>
        </row>
        <row r="6391">
          <cell r="C6391" t="str">
            <v>EXPENDITURE</v>
          </cell>
          <cell r="H6391">
            <v>1200</v>
          </cell>
          <cell r="I6391" t="str">
            <v>200</v>
          </cell>
          <cell r="M6391">
            <v>619</v>
          </cell>
        </row>
        <row r="6392">
          <cell r="C6392" t="str">
            <v>EXPENDITURE</v>
          </cell>
          <cell r="H6392">
            <v>1200</v>
          </cell>
          <cell r="I6392" t="str">
            <v>200</v>
          </cell>
          <cell r="M6392">
            <v>619</v>
          </cell>
        </row>
        <row r="6393">
          <cell r="C6393" t="str">
            <v>EXPENDITURE</v>
          </cell>
          <cell r="H6393">
            <v>1200</v>
          </cell>
          <cell r="I6393" t="str">
            <v>200</v>
          </cell>
          <cell r="M6393">
            <v>619</v>
          </cell>
        </row>
        <row r="6394">
          <cell r="C6394" t="str">
            <v>EXPENDITURE</v>
          </cell>
          <cell r="H6394">
            <v>1200</v>
          </cell>
          <cell r="I6394" t="str">
            <v>200</v>
          </cell>
          <cell r="M6394">
            <v>1238</v>
          </cell>
        </row>
        <row r="6395">
          <cell r="C6395" t="str">
            <v>EXPENDITURE</v>
          </cell>
          <cell r="H6395">
            <v>1200</v>
          </cell>
          <cell r="I6395" t="str">
            <v>200</v>
          </cell>
          <cell r="M6395">
            <v>1238</v>
          </cell>
        </row>
        <row r="6396">
          <cell r="C6396" t="str">
            <v>EXPENDITURE</v>
          </cell>
          <cell r="H6396">
            <v>1200</v>
          </cell>
          <cell r="I6396" t="str">
            <v>200</v>
          </cell>
          <cell r="M6396">
            <v>619</v>
          </cell>
        </row>
        <row r="6397">
          <cell r="C6397" t="str">
            <v>EXPENDITURE</v>
          </cell>
          <cell r="H6397">
            <v>1200</v>
          </cell>
          <cell r="I6397" t="str">
            <v>200</v>
          </cell>
          <cell r="M6397">
            <v>619</v>
          </cell>
        </row>
        <row r="6398">
          <cell r="C6398" t="str">
            <v>EXPENDITURE</v>
          </cell>
          <cell r="H6398">
            <v>1200</v>
          </cell>
          <cell r="I6398" t="str">
            <v>200</v>
          </cell>
          <cell r="M6398">
            <v>619</v>
          </cell>
        </row>
        <row r="6399">
          <cell r="C6399" t="str">
            <v>EXPENDITURE</v>
          </cell>
          <cell r="H6399">
            <v>1200</v>
          </cell>
          <cell r="I6399" t="str">
            <v>200</v>
          </cell>
          <cell r="M6399">
            <v>619</v>
          </cell>
        </row>
        <row r="6400">
          <cell r="C6400" t="str">
            <v>EXPENDITURE</v>
          </cell>
          <cell r="H6400">
            <v>1200</v>
          </cell>
          <cell r="I6400" t="str">
            <v>200</v>
          </cell>
          <cell r="M6400">
            <v>619</v>
          </cell>
        </row>
        <row r="6401">
          <cell r="C6401" t="str">
            <v>EXPENDITURE</v>
          </cell>
          <cell r="H6401">
            <v>1200</v>
          </cell>
          <cell r="I6401" t="str">
            <v>200</v>
          </cell>
          <cell r="M6401">
            <v>619</v>
          </cell>
        </row>
        <row r="6402">
          <cell r="C6402" t="str">
            <v>EXPENDITURE</v>
          </cell>
          <cell r="H6402">
            <v>1200</v>
          </cell>
          <cell r="I6402" t="str">
            <v>200</v>
          </cell>
          <cell r="M6402">
            <v>619</v>
          </cell>
        </row>
        <row r="6403">
          <cell r="C6403" t="str">
            <v>EXPENDITURE</v>
          </cell>
          <cell r="H6403">
            <v>1200</v>
          </cell>
          <cell r="I6403" t="str">
            <v>200</v>
          </cell>
          <cell r="M6403">
            <v>619</v>
          </cell>
        </row>
        <row r="6404">
          <cell r="C6404" t="str">
            <v>EXPENDITURE</v>
          </cell>
          <cell r="H6404">
            <v>1200</v>
          </cell>
          <cell r="I6404" t="str">
            <v>200</v>
          </cell>
          <cell r="M6404">
            <v>619</v>
          </cell>
        </row>
        <row r="6405">
          <cell r="C6405" t="str">
            <v>EXPENDITURE</v>
          </cell>
          <cell r="H6405">
            <v>1200</v>
          </cell>
          <cell r="I6405" t="str">
            <v>200</v>
          </cell>
          <cell r="M6405">
            <v>619</v>
          </cell>
        </row>
        <row r="6406">
          <cell r="C6406" t="str">
            <v>EXPENDITURE</v>
          </cell>
          <cell r="H6406">
            <v>1200</v>
          </cell>
          <cell r="I6406" t="str">
            <v>200</v>
          </cell>
          <cell r="M6406">
            <v>3446</v>
          </cell>
        </row>
        <row r="6407">
          <cell r="C6407" t="str">
            <v>EXPENDITURE</v>
          </cell>
          <cell r="H6407">
            <v>1200</v>
          </cell>
          <cell r="I6407" t="str">
            <v>200</v>
          </cell>
          <cell r="M6407">
            <v>619</v>
          </cell>
        </row>
        <row r="6408">
          <cell r="C6408" t="str">
            <v>EXPENDITURE</v>
          </cell>
          <cell r="H6408">
            <v>1200</v>
          </cell>
          <cell r="I6408" t="str">
            <v>200</v>
          </cell>
          <cell r="M6408">
            <v>1238</v>
          </cell>
        </row>
        <row r="6409">
          <cell r="C6409" t="str">
            <v>EXPENDITURE</v>
          </cell>
          <cell r="H6409">
            <v>1200</v>
          </cell>
          <cell r="I6409" t="str">
            <v>200</v>
          </cell>
          <cell r="M6409">
            <v>619</v>
          </cell>
        </row>
        <row r="6410">
          <cell r="C6410" t="str">
            <v>EXPENDITURE</v>
          </cell>
          <cell r="H6410">
            <v>1200</v>
          </cell>
          <cell r="I6410">
            <v>200</v>
          </cell>
          <cell r="M6410">
            <v>212</v>
          </cell>
        </row>
        <row r="6411">
          <cell r="C6411" t="str">
            <v>EXPENDITURE</v>
          </cell>
          <cell r="H6411">
            <v>1200</v>
          </cell>
          <cell r="I6411">
            <v>200</v>
          </cell>
          <cell r="M6411">
            <v>170</v>
          </cell>
        </row>
        <row r="6412">
          <cell r="C6412" t="str">
            <v>EXPENDITURE</v>
          </cell>
          <cell r="H6412">
            <v>1200</v>
          </cell>
          <cell r="I6412">
            <v>200</v>
          </cell>
          <cell r="M6412">
            <v>127</v>
          </cell>
        </row>
        <row r="6413">
          <cell r="C6413" t="str">
            <v>EXPENDITURE</v>
          </cell>
          <cell r="H6413">
            <v>1200</v>
          </cell>
          <cell r="I6413">
            <v>200</v>
          </cell>
          <cell r="M6413">
            <v>0</v>
          </cell>
        </row>
        <row r="6414">
          <cell r="C6414" t="str">
            <v>EXPENDITURE</v>
          </cell>
          <cell r="H6414">
            <v>1200</v>
          </cell>
          <cell r="I6414">
            <v>200</v>
          </cell>
          <cell r="M6414">
            <v>212</v>
          </cell>
        </row>
        <row r="6415">
          <cell r="C6415" t="str">
            <v>EXPENDITURE</v>
          </cell>
          <cell r="H6415">
            <v>1200</v>
          </cell>
          <cell r="I6415">
            <v>200</v>
          </cell>
          <cell r="M6415">
            <v>170</v>
          </cell>
        </row>
        <row r="6416">
          <cell r="C6416" t="str">
            <v>EXPENDITURE</v>
          </cell>
          <cell r="H6416">
            <v>1200</v>
          </cell>
          <cell r="I6416">
            <v>200</v>
          </cell>
          <cell r="M6416">
            <v>212</v>
          </cell>
        </row>
        <row r="6417">
          <cell r="C6417" t="str">
            <v>EXPENDITURE</v>
          </cell>
          <cell r="H6417">
            <v>1200</v>
          </cell>
          <cell r="I6417">
            <v>200</v>
          </cell>
          <cell r="M6417">
            <v>381</v>
          </cell>
        </row>
        <row r="6418">
          <cell r="C6418" t="str">
            <v>EXPENDITURE</v>
          </cell>
          <cell r="H6418">
            <v>1200</v>
          </cell>
          <cell r="I6418">
            <v>200</v>
          </cell>
          <cell r="M6418">
            <v>127</v>
          </cell>
        </row>
        <row r="6419">
          <cell r="C6419" t="str">
            <v>EXPENDITURE</v>
          </cell>
          <cell r="H6419">
            <v>1200</v>
          </cell>
          <cell r="I6419">
            <v>200</v>
          </cell>
          <cell r="M6419">
            <v>254</v>
          </cell>
        </row>
        <row r="6420">
          <cell r="C6420" t="str">
            <v>EXPENDITURE</v>
          </cell>
          <cell r="H6420">
            <v>1200</v>
          </cell>
          <cell r="I6420">
            <v>200</v>
          </cell>
          <cell r="M6420">
            <v>212</v>
          </cell>
        </row>
        <row r="6421">
          <cell r="C6421" t="str">
            <v>EXPENDITURE</v>
          </cell>
          <cell r="H6421">
            <v>1200</v>
          </cell>
          <cell r="I6421">
            <v>200</v>
          </cell>
          <cell r="M6421">
            <v>127</v>
          </cell>
        </row>
        <row r="6422">
          <cell r="C6422" t="str">
            <v>EXPENDITURE</v>
          </cell>
          <cell r="H6422">
            <v>1200</v>
          </cell>
          <cell r="I6422">
            <v>200</v>
          </cell>
          <cell r="M6422">
            <v>127</v>
          </cell>
        </row>
        <row r="6423">
          <cell r="C6423" t="str">
            <v>EXPENDITURE</v>
          </cell>
          <cell r="H6423">
            <v>1200</v>
          </cell>
          <cell r="I6423">
            <v>200</v>
          </cell>
          <cell r="M6423">
            <v>170</v>
          </cell>
        </row>
        <row r="6424">
          <cell r="C6424" t="str">
            <v>EXPENDITURE</v>
          </cell>
          <cell r="H6424">
            <v>1200</v>
          </cell>
          <cell r="I6424">
            <v>200</v>
          </cell>
          <cell r="M6424">
            <v>127</v>
          </cell>
        </row>
        <row r="6425">
          <cell r="C6425" t="str">
            <v>EXPENDITURE</v>
          </cell>
          <cell r="H6425">
            <v>1200</v>
          </cell>
          <cell r="I6425">
            <v>200</v>
          </cell>
          <cell r="M6425">
            <v>212</v>
          </cell>
        </row>
        <row r="6426">
          <cell r="C6426" t="str">
            <v>EXPENDITURE</v>
          </cell>
          <cell r="H6426">
            <v>1200</v>
          </cell>
          <cell r="I6426">
            <v>200</v>
          </cell>
          <cell r="M6426">
            <v>297</v>
          </cell>
        </row>
        <row r="6427">
          <cell r="C6427" t="str">
            <v>EXPENDITURE</v>
          </cell>
          <cell r="H6427">
            <v>1200</v>
          </cell>
          <cell r="I6427">
            <v>200</v>
          </cell>
          <cell r="M6427">
            <v>509</v>
          </cell>
        </row>
        <row r="6428">
          <cell r="C6428" t="str">
            <v>EXPENDITURE</v>
          </cell>
          <cell r="H6428">
            <v>1200</v>
          </cell>
          <cell r="I6428">
            <v>200</v>
          </cell>
          <cell r="M6428">
            <v>212</v>
          </cell>
        </row>
        <row r="6429">
          <cell r="C6429" t="str">
            <v>EXPENDITURE</v>
          </cell>
          <cell r="H6429">
            <v>1200</v>
          </cell>
          <cell r="I6429">
            <v>200</v>
          </cell>
          <cell r="M6429">
            <v>381</v>
          </cell>
        </row>
        <row r="6430">
          <cell r="C6430" t="str">
            <v>EXPENDITURE</v>
          </cell>
          <cell r="H6430">
            <v>1200</v>
          </cell>
          <cell r="I6430">
            <v>200</v>
          </cell>
          <cell r="M6430">
            <v>170</v>
          </cell>
        </row>
        <row r="6431">
          <cell r="C6431" t="str">
            <v>EXPENDITURE</v>
          </cell>
          <cell r="H6431">
            <v>1200</v>
          </cell>
          <cell r="I6431">
            <v>200</v>
          </cell>
          <cell r="M6431">
            <v>212</v>
          </cell>
        </row>
        <row r="6432">
          <cell r="C6432" t="str">
            <v>EXPENDITURE</v>
          </cell>
          <cell r="H6432">
            <v>1200</v>
          </cell>
          <cell r="I6432">
            <v>200</v>
          </cell>
          <cell r="M6432">
            <v>170</v>
          </cell>
        </row>
        <row r="6433">
          <cell r="C6433" t="str">
            <v>EXPENDITURE</v>
          </cell>
          <cell r="H6433">
            <v>1200</v>
          </cell>
          <cell r="I6433">
            <v>200</v>
          </cell>
          <cell r="M6433">
            <v>127</v>
          </cell>
        </row>
        <row r="6434">
          <cell r="C6434" t="str">
            <v>EXPENDITURE</v>
          </cell>
          <cell r="H6434">
            <v>1200</v>
          </cell>
          <cell r="I6434">
            <v>200</v>
          </cell>
          <cell r="M6434">
            <v>424</v>
          </cell>
        </row>
        <row r="6435">
          <cell r="C6435" t="str">
            <v>EXPENDITURE</v>
          </cell>
          <cell r="H6435">
            <v>1200</v>
          </cell>
          <cell r="I6435">
            <v>200</v>
          </cell>
          <cell r="M6435">
            <v>85</v>
          </cell>
        </row>
        <row r="6436">
          <cell r="C6436" t="str">
            <v>EXPENDITURE</v>
          </cell>
          <cell r="H6436">
            <v>1200</v>
          </cell>
          <cell r="I6436">
            <v>200</v>
          </cell>
          <cell r="M6436">
            <v>42</v>
          </cell>
        </row>
        <row r="6437">
          <cell r="C6437" t="str">
            <v>EXPENDITURE</v>
          </cell>
          <cell r="H6437">
            <v>1200</v>
          </cell>
          <cell r="I6437">
            <v>200</v>
          </cell>
          <cell r="M6437">
            <v>127</v>
          </cell>
        </row>
        <row r="6438">
          <cell r="C6438" t="str">
            <v>EXPENDITURE</v>
          </cell>
          <cell r="H6438">
            <v>1200</v>
          </cell>
          <cell r="I6438">
            <v>200</v>
          </cell>
          <cell r="M6438">
            <v>127</v>
          </cell>
        </row>
        <row r="6439">
          <cell r="C6439" t="str">
            <v>EXPENDITURE</v>
          </cell>
          <cell r="H6439">
            <v>1200</v>
          </cell>
          <cell r="I6439">
            <v>200</v>
          </cell>
          <cell r="M6439">
            <v>127</v>
          </cell>
        </row>
        <row r="6440">
          <cell r="C6440" t="str">
            <v>EXPENDITURE</v>
          </cell>
          <cell r="H6440">
            <v>1200</v>
          </cell>
          <cell r="I6440">
            <v>200</v>
          </cell>
          <cell r="M6440">
            <v>127</v>
          </cell>
        </row>
        <row r="6441">
          <cell r="C6441" t="str">
            <v>EXPENDITURE</v>
          </cell>
          <cell r="H6441">
            <v>1200</v>
          </cell>
          <cell r="I6441">
            <v>200</v>
          </cell>
          <cell r="M6441">
            <v>42</v>
          </cell>
        </row>
        <row r="6442">
          <cell r="C6442" t="str">
            <v>EXPENDITURE</v>
          </cell>
          <cell r="H6442">
            <v>1200</v>
          </cell>
          <cell r="I6442">
            <v>200</v>
          </cell>
          <cell r="M6442">
            <v>297</v>
          </cell>
        </row>
        <row r="6443">
          <cell r="C6443" t="str">
            <v>EXPENDITURE</v>
          </cell>
          <cell r="H6443">
            <v>1200</v>
          </cell>
          <cell r="I6443">
            <v>200</v>
          </cell>
          <cell r="M6443">
            <v>85</v>
          </cell>
        </row>
        <row r="6444">
          <cell r="C6444" t="str">
            <v>EXPENDITURE</v>
          </cell>
          <cell r="H6444">
            <v>1200</v>
          </cell>
          <cell r="I6444">
            <v>200</v>
          </cell>
          <cell r="M6444">
            <v>42</v>
          </cell>
        </row>
        <row r="6445">
          <cell r="C6445" t="str">
            <v>EXPENDITURE</v>
          </cell>
          <cell r="H6445">
            <v>1200</v>
          </cell>
          <cell r="I6445">
            <v>200</v>
          </cell>
          <cell r="M6445">
            <v>85</v>
          </cell>
        </row>
        <row r="6446">
          <cell r="C6446" t="str">
            <v>EXPENDITURE</v>
          </cell>
          <cell r="H6446">
            <v>1200</v>
          </cell>
          <cell r="I6446">
            <v>200</v>
          </cell>
          <cell r="M6446">
            <v>85</v>
          </cell>
        </row>
        <row r="6447">
          <cell r="C6447" t="str">
            <v>EXPENDITURE</v>
          </cell>
          <cell r="H6447">
            <v>1200</v>
          </cell>
          <cell r="I6447">
            <v>200</v>
          </cell>
          <cell r="M6447">
            <v>254</v>
          </cell>
        </row>
        <row r="6448">
          <cell r="C6448" t="str">
            <v>EXPENDITURE</v>
          </cell>
          <cell r="H6448">
            <v>1200</v>
          </cell>
          <cell r="I6448">
            <v>200</v>
          </cell>
          <cell r="M6448">
            <v>763</v>
          </cell>
        </row>
        <row r="6449">
          <cell r="C6449" t="str">
            <v>EXPENDITURE</v>
          </cell>
          <cell r="H6449">
            <v>1200</v>
          </cell>
          <cell r="I6449">
            <v>200</v>
          </cell>
          <cell r="M6449">
            <v>636</v>
          </cell>
        </row>
        <row r="6450">
          <cell r="C6450" t="str">
            <v>EXPENDITURE</v>
          </cell>
          <cell r="H6450">
            <v>1200</v>
          </cell>
          <cell r="I6450">
            <v>200</v>
          </cell>
          <cell r="M6450">
            <v>636</v>
          </cell>
        </row>
        <row r="6451">
          <cell r="C6451" t="str">
            <v>EXPENDITURE</v>
          </cell>
          <cell r="H6451">
            <v>1200</v>
          </cell>
          <cell r="I6451">
            <v>200</v>
          </cell>
          <cell r="M6451">
            <v>848</v>
          </cell>
        </row>
        <row r="6452">
          <cell r="C6452" t="str">
            <v>EXPENDITURE</v>
          </cell>
          <cell r="H6452">
            <v>1200</v>
          </cell>
          <cell r="I6452">
            <v>200</v>
          </cell>
          <cell r="M6452">
            <v>890</v>
          </cell>
        </row>
        <row r="6453">
          <cell r="C6453" t="str">
            <v>EXPENDITURE</v>
          </cell>
          <cell r="H6453">
            <v>1200</v>
          </cell>
          <cell r="I6453">
            <v>200</v>
          </cell>
          <cell r="M6453">
            <v>805</v>
          </cell>
        </row>
        <row r="6454">
          <cell r="C6454" t="str">
            <v>EXPENDITURE</v>
          </cell>
          <cell r="H6454">
            <v>1200</v>
          </cell>
          <cell r="I6454">
            <v>200</v>
          </cell>
          <cell r="M6454">
            <v>720</v>
          </cell>
        </row>
        <row r="6455">
          <cell r="C6455" t="str">
            <v>EXPENDITURE</v>
          </cell>
          <cell r="H6455">
            <v>1200</v>
          </cell>
          <cell r="I6455">
            <v>200</v>
          </cell>
          <cell r="M6455">
            <v>551</v>
          </cell>
        </row>
        <row r="6456">
          <cell r="C6456" t="str">
            <v>EXPENDITURE</v>
          </cell>
          <cell r="H6456">
            <v>1200</v>
          </cell>
          <cell r="I6456">
            <v>200</v>
          </cell>
          <cell r="M6456">
            <v>1738</v>
          </cell>
        </row>
        <row r="6457">
          <cell r="C6457" t="str">
            <v>EXPENDITURE</v>
          </cell>
          <cell r="H6457">
            <v>1200</v>
          </cell>
          <cell r="I6457">
            <v>200</v>
          </cell>
          <cell r="M6457">
            <v>1441</v>
          </cell>
        </row>
        <row r="6458">
          <cell r="C6458" t="str">
            <v>EXPENDITURE</v>
          </cell>
          <cell r="H6458">
            <v>1200</v>
          </cell>
          <cell r="I6458">
            <v>200</v>
          </cell>
          <cell r="M6458">
            <v>2204</v>
          </cell>
        </row>
        <row r="6459">
          <cell r="C6459" t="str">
            <v>EXPENDITURE</v>
          </cell>
          <cell r="H6459">
            <v>1200</v>
          </cell>
          <cell r="I6459">
            <v>200</v>
          </cell>
          <cell r="M6459">
            <v>1610</v>
          </cell>
        </row>
        <row r="6460">
          <cell r="C6460" t="str">
            <v>EXPENDITURE</v>
          </cell>
          <cell r="H6460">
            <v>1200</v>
          </cell>
          <cell r="I6460">
            <v>200</v>
          </cell>
          <cell r="M6460">
            <v>1822</v>
          </cell>
        </row>
        <row r="6461">
          <cell r="C6461" t="str">
            <v>EXPENDITURE</v>
          </cell>
          <cell r="H6461">
            <v>1200</v>
          </cell>
          <cell r="I6461">
            <v>200</v>
          </cell>
          <cell r="M6461">
            <v>0</v>
          </cell>
        </row>
        <row r="6462">
          <cell r="C6462" t="str">
            <v>EXPENDITURE</v>
          </cell>
          <cell r="H6462">
            <v>1200</v>
          </cell>
          <cell r="I6462">
            <v>200</v>
          </cell>
          <cell r="M6462">
            <v>212</v>
          </cell>
        </row>
        <row r="6463">
          <cell r="C6463" t="str">
            <v>EXPENDITURE</v>
          </cell>
          <cell r="H6463">
            <v>1200</v>
          </cell>
          <cell r="I6463" t="str">
            <v>200</v>
          </cell>
          <cell r="M6463">
            <v>170</v>
          </cell>
        </row>
        <row r="6464">
          <cell r="C6464" t="str">
            <v>EXPENDITURE</v>
          </cell>
          <cell r="H6464">
            <v>1200</v>
          </cell>
          <cell r="I6464" t="str">
            <v>200</v>
          </cell>
          <cell r="M6464">
            <v>42</v>
          </cell>
        </row>
        <row r="6465">
          <cell r="C6465" t="str">
            <v>EXPENDITURE</v>
          </cell>
          <cell r="H6465">
            <v>1200</v>
          </cell>
          <cell r="I6465" t="str">
            <v>200</v>
          </cell>
          <cell r="M6465">
            <v>2077</v>
          </cell>
        </row>
        <row r="6466">
          <cell r="C6466" t="str">
            <v>EXPENDITURE</v>
          </cell>
          <cell r="H6466">
            <v>1200</v>
          </cell>
          <cell r="I6466">
            <v>300</v>
          </cell>
          <cell r="M6466">
            <v>0</v>
          </cell>
        </row>
        <row r="6467">
          <cell r="C6467" t="str">
            <v>EXPENDITURE</v>
          </cell>
          <cell r="H6467">
            <v>1200</v>
          </cell>
          <cell r="I6467">
            <v>300</v>
          </cell>
          <cell r="M6467">
            <v>0</v>
          </cell>
        </row>
        <row r="6468">
          <cell r="C6468" t="str">
            <v>EXPENDITURE</v>
          </cell>
          <cell r="H6468">
            <v>1200</v>
          </cell>
          <cell r="I6468">
            <v>300</v>
          </cell>
          <cell r="M6468">
            <v>0</v>
          </cell>
        </row>
        <row r="6469">
          <cell r="C6469" t="str">
            <v>EXPENDITURE</v>
          </cell>
          <cell r="H6469">
            <v>1200</v>
          </cell>
          <cell r="I6469">
            <v>300</v>
          </cell>
          <cell r="M6469">
            <v>0</v>
          </cell>
        </row>
        <row r="6470">
          <cell r="C6470" t="str">
            <v>EXPENDITURE</v>
          </cell>
          <cell r="H6470">
            <v>1200</v>
          </cell>
          <cell r="I6470">
            <v>300</v>
          </cell>
          <cell r="M6470">
            <v>0</v>
          </cell>
        </row>
        <row r="6471">
          <cell r="C6471" t="str">
            <v>EXPENDITURE</v>
          </cell>
          <cell r="H6471">
            <v>1200</v>
          </cell>
          <cell r="I6471">
            <v>300</v>
          </cell>
          <cell r="M6471">
            <v>0</v>
          </cell>
        </row>
        <row r="6472">
          <cell r="C6472" t="str">
            <v>EXPENDITURE</v>
          </cell>
          <cell r="H6472">
            <v>1200</v>
          </cell>
          <cell r="I6472">
            <v>300</v>
          </cell>
          <cell r="M6472">
            <v>0</v>
          </cell>
        </row>
        <row r="6473">
          <cell r="C6473" t="str">
            <v>EXPENDITURE</v>
          </cell>
          <cell r="H6473">
            <v>1200</v>
          </cell>
          <cell r="I6473">
            <v>300</v>
          </cell>
          <cell r="M6473">
            <v>0</v>
          </cell>
        </row>
        <row r="6474">
          <cell r="C6474" t="str">
            <v>EXPENDITURE</v>
          </cell>
          <cell r="H6474">
            <v>1200</v>
          </cell>
          <cell r="I6474">
            <v>300</v>
          </cell>
          <cell r="M6474">
            <v>0</v>
          </cell>
        </row>
        <row r="6475">
          <cell r="C6475" t="str">
            <v>EXPENDITURE</v>
          </cell>
          <cell r="H6475">
            <v>1200</v>
          </cell>
          <cell r="I6475">
            <v>300</v>
          </cell>
          <cell r="M6475">
            <v>0</v>
          </cell>
        </row>
        <row r="6476">
          <cell r="C6476" t="str">
            <v>EXPENDITURE</v>
          </cell>
          <cell r="H6476">
            <v>1200</v>
          </cell>
          <cell r="I6476">
            <v>300</v>
          </cell>
          <cell r="M6476">
            <v>0</v>
          </cell>
        </row>
        <row r="6477">
          <cell r="C6477" t="str">
            <v>EXPENDITURE</v>
          </cell>
          <cell r="H6477">
            <v>1200</v>
          </cell>
          <cell r="I6477">
            <v>300</v>
          </cell>
          <cell r="M6477">
            <v>11</v>
          </cell>
        </row>
        <row r="6478">
          <cell r="C6478" t="str">
            <v>EXPENDITURE</v>
          </cell>
          <cell r="H6478">
            <v>1200</v>
          </cell>
          <cell r="I6478">
            <v>300</v>
          </cell>
          <cell r="M6478">
            <v>747</v>
          </cell>
        </row>
        <row r="6479">
          <cell r="C6479" t="str">
            <v>EXPENDITURE</v>
          </cell>
          <cell r="H6479">
            <v>1200</v>
          </cell>
          <cell r="I6479" t="str">
            <v>300</v>
          </cell>
          <cell r="M6479">
            <v>292</v>
          </cell>
        </row>
        <row r="6480">
          <cell r="C6480" t="str">
            <v>EXPENDITURE</v>
          </cell>
          <cell r="H6480">
            <v>1200</v>
          </cell>
          <cell r="I6480">
            <v>300</v>
          </cell>
          <cell r="M6480">
            <v>0</v>
          </cell>
        </row>
        <row r="6481">
          <cell r="C6481" t="str">
            <v>EXPENDITURE</v>
          </cell>
          <cell r="H6481">
            <v>1200</v>
          </cell>
          <cell r="I6481">
            <v>300</v>
          </cell>
          <cell r="M6481">
            <v>0</v>
          </cell>
        </row>
        <row r="6482">
          <cell r="C6482" t="str">
            <v>EXPENDITURE</v>
          </cell>
          <cell r="H6482">
            <v>1200</v>
          </cell>
          <cell r="I6482">
            <v>300</v>
          </cell>
          <cell r="M6482">
            <v>0</v>
          </cell>
        </row>
        <row r="6483">
          <cell r="C6483" t="str">
            <v>EXPENDITURE</v>
          </cell>
          <cell r="H6483">
            <v>1200</v>
          </cell>
          <cell r="I6483">
            <v>300</v>
          </cell>
          <cell r="M6483">
            <v>300</v>
          </cell>
        </row>
        <row r="6484">
          <cell r="C6484" t="str">
            <v>EXPENDITURE</v>
          </cell>
          <cell r="H6484">
            <v>1200</v>
          </cell>
          <cell r="I6484">
            <v>300</v>
          </cell>
          <cell r="M6484">
            <v>0</v>
          </cell>
        </row>
        <row r="6485">
          <cell r="C6485" t="str">
            <v>EXPENDITURE</v>
          </cell>
          <cell r="H6485">
            <v>1200</v>
          </cell>
          <cell r="I6485" t="str">
            <v>300</v>
          </cell>
          <cell r="M6485">
            <v>50</v>
          </cell>
        </row>
        <row r="6486">
          <cell r="C6486" t="str">
            <v>EXPENDITURE</v>
          </cell>
          <cell r="H6486">
            <v>1200</v>
          </cell>
          <cell r="I6486">
            <v>300</v>
          </cell>
          <cell r="M6486">
            <v>0</v>
          </cell>
        </row>
        <row r="6487">
          <cell r="C6487" t="str">
            <v>EXPENDITURE</v>
          </cell>
          <cell r="H6487">
            <v>1200</v>
          </cell>
          <cell r="I6487">
            <v>400</v>
          </cell>
          <cell r="M6487">
            <v>620</v>
          </cell>
        </row>
        <row r="6488">
          <cell r="C6488" t="str">
            <v>EXPENDITURE</v>
          </cell>
          <cell r="H6488">
            <v>1200</v>
          </cell>
          <cell r="I6488">
            <v>400</v>
          </cell>
          <cell r="M6488">
            <v>0</v>
          </cell>
        </row>
        <row r="6489">
          <cell r="C6489" t="str">
            <v>EXPENDITURE</v>
          </cell>
          <cell r="H6489">
            <v>1200</v>
          </cell>
          <cell r="I6489" t="str">
            <v>600</v>
          </cell>
          <cell r="M6489">
            <v>168539</v>
          </cell>
        </row>
        <row r="6490">
          <cell r="C6490" t="str">
            <v>EXPENDITURE</v>
          </cell>
          <cell r="H6490">
            <v>1200</v>
          </cell>
          <cell r="I6490">
            <v>300</v>
          </cell>
          <cell r="M6490">
            <v>5342</v>
          </cell>
        </row>
        <row r="6491">
          <cell r="C6491" t="str">
            <v>EXPENDITURE</v>
          </cell>
          <cell r="H6491">
            <v>1200</v>
          </cell>
          <cell r="I6491">
            <v>100</v>
          </cell>
          <cell r="M6491">
            <v>0</v>
          </cell>
        </row>
        <row r="6492">
          <cell r="C6492" t="str">
            <v>EXPENDITURE</v>
          </cell>
          <cell r="H6492">
            <v>1200</v>
          </cell>
          <cell r="I6492">
            <v>100</v>
          </cell>
          <cell r="M6492">
            <v>0</v>
          </cell>
        </row>
        <row r="6493">
          <cell r="C6493" t="str">
            <v>EXPENDITURE</v>
          </cell>
          <cell r="H6493">
            <v>1200</v>
          </cell>
          <cell r="I6493">
            <v>100</v>
          </cell>
          <cell r="M6493">
            <v>0</v>
          </cell>
        </row>
        <row r="6494">
          <cell r="C6494" t="str">
            <v>EXPENDITURE</v>
          </cell>
          <cell r="H6494">
            <v>1200</v>
          </cell>
          <cell r="I6494">
            <v>100</v>
          </cell>
          <cell r="M6494">
            <v>0</v>
          </cell>
        </row>
        <row r="6495">
          <cell r="C6495" t="str">
            <v>EXPENDITURE</v>
          </cell>
          <cell r="H6495">
            <v>1200</v>
          </cell>
          <cell r="I6495">
            <v>200</v>
          </cell>
          <cell r="M6495">
            <v>0</v>
          </cell>
        </row>
        <row r="6496">
          <cell r="C6496" t="str">
            <v>EXPENDITURE</v>
          </cell>
          <cell r="H6496">
            <v>1200</v>
          </cell>
          <cell r="I6496">
            <v>200</v>
          </cell>
          <cell r="M6496">
            <v>0</v>
          </cell>
        </row>
        <row r="6497">
          <cell r="C6497" t="str">
            <v>EXPENDITURE</v>
          </cell>
          <cell r="H6497">
            <v>1200</v>
          </cell>
          <cell r="I6497">
            <v>200</v>
          </cell>
          <cell r="M6497">
            <v>0</v>
          </cell>
        </row>
        <row r="6498">
          <cell r="C6498" t="str">
            <v>EXPENDITURE</v>
          </cell>
          <cell r="H6498">
            <v>1200</v>
          </cell>
          <cell r="I6498">
            <v>200</v>
          </cell>
          <cell r="M6498">
            <v>0</v>
          </cell>
        </row>
        <row r="6499">
          <cell r="C6499" t="str">
            <v>EXPENDITURE</v>
          </cell>
          <cell r="H6499">
            <v>1200</v>
          </cell>
          <cell r="I6499">
            <v>200</v>
          </cell>
          <cell r="M6499">
            <v>0</v>
          </cell>
        </row>
        <row r="6500">
          <cell r="C6500" t="str">
            <v>EXPENDITURE</v>
          </cell>
          <cell r="H6500">
            <v>1200</v>
          </cell>
          <cell r="I6500">
            <v>200</v>
          </cell>
          <cell r="M6500">
            <v>0</v>
          </cell>
        </row>
        <row r="6501">
          <cell r="C6501" t="str">
            <v>EXPENDITURE</v>
          </cell>
          <cell r="H6501">
            <v>1200</v>
          </cell>
          <cell r="I6501">
            <v>200</v>
          </cell>
          <cell r="M6501">
            <v>0</v>
          </cell>
        </row>
        <row r="6502">
          <cell r="C6502" t="str">
            <v>EXPENDITURE</v>
          </cell>
          <cell r="H6502">
            <v>1200</v>
          </cell>
          <cell r="I6502">
            <v>200</v>
          </cell>
          <cell r="M6502">
            <v>0</v>
          </cell>
        </row>
        <row r="6503">
          <cell r="C6503" t="str">
            <v>EXPENDITURE</v>
          </cell>
          <cell r="H6503">
            <v>1200</v>
          </cell>
          <cell r="I6503">
            <v>200</v>
          </cell>
          <cell r="M6503">
            <v>0</v>
          </cell>
        </row>
        <row r="6504">
          <cell r="C6504" t="str">
            <v>EXPENDITURE</v>
          </cell>
          <cell r="H6504">
            <v>1200</v>
          </cell>
          <cell r="I6504">
            <v>200</v>
          </cell>
          <cell r="M6504">
            <v>0</v>
          </cell>
        </row>
        <row r="6505">
          <cell r="C6505" t="str">
            <v>EXPENDITURE</v>
          </cell>
          <cell r="H6505">
            <v>1200</v>
          </cell>
          <cell r="I6505">
            <v>200</v>
          </cell>
          <cell r="M6505">
            <v>0</v>
          </cell>
        </row>
        <row r="6506">
          <cell r="C6506" t="str">
            <v>EXPENDITURE</v>
          </cell>
          <cell r="H6506">
            <v>1200</v>
          </cell>
          <cell r="I6506">
            <v>200</v>
          </cell>
          <cell r="M6506">
            <v>0</v>
          </cell>
        </row>
        <row r="6507">
          <cell r="C6507" t="str">
            <v>EXPENDITURE</v>
          </cell>
          <cell r="H6507">
            <v>1200</v>
          </cell>
          <cell r="I6507">
            <v>200</v>
          </cell>
          <cell r="M6507">
            <v>0</v>
          </cell>
        </row>
        <row r="6508">
          <cell r="C6508" t="str">
            <v>EXPENDITURE</v>
          </cell>
          <cell r="H6508">
            <v>1200</v>
          </cell>
          <cell r="I6508">
            <v>300</v>
          </cell>
          <cell r="M6508">
            <v>0</v>
          </cell>
        </row>
        <row r="6509">
          <cell r="C6509" t="str">
            <v>EXPENDITURE</v>
          </cell>
          <cell r="H6509">
            <v>1200</v>
          </cell>
          <cell r="I6509">
            <v>300</v>
          </cell>
          <cell r="M6509">
            <v>0</v>
          </cell>
        </row>
        <row r="6510">
          <cell r="C6510" t="str">
            <v>EXPENDITURE</v>
          </cell>
          <cell r="H6510">
            <v>1200</v>
          </cell>
          <cell r="I6510">
            <v>300</v>
          </cell>
          <cell r="M6510">
            <v>0</v>
          </cell>
        </row>
        <row r="6511">
          <cell r="C6511" t="str">
            <v>EXPENDITURE</v>
          </cell>
          <cell r="H6511">
            <v>1200</v>
          </cell>
          <cell r="I6511">
            <v>100</v>
          </cell>
          <cell r="M6511">
            <v>0</v>
          </cell>
        </row>
        <row r="6512">
          <cell r="C6512" t="str">
            <v>EXPENDITURE</v>
          </cell>
          <cell r="H6512">
            <v>1200</v>
          </cell>
          <cell r="I6512">
            <v>100</v>
          </cell>
          <cell r="M6512">
            <v>0</v>
          </cell>
        </row>
        <row r="6513">
          <cell r="C6513" t="str">
            <v>EXPENDITURE</v>
          </cell>
          <cell r="H6513">
            <v>1200</v>
          </cell>
          <cell r="I6513">
            <v>100</v>
          </cell>
          <cell r="M6513">
            <v>0</v>
          </cell>
        </row>
        <row r="6514">
          <cell r="C6514" t="str">
            <v>EXPENDITURE</v>
          </cell>
          <cell r="H6514">
            <v>1200</v>
          </cell>
          <cell r="I6514">
            <v>100</v>
          </cell>
          <cell r="M6514">
            <v>0</v>
          </cell>
        </row>
        <row r="6515">
          <cell r="C6515" t="str">
            <v>EXPENDITURE</v>
          </cell>
          <cell r="H6515">
            <v>1200</v>
          </cell>
          <cell r="I6515">
            <v>100</v>
          </cell>
          <cell r="M6515">
            <v>0</v>
          </cell>
        </row>
        <row r="6516">
          <cell r="C6516" t="str">
            <v>EXPENDITURE</v>
          </cell>
          <cell r="H6516">
            <v>1200</v>
          </cell>
          <cell r="I6516">
            <v>200</v>
          </cell>
          <cell r="M6516">
            <v>0</v>
          </cell>
        </row>
        <row r="6517">
          <cell r="C6517" t="str">
            <v>EXPENDITURE</v>
          </cell>
          <cell r="H6517">
            <v>1200</v>
          </cell>
          <cell r="I6517">
            <v>200</v>
          </cell>
          <cell r="M6517">
            <v>0</v>
          </cell>
        </row>
        <row r="6518">
          <cell r="C6518" t="str">
            <v>EXPENDITURE</v>
          </cell>
          <cell r="H6518">
            <v>1200</v>
          </cell>
          <cell r="I6518">
            <v>200</v>
          </cell>
          <cell r="M6518">
            <v>0</v>
          </cell>
        </row>
        <row r="6519">
          <cell r="C6519" t="str">
            <v>EXPENDITURE</v>
          </cell>
          <cell r="H6519">
            <v>1200</v>
          </cell>
          <cell r="I6519">
            <v>200</v>
          </cell>
          <cell r="M6519">
            <v>0</v>
          </cell>
        </row>
        <row r="6520">
          <cell r="C6520" t="str">
            <v>EXPENDITURE</v>
          </cell>
          <cell r="H6520">
            <v>1200</v>
          </cell>
          <cell r="I6520">
            <v>200</v>
          </cell>
          <cell r="M6520">
            <v>0</v>
          </cell>
        </row>
        <row r="6521">
          <cell r="C6521" t="str">
            <v>EXPENDITURE</v>
          </cell>
          <cell r="H6521">
            <v>1200</v>
          </cell>
          <cell r="I6521">
            <v>200</v>
          </cell>
          <cell r="M6521">
            <v>0</v>
          </cell>
        </row>
        <row r="6522">
          <cell r="C6522" t="str">
            <v>EXPENDITURE</v>
          </cell>
          <cell r="H6522">
            <v>1200</v>
          </cell>
          <cell r="I6522">
            <v>200</v>
          </cell>
          <cell r="M6522">
            <v>0</v>
          </cell>
        </row>
        <row r="6523">
          <cell r="C6523" t="str">
            <v>EXPENDITURE</v>
          </cell>
          <cell r="H6523">
            <v>1200</v>
          </cell>
          <cell r="I6523">
            <v>200</v>
          </cell>
          <cell r="M6523">
            <v>0</v>
          </cell>
        </row>
        <row r="6524">
          <cell r="C6524" t="str">
            <v>EXPENDITURE</v>
          </cell>
          <cell r="H6524">
            <v>1200</v>
          </cell>
          <cell r="I6524">
            <v>200</v>
          </cell>
          <cell r="M6524">
            <v>0</v>
          </cell>
        </row>
        <row r="6525">
          <cell r="C6525" t="str">
            <v>EXPENDITURE</v>
          </cell>
          <cell r="H6525">
            <v>1200</v>
          </cell>
          <cell r="I6525">
            <v>200</v>
          </cell>
          <cell r="M6525">
            <v>0</v>
          </cell>
        </row>
        <row r="6526">
          <cell r="C6526" t="str">
            <v>EXPENDITURE</v>
          </cell>
          <cell r="H6526">
            <v>1200</v>
          </cell>
          <cell r="I6526">
            <v>200</v>
          </cell>
          <cell r="M6526">
            <v>0</v>
          </cell>
        </row>
        <row r="6527">
          <cell r="C6527" t="str">
            <v>EXPENDITURE</v>
          </cell>
          <cell r="H6527">
            <v>1200</v>
          </cell>
          <cell r="I6527">
            <v>200</v>
          </cell>
          <cell r="M6527">
            <v>0</v>
          </cell>
        </row>
        <row r="6528">
          <cell r="C6528" t="str">
            <v>EXPENDITURE</v>
          </cell>
          <cell r="H6528">
            <v>1200</v>
          </cell>
          <cell r="I6528">
            <v>300</v>
          </cell>
          <cell r="M6528">
            <v>0</v>
          </cell>
        </row>
        <row r="6529">
          <cell r="C6529" t="str">
            <v>EXPENDITURE</v>
          </cell>
          <cell r="H6529">
            <v>1225</v>
          </cell>
          <cell r="I6529">
            <v>100</v>
          </cell>
          <cell r="M6529">
            <v>0</v>
          </cell>
        </row>
        <row r="6530">
          <cell r="C6530" t="str">
            <v>EXPENDITURE</v>
          </cell>
          <cell r="H6530">
            <v>1225</v>
          </cell>
          <cell r="I6530">
            <v>100</v>
          </cell>
          <cell r="M6530">
            <v>40118</v>
          </cell>
        </row>
        <row r="6531">
          <cell r="C6531" t="str">
            <v>EXPENDITURE</v>
          </cell>
          <cell r="H6531">
            <v>1225</v>
          </cell>
          <cell r="I6531">
            <v>100</v>
          </cell>
          <cell r="M6531">
            <v>121951</v>
          </cell>
        </row>
        <row r="6532">
          <cell r="C6532" t="str">
            <v>EXPENDITURE</v>
          </cell>
          <cell r="H6532">
            <v>1225</v>
          </cell>
          <cell r="I6532">
            <v>100</v>
          </cell>
          <cell r="M6532">
            <v>0</v>
          </cell>
        </row>
        <row r="6533">
          <cell r="C6533" t="str">
            <v>EXPENDITURE</v>
          </cell>
          <cell r="H6533">
            <v>1225</v>
          </cell>
          <cell r="I6533">
            <v>100</v>
          </cell>
          <cell r="M6533">
            <v>106700</v>
          </cell>
        </row>
        <row r="6534">
          <cell r="C6534" t="str">
            <v>EXPENDITURE</v>
          </cell>
          <cell r="H6534">
            <v>1225</v>
          </cell>
          <cell r="I6534">
            <v>100</v>
          </cell>
          <cell r="M6534">
            <v>393755</v>
          </cell>
        </row>
        <row r="6535">
          <cell r="C6535" t="str">
            <v>EXPENDITURE</v>
          </cell>
          <cell r="H6535">
            <v>1225</v>
          </cell>
          <cell r="I6535">
            <v>100</v>
          </cell>
          <cell r="M6535">
            <v>631135</v>
          </cell>
        </row>
        <row r="6536">
          <cell r="C6536" t="str">
            <v>EXPENDITURE</v>
          </cell>
          <cell r="H6536">
            <v>1225</v>
          </cell>
          <cell r="I6536">
            <v>100</v>
          </cell>
          <cell r="M6536">
            <v>71410</v>
          </cell>
        </row>
        <row r="6537">
          <cell r="C6537" t="str">
            <v>EXPENDITURE</v>
          </cell>
          <cell r="H6537">
            <v>1225</v>
          </cell>
          <cell r="I6537">
            <v>100</v>
          </cell>
          <cell r="M6537">
            <v>0</v>
          </cell>
        </row>
        <row r="6538">
          <cell r="C6538" t="str">
            <v>EXPENDITURE</v>
          </cell>
          <cell r="H6538">
            <v>1225</v>
          </cell>
          <cell r="I6538">
            <v>100</v>
          </cell>
          <cell r="M6538">
            <v>0</v>
          </cell>
        </row>
        <row r="6539">
          <cell r="C6539" t="str">
            <v>EXPENDITURE</v>
          </cell>
          <cell r="H6539">
            <v>1225</v>
          </cell>
          <cell r="I6539" t="str">
            <v>100</v>
          </cell>
          <cell r="M6539">
            <v>44581</v>
          </cell>
        </row>
        <row r="6540">
          <cell r="C6540" t="str">
            <v>EXPENDITURE</v>
          </cell>
          <cell r="H6540">
            <v>1225</v>
          </cell>
          <cell r="I6540" t="str">
            <v>100</v>
          </cell>
          <cell r="M6540">
            <v>3932</v>
          </cell>
        </row>
        <row r="6541">
          <cell r="C6541" t="str">
            <v>EXPENDITURE</v>
          </cell>
          <cell r="H6541">
            <v>1225</v>
          </cell>
          <cell r="I6541" t="str">
            <v>100</v>
          </cell>
          <cell r="M6541">
            <v>261</v>
          </cell>
        </row>
        <row r="6542">
          <cell r="C6542" t="str">
            <v>EXPENDITURE</v>
          </cell>
          <cell r="H6542">
            <v>1225</v>
          </cell>
          <cell r="I6542">
            <v>100</v>
          </cell>
          <cell r="M6542">
            <v>679</v>
          </cell>
        </row>
        <row r="6543">
          <cell r="C6543" t="str">
            <v>EXPENDITURE</v>
          </cell>
          <cell r="H6543">
            <v>1225</v>
          </cell>
          <cell r="I6543" t="str">
            <v>100</v>
          </cell>
          <cell r="M6543">
            <v>22</v>
          </cell>
        </row>
        <row r="6544">
          <cell r="C6544" t="str">
            <v>EXPENDITURE</v>
          </cell>
          <cell r="H6544">
            <v>1225</v>
          </cell>
          <cell r="I6544" t="str">
            <v>100</v>
          </cell>
          <cell r="M6544">
            <v>518</v>
          </cell>
        </row>
        <row r="6545">
          <cell r="C6545" t="str">
            <v>EXPENDITURE</v>
          </cell>
          <cell r="H6545">
            <v>1225</v>
          </cell>
          <cell r="I6545">
            <v>100</v>
          </cell>
          <cell r="M6545">
            <v>0</v>
          </cell>
        </row>
        <row r="6546">
          <cell r="C6546" t="str">
            <v>EXPENDITURE</v>
          </cell>
          <cell r="H6546">
            <v>1225</v>
          </cell>
          <cell r="I6546">
            <v>100</v>
          </cell>
          <cell r="M6546">
            <v>0</v>
          </cell>
        </row>
        <row r="6547">
          <cell r="C6547" t="str">
            <v>EXPENDITURE</v>
          </cell>
          <cell r="H6547">
            <v>1225</v>
          </cell>
          <cell r="I6547" t="str">
            <v>100</v>
          </cell>
          <cell r="M6547">
            <v>2624</v>
          </cell>
        </row>
        <row r="6548">
          <cell r="C6548" t="str">
            <v>EXPENDITURE</v>
          </cell>
          <cell r="H6548">
            <v>1225</v>
          </cell>
          <cell r="I6548">
            <v>100</v>
          </cell>
          <cell r="M6548">
            <v>0</v>
          </cell>
        </row>
        <row r="6549">
          <cell r="C6549" t="str">
            <v>EXPENDITURE</v>
          </cell>
          <cell r="H6549">
            <v>1225</v>
          </cell>
          <cell r="I6549">
            <v>100</v>
          </cell>
          <cell r="M6549">
            <v>0</v>
          </cell>
        </row>
        <row r="6550">
          <cell r="C6550" t="str">
            <v>EXPENDITURE</v>
          </cell>
          <cell r="H6550">
            <v>1225</v>
          </cell>
          <cell r="I6550">
            <v>100</v>
          </cell>
          <cell r="M6550">
            <v>111</v>
          </cell>
        </row>
        <row r="6551">
          <cell r="C6551" t="str">
            <v>EXPENDITURE</v>
          </cell>
          <cell r="H6551">
            <v>1225</v>
          </cell>
          <cell r="I6551">
            <v>100</v>
          </cell>
          <cell r="M6551">
            <v>0</v>
          </cell>
        </row>
        <row r="6552">
          <cell r="C6552" t="str">
            <v>EXPENDITURE</v>
          </cell>
          <cell r="H6552">
            <v>1225</v>
          </cell>
          <cell r="I6552">
            <v>100</v>
          </cell>
          <cell r="M6552">
            <v>0</v>
          </cell>
        </row>
        <row r="6553">
          <cell r="C6553" t="str">
            <v>EXPENDITURE</v>
          </cell>
          <cell r="H6553">
            <v>1225</v>
          </cell>
          <cell r="I6553">
            <v>100</v>
          </cell>
          <cell r="M6553">
            <v>0</v>
          </cell>
        </row>
        <row r="6554">
          <cell r="C6554" t="str">
            <v>EXPENDITURE</v>
          </cell>
          <cell r="H6554">
            <v>1225</v>
          </cell>
          <cell r="I6554">
            <v>100</v>
          </cell>
          <cell r="M6554">
            <v>18215</v>
          </cell>
        </row>
        <row r="6555">
          <cell r="C6555" t="str">
            <v>EXPENDITURE</v>
          </cell>
          <cell r="H6555">
            <v>1225</v>
          </cell>
          <cell r="I6555">
            <v>100</v>
          </cell>
          <cell r="M6555">
            <v>44045</v>
          </cell>
        </row>
        <row r="6556">
          <cell r="C6556" t="str">
            <v>EXPENDITURE</v>
          </cell>
          <cell r="H6556">
            <v>1225</v>
          </cell>
          <cell r="I6556">
            <v>100</v>
          </cell>
          <cell r="M6556">
            <v>0</v>
          </cell>
        </row>
        <row r="6557">
          <cell r="C6557" t="str">
            <v>EXPENDITURE</v>
          </cell>
          <cell r="H6557">
            <v>1225</v>
          </cell>
          <cell r="I6557">
            <v>100</v>
          </cell>
          <cell r="M6557">
            <v>994</v>
          </cell>
        </row>
        <row r="6558">
          <cell r="C6558" t="str">
            <v>EXPENDITURE</v>
          </cell>
          <cell r="H6558">
            <v>1225</v>
          </cell>
          <cell r="I6558">
            <v>100</v>
          </cell>
          <cell r="M6558">
            <v>97574</v>
          </cell>
        </row>
        <row r="6559">
          <cell r="C6559" t="str">
            <v>EXPENDITURE</v>
          </cell>
          <cell r="H6559">
            <v>1225</v>
          </cell>
          <cell r="I6559">
            <v>100</v>
          </cell>
          <cell r="M6559">
            <v>151537</v>
          </cell>
        </row>
        <row r="6560">
          <cell r="C6560" t="str">
            <v>EXPENDITURE</v>
          </cell>
          <cell r="H6560">
            <v>1225</v>
          </cell>
          <cell r="I6560">
            <v>100</v>
          </cell>
          <cell r="M6560">
            <v>256568</v>
          </cell>
        </row>
        <row r="6561">
          <cell r="C6561" t="str">
            <v>EXPENDITURE</v>
          </cell>
          <cell r="H6561">
            <v>1225</v>
          </cell>
          <cell r="I6561">
            <v>100</v>
          </cell>
          <cell r="M6561">
            <v>0</v>
          </cell>
        </row>
        <row r="6562">
          <cell r="C6562" t="str">
            <v>EXPENDITURE</v>
          </cell>
          <cell r="H6562">
            <v>1225</v>
          </cell>
          <cell r="I6562">
            <v>100</v>
          </cell>
          <cell r="M6562">
            <v>0</v>
          </cell>
        </row>
        <row r="6563">
          <cell r="C6563" t="str">
            <v>EXPENDITURE</v>
          </cell>
          <cell r="H6563">
            <v>1225</v>
          </cell>
          <cell r="I6563">
            <v>100</v>
          </cell>
          <cell r="M6563">
            <v>0</v>
          </cell>
        </row>
        <row r="6564">
          <cell r="C6564" t="str">
            <v>EXPENDITURE</v>
          </cell>
          <cell r="H6564">
            <v>1225</v>
          </cell>
          <cell r="I6564">
            <v>100</v>
          </cell>
          <cell r="M6564">
            <v>0</v>
          </cell>
        </row>
        <row r="6565">
          <cell r="C6565" t="str">
            <v>EXPENDITURE</v>
          </cell>
          <cell r="H6565">
            <v>1225</v>
          </cell>
          <cell r="I6565">
            <v>100</v>
          </cell>
          <cell r="M6565">
            <v>0</v>
          </cell>
        </row>
        <row r="6566">
          <cell r="C6566" t="str">
            <v>EXPENDITURE</v>
          </cell>
          <cell r="H6566">
            <v>1225</v>
          </cell>
          <cell r="I6566">
            <v>100</v>
          </cell>
          <cell r="M6566">
            <v>0</v>
          </cell>
        </row>
        <row r="6567">
          <cell r="C6567" t="str">
            <v>EXPENDITURE</v>
          </cell>
          <cell r="H6567">
            <v>1225</v>
          </cell>
          <cell r="I6567">
            <v>100</v>
          </cell>
          <cell r="M6567">
            <v>0</v>
          </cell>
        </row>
        <row r="6568">
          <cell r="C6568" t="str">
            <v>EXPENDITURE</v>
          </cell>
          <cell r="H6568">
            <v>1225</v>
          </cell>
          <cell r="I6568">
            <v>100</v>
          </cell>
          <cell r="M6568">
            <v>0</v>
          </cell>
        </row>
        <row r="6569">
          <cell r="C6569" t="str">
            <v>EXPENDITURE</v>
          </cell>
          <cell r="H6569">
            <v>1225</v>
          </cell>
          <cell r="I6569">
            <v>100</v>
          </cell>
          <cell r="M6569">
            <v>0</v>
          </cell>
        </row>
        <row r="6570">
          <cell r="C6570" t="str">
            <v>EXPENDITURE</v>
          </cell>
          <cell r="H6570">
            <v>1225</v>
          </cell>
          <cell r="I6570">
            <v>100</v>
          </cell>
          <cell r="M6570">
            <v>0</v>
          </cell>
        </row>
        <row r="6571">
          <cell r="C6571" t="str">
            <v>EXPENDITURE</v>
          </cell>
          <cell r="H6571">
            <v>1225</v>
          </cell>
          <cell r="I6571">
            <v>100</v>
          </cell>
          <cell r="M6571">
            <v>0</v>
          </cell>
        </row>
        <row r="6572">
          <cell r="C6572" t="str">
            <v>EXPENDITURE</v>
          </cell>
          <cell r="H6572">
            <v>1225</v>
          </cell>
          <cell r="I6572">
            <v>100</v>
          </cell>
          <cell r="M6572">
            <v>0</v>
          </cell>
        </row>
        <row r="6573">
          <cell r="C6573" t="str">
            <v>EXPENDITURE</v>
          </cell>
          <cell r="H6573">
            <v>1225</v>
          </cell>
          <cell r="I6573">
            <v>100</v>
          </cell>
          <cell r="M6573">
            <v>0</v>
          </cell>
        </row>
        <row r="6574">
          <cell r="C6574" t="str">
            <v>EXPENDITURE</v>
          </cell>
          <cell r="H6574">
            <v>1225</v>
          </cell>
          <cell r="I6574">
            <v>100</v>
          </cell>
          <cell r="M6574">
            <v>0</v>
          </cell>
        </row>
        <row r="6575">
          <cell r="C6575" t="str">
            <v>EXPENDITURE</v>
          </cell>
          <cell r="H6575">
            <v>1225</v>
          </cell>
          <cell r="I6575">
            <v>100</v>
          </cell>
          <cell r="M6575">
            <v>0</v>
          </cell>
        </row>
        <row r="6576">
          <cell r="C6576" t="str">
            <v>EXPENDITURE</v>
          </cell>
          <cell r="H6576">
            <v>1225</v>
          </cell>
          <cell r="I6576">
            <v>100</v>
          </cell>
          <cell r="M6576">
            <v>0</v>
          </cell>
        </row>
        <row r="6577">
          <cell r="C6577" t="str">
            <v>EXPENDITURE</v>
          </cell>
          <cell r="H6577">
            <v>1225</v>
          </cell>
          <cell r="I6577" t="str">
            <v>100</v>
          </cell>
          <cell r="M6577">
            <v>0</v>
          </cell>
        </row>
        <row r="6578">
          <cell r="C6578" t="str">
            <v>EXPENDITURE</v>
          </cell>
          <cell r="H6578">
            <v>1225</v>
          </cell>
          <cell r="I6578" t="str">
            <v>100</v>
          </cell>
          <cell r="M6578">
            <v>63794</v>
          </cell>
        </row>
        <row r="6579">
          <cell r="C6579" t="str">
            <v>EXPENDITURE</v>
          </cell>
          <cell r="H6579">
            <v>1225</v>
          </cell>
          <cell r="I6579" t="str">
            <v>100</v>
          </cell>
          <cell r="M6579">
            <v>40222</v>
          </cell>
        </row>
        <row r="6580">
          <cell r="C6580" t="str">
            <v>EXPENDITURE</v>
          </cell>
          <cell r="H6580">
            <v>1225</v>
          </cell>
          <cell r="I6580">
            <v>100</v>
          </cell>
          <cell r="M6580">
            <v>18960</v>
          </cell>
        </row>
        <row r="6581">
          <cell r="C6581" t="str">
            <v>EXPENDITURE</v>
          </cell>
          <cell r="H6581">
            <v>1225</v>
          </cell>
          <cell r="I6581">
            <v>100</v>
          </cell>
          <cell r="M6581">
            <v>26349</v>
          </cell>
        </row>
        <row r="6582">
          <cell r="C6582" t="str">
            <v>EXPENDITURE</v>
          </cell>
          <cell r="H6582">
            <v>1225</v>
          </cell>
          <cell r="I6582">
            <v>100</v>
          </cell>
          <cell r="M6582">
            <v>0</v>
          </cell>
        </row>
        <row r="6583">
          <cell r="C6583" t="str">
            <v>EXPENDITURE</v>
          </cell>
          <cell r="H6583">
            <v>1225</v>
          </cell>
          <cell r="I6583">
            <v>100</v>
          </cell>
          <cell r="M6583">
            <v>0</v>
          </cell>
        </row>
        <row r="6584">
          <cell r="C6584" t="str">
            <v>EXPENDITURE</v>
          </cell>
          <cell r="H6584">
            <v>1225</v>
          </cell>
          <cell r="I6584">
            <v>100</v>
          </cell>
          <cell r="M6584">
            <v>0</v>
          </cell>
        </row>
        <row r="6585">
          <cell r="C6585" t="str">
            <v>EXPENDITURE</v>
          </cell>
          <cell r="H6585">
            <v>1225</v>
          </cell>
          <cell r="I6585">
            <v>200</v>
          </cell>
          <cell r="M6585">
            <v>0</v>
          </cell>
        </row>
        <row r="6586">
          <cell r="C6586" t="str">
            <v>EXPENDITURE</v>
          </cell>
          <cell r="H6586">
            <v>1225</v>
          </cell>
          <cell r="I6586">
            <v>200</v>
          </cell>
          <cell r="M6586">
            <v>5050</v>
          </cell>
        </row>
        <row r="6587">
          <cell r="C6587" t="str">
            <v>EXPENDITURE</v>
          </cell>
          <cell r="H6587">
            <v>1225</v>
          </cell>
          <cell r="I6587">
            <v>200</v>
          </cell>
          <cell r="M6587">
            <v>15192</v>
          </cell>
        </row>
        <row r="6588">
          <cell r="C6588" t="str">
            <v>EXPENDITURE</v>
          </cell>
          <cell r="H6588">
            <v>1225</v>
          </cell>
          <cell r="I6588">
            <v>200</v>
          </cell>
          <cell r="M6588">
            <v>0</v>
          </cell>
        </row>
        <row r="6589">
          <cell r="C6589" t="str">
            <v>EXPENDITURE</v>
          </cell>
          <cell r="H6589">
            <v>1225</v>
          </cell>
          <cell r="I6589">
            <v>200</v>
          </cell>
          <cell r="M6589">
            <v>13389</v>
          </cell>
        </row>
        <row r="6590">
          <cell r="C6590" t="str">
            <v>EXPENDITURE</v>
          </cell>
          <cell r="H6590">
            <v>1225</v>
          </cell>
          <cell r="I6590">
            <v>200</v>
          </cell>
          <cell r="M6590">
            <v>48964</v>
          </cell>
        </row>
        <row r="6591">
          <cell r="C6591" t="str">
            <v>EXPENDITURE</v>
          </cell>
          <cell r="H6591">
            <v>1225</v>
          </cell>
          <cell r="I6591">
            <v>200</v>
          </cell>
          <cell r="M6591">
            <v>78474</v>
          </cell>
        </row>
        <row r="6592">
          <cell r="C6592" t="str">
            <v>EXPENDITURE</v>
          </cell>
          <cell r="H6592">
            <v>1225</v>
          </cell>
          <cell r="I6592">
            <v>200</v>
          </cell>
          <cell r="M6592">
            <v>8726</v>
          </cell>
        </row>
        <row r="6593">
          <cell r="C6593" t="str">
            <v>EXPENDITURE</v>
          </cell>
          <cell r="H6593">
            <v>1225</v>
          </cell>
          <cell r="I6593">
            <v>200</v>
          </cell>
          <cell r="M6593">
            <v>0</v>
          </cell>
        </row>
        <row r="6594">
          <cell r="C6594" t="str">
            <v>EXPENDITURE</v>
          </cell>
          <cell r="H6594">
            <v>1225</v>
          </cell>
          <cell r="I6594">
            <v>200</v>
          </cell>
          <cell r="M6594">
            <v>0</v>
          </cell>
        </row>
        <row r="6595">
          <cell r="C6595" t="str">
            <v>EXPENDITURE</v>
          </cell>
          <cell r="H6595">
            <v>1225</v>
          </cell>
          <cell r="I6595" t="str">
            <v>200</v>
          </cell>
          <cell r="M6595">
            <v>5045</v>
          </cell>
        </row>
        <row r="6596">
          <cell r="C6596" t="str">
            <v>EXPENDITURE</v>
          </cell>
          <cell r="H6596">
            <v>1225</v>
          </cell>
          <cell r="I6596">
            <v>200</v>
          </cell>
          <cell r="M6596">
            <v>2131</v>
          </cell>
        </row>
        <row r="6597">
          <cell r="C6597" t="str">
            <v>EXPENDITURE</v>
          </cell>
          <cell r="H6597">
            <v>1225</v>
          </cell>
          <cell r="I6597">
            <v>200</v>
          </cell>
          <cell r="M6597">
            <v>4269</v>
          </cell>
        </row>
        <row r="6598">
          <cell r="C6598" t="str">
            <v>EXPENDITURE</v>
          </cell>
          <cell r="H6598">
            <v>1225</v>
          </cell>
          <cell r="I6598">
            <v>200</v>
          </cell>
          <cell r="M6598">
            <v>0</v>
          </cell>
        </row>
        <row r="6599">
          <cell r="C6599" t="str">
            <v>EXPENDITURE</v>
          </cell>
          <cell r="H6599">
            <v>1225</v>
          </cell>
          <cell r="I6599">
            <v>200</v>
          </cell>
          <cell r="M6599">
            <v>171</v>
          </cell>
        </row>
        <row r="6600">
          <cell r="C6600" t="str">
            <v>EXPENDITURE</v>
          </cell>
          <cell r="H6600">
            <v>1225</v>
          </cell>
          <cell r="I6600">
            <v>200</v>
          </cell>
          <cell r="M6600">
            <v>11404</v>
          </cell>
        </row>
        <row r="6601">
          <cell r="C6601" t="str">
            <v>EXPENDITURE</v>
          </cell>
          <cell r="H6601">
            <v>1225</v>
          </cell>
          <cell r="I6601">
            <v>200</v>
          </cell>
          <cell r="M6601">
            <v>2333</v>
          </cell>
        </row>
        <row r="6602">
          <cell r="C6602" t="str">
            <v>EXPENDITURE</v>
          </cell>
          <cell r="H6602">
            <v>1225</v>
          </cell>
          <cell r="I6602">
            <v>200</v>
          </cell>
          <cell r="M6602">
            <v>18100</v>
          </cell>
        </row>
        <row r="6603">
          <cell r="C6603" t="str">
            <v>EXPENDITURE</v>
          </cell>
          <cell r="H6603">
            <v>1225</v>
          </cell>
          <cell r="I6603">
            <v>200</v>
          </cell>
          <cell r="M6603">
            <v>3204</v>
          </cell>
        </row>
        <row r="6604">
          <cell r="C6604" t="str">
            <v>EXPENDITURE</v>
          </cell>
          <cell r="H6604">
            <v>1225</v>
          </cell>
          <cell r="I6604">
            <v>200</v>
          </cell>
          <cell r="M6604">
            <v>30035</v>
          </cell>
        </row>
        <row r="6605">
          <cell r="C6605" t="str">
            <v>EXPENDITURE</v>
          </cell>
          <cell r="H6605">
            <v>1225</v>
          </cell>
          <cell r="I6605">
            <v>200</v>
          </cell>
          <cell r="M6605">
            <v>0</v>
          </cell>
        </row>
        <row r="6606">
          <cell r="C6606" t="str">
            <v>EXPENDITURE</v>
          </cell>
          <cell r="H6606">
            <v>1225</v>
          </cell>
          <cell r="I6606">
            <v>200</v>
          </cell>
          <cell r="M6606">
            <v>0</v>
          </cell>
        </row>
        <row r="6607">
          <cell r="C6607" t="str">
            <v>EXPENDITURE</v>
          </cell>
          <cell r="H6607">
            <v>1225</v>
          </cell>
          <cell r="I6607">
            <v>200</v>
          </cell>
          <cell r="M6607">
            <v>0</v>
          </cell>
        </row>
        <row r="6608">
          <cell r="C6608" t="str">
            <v>EXPENDITURE</v>
          </cell>
          <cell r="H6608">
            <v>1225</v>
          </cell>
          <cell r="I6608">
            <v>200</v>
          </cell>
          <cell r="M6608">
            <v>0</v>
          </cell>
        </row>
        <row r="6609">
          <cell r="C6609" t="str">
            <v>EXPENDITURE</v>
          </cell>
          <cell r="H6609">
            <v>1225</v>
          </cell>
          <cell r="I6609">
            <v>200</v>
          </cell>
          <cell r="M6609">
            <v>0</v>
          </cell>
        </row>
        <row r="6610">
          <cell r="C6610" t="str">
            <v>EXPENDITURE</v>
          </cell>
          <cell r="H6610">
            <v>1225</v>
          </cell>
          <cell r="I6610">
            <v>200</v>
          </cell>
          <cell r="M6610">
            <v>0</v>
          </cell>
        </row>
        <row r="6611">
          <cell r="C6611" t="str">
            <v>EXPENDITURE</v>
          </cell>
          <cell r="H6611">
            <v>1225</v>
          </cell>
          <cell r="I6611">
            <v>200</v>
          </cell>
          <cell r="M6611">
            <v>0</v>
          </cell>
        </row>
        <row r="6612">
          <cell r="C6612" t="str">
            <v>EXPENDITURE</v>
          </cell>
          <cell r="H6612">
            <v>1225</v>
          </cell>
          <cell r="I6612">
            <v>200</v>
          </cell>
          <cell r="M6612">
            <v>0</v>
          </cell>
        </row>
        <row r="6613">
          <cell r="C6613" t="str">
            <v>EXPENDITURE</v>
          </cell>
          <cell r="H6613">
            <v>1225</v>
          </cell>
          <cell r="I6613">
            <v>200</v>
          </cell>
          <cell r="M6613">
            <v>0</v>
          </cell>
        </row>
        <row r="6614">
          <cell r="C6614" t="str">
            <v>EXPENDITURE</v>
          </cell>
          <cell r="H6614">
            <v>1225</v>
          </cell>
          <cell r="I6614">
            <v>200</v>
          </cell>
          <cell r="M6614">
            <v>0</v>
          </cell>
        </row>
        <row r="6615">
          <cell r="C6615" t="str">
            <v>EXPENDITURE</v>
          </cell>
          <cell r="H6615">
            <v>1225</v>
          </cell>
          <cell r="I6615">
            <v>200</v>
          </cell>
          <cell r="M6615">
            <v>0</v>
          </cell>
        </row>
        <row r="6616">
          <cell r="C6616" t="str">
            <v>EXPENDITURE</v>
          </cell>
          <cell r="H6616">
            <v>1225</v>
          </cell>
          <cell r="I6616">
            <v>200</v>
          </cell>
          <cell r="M6616">
            <v>0</v>
          </cell>
        </row>
        <row r="6617">
          <cell r="C6617" t="str">
            <v>EXPENDITURE</v>
          </cell>
          <cell r="H6617">
            <v>1225</v>
          </cell>
          <cell r="I6617">
            <v>200</v>
          </cell>
          <cell r="M6617">
            <v>0</v>
          </cell>
        </row>
        <row r="6618">
          <cell r="C6618" t="str">
            <v>EXPENDITURE</v>
          </cell>
          <cell r="H6618">
            <v>1225</v>
          </cell>
          <cell r="I6618">
            <v>200</v>
          </cell>
          <cell r="M6618">
            <v>0</v>
          </cell>
        </row>
        <row r="6619">
          <cell r="C6619" t="str">
            <v>EXPENDITURE</v>
          </cell>
          <cell r="H6619">
            <v>1225</v>
          </cell>
          <cell r="I6619">
            <v>200</v>
          </cell>
          <cell r="M6619">
            <v>0</v>
          </cell>
        </row>
        <row r="6620">
          <cell r="C6620" t="str">
            <v>EXPENDITURE</v>
          </cell>
          <cell r="H6620">
            <v>1225</v>
          </cell>
          <cell r="I6620">
            <v>200</v>
          </cell>
          <cell r="M6620">
            <v>0</v>
          </cell>
        </row>
        <row r="6621">
          <cell r="C6621" t="str">
            <v>EXPENDITURE</v>
          </cell>
          <cell r="H6621">
            <v>1225</v>
          </cell>
          <cell r="I6621" t="str">
            <v>200</v>
          </cell>
          <cell r="M6621">
            <v>0</v>
          </cell>
        </row>
        <row r="6622">
          <cell r="C6622" t="str">
            <v>EXPENDITURE</v>
          </cell>
          <cell r="H6622">
            <v>1225</v>
          </cell>
          <cell r="I6622" t="str">
            <v>200</v>
          </cell>
          <cell r="M6622">
            <v>7422</v>
          </cell>
        </row>
        <row r="6623">
          <cell r="C6623" t="str">
            <v>EXPENDITURE</v>
          </cell>
          <cell r="H6623">
            <v>1225</v>
          </cell>
          <cell r="I6623" t="str">
            <v>200</v>
          </cell>
          <cell r="M6623">
            <v>4680</v>
          </cell>
        </row>
        <row r="6624">
          <cell r="C6624" t="str">
            <v>EXPENDITURE</v>
          </cell>
          <cell r="H6624">
            <v>1225</v>
          </cell>
          <cell r="I6624">
            <v>200</v>
          </cell>
          <cell r="M6624">
            <v>1129</v>
          </cell>
        </row>
        <row r="6625">
          <cell r="C6625" t="str">
            <v>EXPENDITURE</v>
          </cell>
          <cell r="H6625">
            <v>1225</v>
          </cell>
          <cell r="I6625">
            <v>200</v>
          </cell>
          <cell r="M6625">
            <v>2567</v>
          </cell>
        </row>
        <row r="6626">
          <cell r="C6626" t="str">
            <v>EXPENDITURE</v>
          </cell>
          <cell r="H6626">
            <v>1225</v>
          </cell>
          <cell r="I6626">
            <v>200</v>
          </cell>
          <cell r="M6626">
            <v>0</v>
          </cell>
        </row>
        <row r="6627">
          <cell r="C6627" t="str">
            <v>EXPENDITURE</v>
          </cell>
          <cell r="H6627">
            <v>1225</v>
          </cell>
          <cell r="I6627">
            <v>200</v>
          </cell>
          <cell r="M6627">
            <v>82</v>
          </cell>
        </row>
        <row r="6628">
          <cell r="C6628" t="str">
            <v>EXPENDITURE</v>
          </cell>
          <cell r="H6628">
            <v>1225</v>
          </cell>
          <cell r="I6628">
            <v>200</v>
          </cell>
          <cell r="M6628">
            <v>5525</v>
          </cell>
        </row>
        <row r="6629">
          <cell r="C6629" t="str">
            <v>EXPENDITURE</v>
          </cell>
          <cell r="H6629">
            <v>1225</v>
          </cell>
          <cell r="I6629">
            <v>200</v>
          </cell>
          <cell r="M6629">
            <v>1235</v>
          </cell>
        </row>
        <row r="6630">
          <cell r="C6630" t="str">
            <v>EXPENDITURE</v>
          </cell>
          <cell r="H6630">
            <v>1225</v>
          </cell>
          <cell r="I6630">
            <v>200</v>
          </cell>
          <cell r="M6630">
            <v>8863</v>
          </cell>
        </row>
        <row r="6631">
          <cell r="C6631" t="str">
            <v>EXPENDITURE</v>
          </cell>
          <cell r="H6631">
            <v>1225</v>
          </cell>
          <cell r="I6631">
            <v>200</v>
          </cell>
          <cell r="M6631">
            <v>1696</v>
          </cell>
        </row>
        <row r="6632">
          <cell r="C6632" t="str">
            <v>EXPENDITURE</v>
          </cell>
          <cell r="H6632">
            <v>1225</v>
          </cell>
          <cell r="I6632">
            <v>200</v>
          </cell>
          <cell r="M6632">
            <v>14361</v>
          </cell>
        </row>
        <row r="6633">
          <cell r="C6633" t="str">
            <v>EXPENDITURE</v>
          </cell>
          <cell r="H6633">
            <v>1225</v>
          </cell>
          <cell r="I6633">
            <v>200</v>
          </cell>
          <cell r="M6633">
            <v>0</v>
          </cell>
        </row>
        <row r="6634">
          <cell r="C6634" t="str">
            <v>EXPENDITURE</v>
          </cell>
          <cell r="H6634">
            <v>1225</v>
          </cell>
          <cell r="I6634">
            <v>200</v>
          </cell>
          <cell r="M6634">
            <v>0</v>
          </cell>
        </row>
        <row r="6635">
          <cell r="C6635" t="str">
            <v>EXPENDITURE</v>
          </cell>
          <cell r="H6635">
            <v>1225</v>
          </cell>
          <cell r="I6635">
            <v>200</v>
          </cell>
          <cell r="M6635">
            <v>0</v>
          </cell>
        </row>
        <row r="6636">
          <cell r="C6636" t="str">
            <v>EXPENDITURE</v>
          </cell>
          <cell r="H6636">
            <v>1225</v>
          </cell>
          <cell r="I6636">
            <v>200</v>
          </cell>
          <cell r="M6636">
            <v>0</v>
          </cell>
        </row>
        <row r="6637">
          <cell r="C6637" t="str">
            <v>EXPENDITURE</v>
          </cell>
          <cell r="H6637">
            <v>1225</v>
          </cell>
          <cell r="I6637">
            <v>200</v>
          </cell>
          <cell r="M6637">
            <v>0</v>
          </cell>
        </row>
        <row r="6638">
          <cell r="C6638" t="str">
            <v>EXPENDITURE</v>
          </cell>
          <cell r="H6638">
            <v>1225</v>
          </cell>
          <cell r="I6638">
            <v>200</v>
          </cell>
          <cell r="M6638">
            <v>0</v>
          </cell>
        </row>
        <row r="6639">
          <cell r="C6639" t="str">
            <v>EXPENDITURE</v>
          </cell>
          <cell r="H6639">
            <v>1225</v>
          </cell>
          <cell r="I6639">
            <v>200</v>
          </cell>
          <cell r="M6639">
            <v>0</v>
          </cell>
        </row>
        <row r="6640">
          <cell r="C6640" t="str">
            <v>EXPENDITURE</v>
          </cell>
          <cell r="H6640">
            <v>1225</v>
          </cell>
          <cell r="I6640">
            <v>200</v>
          </cell>
          <cell r="M6640">
            <v>0</v>
          </cell>
        </row>
        <row r="6641">
          <cell r="C6641" t="str">
            <v>EXPENDITURE</v>
          </cell>
          <cell r="H6641">
            <v>1225</v>
          </cell>
          <cell r="I6641">
            <v>200</v>
          </cell>
          <cell r="M6641">
            <v>0</v>
          </cell>
        </row>
        <row r="6642">
          <cell r="C6642" t="str">
            <v>EXPENDITURE</v>
          </cell>
          <cell r="H6642">
            <v>1225</v>
          </cell>
          <cell r="I6642">
            <v>200</v>
          </cell>
          <cell r="M6642">
            <v>0</v>
          </cell>
        </row>
        <row r="6643">
          <cell r="C6643" t="str">
            <v>EXPENDITURE</v>
          </cell>
          <cell r="H6643">
            <v>1225</v>
          </cell>
          <cell r="I6643">
            <v>200</v>
          </cell>
          <cell r="M6643">
            <v>0</v>
          </cell>
        </row>
        <row r="6644">
          <cell r="C6644" t="str">
            <v>EXPENDITURE</v>
          </cell>
          <cell r="H6644">
            <v>1225</v>
          </cell>
          <cell r="I6644">
            <v>200</v>
          </cell>
          <cell r="M6644">
            <v>0</v>
          </cell>
        </row>
        <row r="6645">
          <cell r="C6645" t="str">
            <v>EXPENDITURE</v>
          </cell>
          <cell r="H6645">
            <v>1225</v>
          </cell>
          <cell r="I6645">
            <v>200</v>
          </cell>
          <cell r="M6645">
            <v>0</v>
          </cell>
        </row>
        <row r="6646">
          <cell r="C6646" t="str">
            <v>EXPENDITURE</v>
          </cell>
          <cell r="H6646">
            <v>1225</v>
          </cell>
          <cell r="I6646">
            <v>200</v>
          </cell>
          <cell r="M6646">
            <v>0</v>
          </cell>
        </row>
        <row r="6647">
          <cell r="C6647" t="str">
            <v>EXPENDITURE</v>
          </cell>
          <cell r="H6647">
            <v>1225</v>
          </cell>
          <cell r="I6647">
            <v>200</v>
          </cell>
          <cell r="M6647">
            <v>0</v>
          </cell>
        </row>
        <row r="6648">
          <cell r="C6648" t="str">
            <v>EXPENDITURE</v>
          </cell>
          <cell r="H6648">
            <v>1225</v>
          </cell>
          <cell r="I6648">
            <v>200</v>
          </cell>
          <cell r="M6648">
            <v>0</v>
          </cell>
        </row>
        <row r="6649">
          <cell r="C6649" t="str">
            <v>EXPENDITURE</v>
          </cell>
          <cell r="H6649">
            <v>1225</v>
          </cell>
          <cell r="I6649" t="str">
            <v>200</v>
          </cell>
          <cell r="M6649">
            <v>53</v>
          </cell>
        </row>
        <row r="6650">
          <cell r="C6650" t="str">
            <v>EXPENDITURE</v>
          </cell>
          <cell r="H6650">
            <v>1225</v>
          </cell>
          <cell r="I6650" t="str">
            <v>200</v>
          </cell>
          <cell r="M6650">
            <v>3955</v>
          </cell>
        </row>
        <row r="6651">
          <cell r="C6651" t="str">
            <v>EXPENDITURE</v>
          </cell>
          <cell r="H6651">
            <v>1225</v>
          </cell>
          <cell r="I6651" t="str">
            <v>200</v>
          </cell>
          <cell r="M6651">
            <v>2494</v>
          </cell>
        </row>
        <row r="6652">
          <cell r="C6652" t="str">
            <v>EXPENDITURE</v>
          </cell>
          <cell r="H6652">
            <v>1225</v>
          </cell>
          <cell r="I6652">
            <v>200</v>
          </cell>
          <cell r="M6652">
            <v>752</v>
          </cell>
        </row>
        <row r="6653">
          <cell r="C6653" t="str">
            <v>EXPENDITURE</v>
          </cell>
          <cell r="H6653">
            <v>1225</v>
          </cell>
          <cell r="I6653">
            <v>200</v>
          </cell>
          <cell r="M6653">
            <v>2135</v>
          </cell>
        </row>
        <row r="6654">
          <cell r="C6654" t="str">
            <v>EXPENDITURE</v>
          </cell>
          <cell r="H6654">
            <v>1225</v>
          </cell>
          <cell r="I6654">
            <v>200</v>
          </cell>
          <cell r="M6654">
            <v>0</v>
          </cell>
        </row>
        <row r="6655">
          <cell r="C6655" t="str">
            <v>EXPENDITURE</v>
          </cell>
          <cell r="H6655">
            <v>1225</v>
          </cell>
          <cell r="I6655">
            <v>200</v>
          </cell>
          <cell r="M6655">
            <v>196</v>
          </cell>
        </row>
        <row r="6656">
          <cell r="C6656" t="str">
            <v>EXPENDITURE</v>
          </cell>
          <cell r="H6656">
            <v>1225</v>
          </cell>
          <cell r="I6656">
            <v>200</v>
          </cell>
          <cell r="M6656">
            <v>2842</v>
          </cell>
        </row>
        <row r="6657">
          <cell r="C6657" t="str">
            <v>EXPENDITURE</v>
          </cell>
          <cell r="H6657">
            <v>1225</v>
          </cell>
          <cell r="I6657">
            <v>200</v>
          </cell>
          <cell r="M6657">
            <v>289</v>
          </cell>
        </row>
        <row r="6658">
          <cell r="C6658" t="str">
            <v>EXPENDITURE</v>
          </cell>
          <cell r="H6658">
            <v>1225</v>
          </cell>
          <cell r="I6658">
            <v>200</v>
          </cell>
          <cell r="M6658">
            <v>6940</v>
          </cell>
        </row>
        <row r="6659">
          <cell r="C6659" t="str">
            <v>EXPENDITURE</v>
          </cell>
          <cell r="H6659">
            <v>1225</v>
          </cell>
          <cell r="I6659">
            <v>200</v>
          </cell>
          <cell r="M6659">
            <v>397</v>
          </cell>
        </row>
        <row r="6660">
          <cell r="C6660" t="str">
            <v>EXPENDITURE</v>
          </cell>
          <cell r="H6660">
            <v>1225</v>
          </cell>
          <cell r="I6660">
            <v>200</v>
          </cell>
          <cell r="M6660">
            <v>10731</v>
          </cell>
        </row>
        <row r="6661">
          <cell r="C6661" t="str">
            <v>EXPENDITURE</v>
          </cell>
          <cell r="H6661">
            <v>1225</v>
          </cell>
          <cell r="I6661">
            <v>200</v>
          </cell>
          <cell r="M6661">
            <v>878</v>
          </cell>
        </row>
        <row r="6662">
          <cell r="C6662" t="str">
            <v>EXPENDITURE</v>
          </cell>
          <cell r="H6662">
            <v>1225</v>
          </cell>
          <cell r="I6662">
            <v>200</v>
          </cell>
          <cell r="M6662">
            <v>0</v>
          </cell>
        </row>
        <row r="6663">
          <cell r="C6663" t="str">
            <v>EXPENDITURE</v>
          </cell>
          <cell r="H6663">
            <v>1225</v>
          </cell>
          <cell r="I6663">
            <v>200</v>
          </cell>
          <cell r="M6663">
            <v>177</v>
          </cell>
        </row>
        <row r="6664">
          <cell r="C6664" t="str">
            <v>EXPENDITURE</v>
          </cell>
          <cell r="H6664">
            <v>1225</v>
          </cell>
          <cell r="I6664">
            <v>200</v>
          </cell>
          <cell r="M6664">
            <v>0</v>
          </cell>
        </row>
        <row r="6665">
          <cell r="C6665" t="str">
            <v>EXPENDITURE</v>
          </cell>
          <cell r="H6665">
            <v>1225</v>
          </cell>
          <cell r="I6665">
            <v>200</v>
          </cell>
          <cell r="M6665">
            <v>0</v>
          </cell>
        </row>
        <row r="6666">
          <cell r="C6666" t="str">
            <v>EXPENDITURE</v>
          </cell>
          <cell r="H6666">
            <v>1225</v>
          </cell>
          <cell r="I6666">
            <v>200</v>
          </cell>
          <cell r="M6666">
            <v>0</v>
          </cell>
        </row>
        <row r="6667">
          <cell r="C6667" t="str">
            <v>EXPENDITURE</v>
          </cell>
          <cell r="H6667">
            <v>1225</v>
          </cell>
          <cell r="I6667">
            <v>200</v>
          </cell>
          <cell r="M6667">
            <v>0</v>
          </cell>
        </row>
        <row r="6668">
          <cell r="C6668" t="str">
            <v>EXPENDITURE</v>
          </cell>
          <cell r="H6668">
            <v>1225</v>
          </cell>
          <cell r="I6668">
            <v>200</v>
          </cell>
          <cell r="M6668">
            <v>0</v>
          </cell>
        </row>
        <row r="6669">
          <cell r="C6669" t="str">
            <v>EXPENDITURE</v>
          </cell>
          <cell r="H6669">
            <v>1225</v>
          </cell>
          <cell r="I6669">
            <v>200</v>
          </cell>
          <cell r="M6669">
            <v>0</v>
          </cell>
        </row>
        <row r="6670">
          <cell r="C6670" t="str">
            <v>EXPENDITURE</v>
          </cell>
          <cell r="H6670">
            <v>1225</v>
          </cell>
          <cell r="I6670">
            <v>200</v>
          </cell>
          <cell r="M6670">
            <v>0</v>
          </cell>
        </row>
        <row r="6671">
          <cell r="C6671" t="str">
            <v>EXPENDITURE</v>
          </cell>
          <cell r="H6671">
            <v>1225</v>
          </cell>
          <cell r="I6671">
            <v>200</v>
          </cell>
          <cell r="M6671">
            <v>0</v>
          </cell>
        </row>
        <row r="6672">
          <cell r="C6672" t="str">
            <v>EXPENDITURE</v>
          </cell>
          <cell r="H6672">
            <v>1225</v>
          </cell>
          <cell r="I6672">
            <v>200</v>
          </cell>
          <cell r="M6672">
            <v>0</v>
          </cell>
        </row>
        <row r="6673">
          <cell r="C6673" t="str">
            <v>EXPENDITURE</v>
          </cell>
          <cell r="H6673">
            <v>1225</v>
          </cell>
          <cell r="I6673">
            <v>200</v>
          </cell>
          <cell r="M6673">
            <v>0</v>
          </cell>
        </row>
        <row r="6674">
          <cell r="C6674" t="str">
            <v>EXPENDITURE</v>
          </cell>
          <cell r="H6674">
            <v>1225</v>
          </cell>
          <cell r="I6674">
            <v>200</v>
          </cell>
          <cell r="M6674">
            <v>0</v>
          </cell>
        </row>
        <row r="6675">
          <cell r="C6675" t="str">
            <v>EXPENDITURE</v>
          </cell>
          <cell r="H6675">
            <v>1225</v>
          </cell>
          <cell r="I6675">
            <v>200</v>
          </cell>
          <cell r="M6675">
            <v>0</v>
          </cell>
        </row>
        <row r="6676">
          <cell r="C6676" t="str">
            <v>EXPENDITURE</v>
          </cell>
          <cell r="H6676">
            <v>1225</v>
          </cell>
          <cell r="I6676">
            <v>200</v>
          </cell>
          <cell r="M6676">
            <v>0</v>
          </cell>
        </row>
        <row r="6677">
          <cell r="C6677" t="str">
            <v>EXPENDITURE</v>
          </cell>
          <cell r="H6677">
            <v>1225</v>
          </cell>
          <cell r="I6677">
            <v>200</v>
          </cell>
          <cell r="M6677">
            <v>0</v>
          </cell>
        </row>
        <row r="6678">
          <cell r="C6678" t="str">
            <v>EXPENDITURE</v>
          </cell>
          <cell r="H6678">
            <v>1225</v>
          </cell>
          <cell r="I6678" t="str">
            <v>200</v>
          </cell>
          <cell r="M6678">
            <v>61</v>
          </cell>
        </row>
        <row r="6679">
          <cell r="C6679" t="str">
            <v>EXPENDITURE</v>
          </cell>
          <cell r="H6679">
            <v>1225</v>
          </cell>
          <cell r="I6679" t="str">
            <v>200</v>
          </cell>
          <cell r="M6679">
            <v>500</v>
          </cell>
        </row>
        <row r="6680">
          <cell r="C6680" t="str">
            <v>EXPENDITURE</v>
          </cell>
          <cell r="H6680">
            <v>1225</v>
          </cell>
          <cell r="I6680" t="str">
            <v>200</v>
          </cell>
          <cell r="M6680">
            <v>925</v>
          </cell>
        </row>
        <row r="6681">
          <cell r="C6681" t="str">
            <v>EXPENDITURE</v>
          </cell>
          <cell r="H6681">
            <v>1225</v>
          </cell>
          <cell r="I6681" t="str">
            <v>200</v>
          </cell>
          <cell r="M6681">
            <v>583</v>
          </cell>
        </row>
        <row r="6682">
          <cell r="C6682" t="str">
            <v>EXPENDITURE</v>
          </cell>
          <cell r="H6682">
            <v>1225</v>
          </cell>
          <cell r="I6682">
            <v>200</v>
          </cell>
          <cell r="M6682">
            <v>0</v>
          </cell>
        </row>
        <row r="6683">
          <cell r="C6683" t="str">
            <v>EXPENDITURE</v>
          </cell>
          <cell r="H6683">
            <v>1225</v>
          </cell>
          <cell r="I6683">
            <v>200</v>
          </cell>
          <cell r="M6683">
            <v>0</v>
          </cell>
        </row>
        <row r="6684">
          <cell r="C6684" t="str">
            <v>EXPENDITURE</v>
          </cell>
          <cell r="H6684">
            <v>1225</v>
          </cell>
          <cell r="I6684">
            <v>200</v>
          </cell>
          <cell r="M6684">
            <v>398</v>
          </cell>
        </row>
        <row r="6685">
          <cell r="C6685" t="str">
            <v>EXPENDITURE</v>
          </cell>
          <cell r="H6685">
            <v>1225</v>
          </cell>
          <cell r="I6685">
            <v>200</v>
          </cell>
          <cell r="M6685">
            <v>0</v>
          </cell>
        </row>
        <row r="6686">
          <cell r="C6686" t="str">
            <v>EXPENDITURE</v>
          </cell>
          <cell r="H6686">
            <v>1225</v>
          </cell>
          <cell r="I6686">
            <v>200</v>
          </cell>
          <cell r="M6686">
            <v>1081</v>
          </cell>
        </row>
        <row r="6687">
          <cell r="C6687" t="str">
            <v>EXPENDITURE</v>
          </cell>
          <cell r="H6687">
            <v>1225</v>
          </cell>
          <cell r="I6687">
            <v>200</v>
          </cell>
          <cell r="M6687">
            <v>1309</v>
          </cell>
        </row>
        <row r="6688">
          <cell r="C6688" t="str">
            <v>EXPENDITURE</v>
          </cell>
          <cell r="H6688">
            <v>1225</v>
          </cell>
          <cell r="I6688">
            <v>200</v>
          </cell>
          <cell r="M6688">
            <v>0</v>
          </cell>
        </row>
        <row r="6689">
          <cell r="C6689" t="str">
            <v>EXPENDITURE</v>
          </cell>
          <cell r="H6689">
            <v>1225</v>
          </cell>
          <cell r="I6689">
            <v>200</v>
          </cell>
          <cell r="M6689">
            <v>0</v>
          </cell>
        </row>
        <row r="6690">
          <cell r="C6690" t="str">
            <v>EXPENDITURE</v>
          </cell>
          <cell r="H6690">
            <v>1225</v>
          </cell>
          <cell r="I6690">
            <v>200</v>
          </cell>
          <cell r="M6690">
            <v>0</v>
          </cell>
        </row>
        <row r="6691">
          <cell r="C6691" t="str">
            <v>EXPENDITURE</v>
          </cell>
          <cell r="H6691">
            <v>1225</v>
          </cell>
          <cell r="I6691">
            <v>200</v>
          </cell>
          <cell r="M6691">
            <v>0</v>
          </cell>
        </row>
        <row r="6692">
          <cell r="C6692" t="str">
            <v>EXPENDITURE</v>
          </cell>
          <cell r="H6692">
            <v>1225</v>
          </cell>
          <cell r="I6692">
            <v>200</v>
          </cell>
          <cell r="M6692">
            <v>0</v>
          </cell>
        </row>
        <row r="6693">
          <cell r="C6693" t="str">
            <v>EXPENDITURE</v>
          </cell>
          <cell r="H6693">
            <v>1225</v>
          </cell>
          <cell r="I6693">
            <v>200</v>
          </cell>
          <cell r="M6693">
            <v>0</v>
          </cell>
        </row>
        <row r="6694">
          <cell r="C6694" t="str">
            <v>EXPENDITURE</v>
          </cell>
          <cell r="H6694">
            <v>1225</v>
          </cell>
          <cell r="I6694">
            <v>200</v>
          </cell>
          <cell r="M6694">
            <v>0</v>
          </cell>
        </row>
        <row r="6695">
          <cell r="C6695" t="str">
            <v>EXPENDITURE</v>
          </cell>
          <cell r="H6695">
            <v>1225</v>
          </cell>
          <cell r="I6695">
            <v>200</v>
          </cell>
          <cell r="M6695">
            <v>0</v>
          </cell>
        </row>
        <row r="6696">
          <cell r="C6696" t="str">
            <v>EXPENDITURE</v>
          </cell>
          <cell r="H6696">
            <v>1225</v>
          </cell>
          <cell r="I6696">
            <v>200</v>
          </cell>
          <cell r="M6696">
            <v>0</v>
          </cell>
        </row>
        <row r="6697">
          <cell r="C6697" t="str">
            <v>EXPENDITURE</v>
          </cell>
          <cell r="H6697">
            <v>1225</v>
          </cell>
          <cell r="I6697" t="str">
            <v>200</v>
          </cell>
          <cell r="M6697">
            <v>0</v>
          </cell>
        </row>
        <row r="6698">
          <cell r="C6698" t="str">
            <v>EXPENDITURE</v>
          </cell>
          <cell r="H6698">
            <v>1225</v>
          </cell>
          <cell r="I6698" t="str">
            <v>200</v>
          </cell>
          <cell r="M6698">
            <v>171</v>
          </cell>
        </row>
        <row r="6699">
          <cell r="C6699" t="str">
            <v>EXPENDITURE</v>
          </cell>
          <cell r="H6699">
            <v>1225</v>
          </cell>
          <cell r="I6699" t="str">
            <v>200</v>
          </cell>
          <cell r="M6699">
            <v>313</v>
          </cell>
        </row>
        <row r="6700">
          <cell r="C6700" t="str">
            <v>EXPENDITURE</v>
          </cell>
          <cell r="H6700">
            <v>1225</v>
          </cell>
          <cell r="I6700" t="str">
            <v>200</v>
          </cell>
          <cell r="M6700">
            <v>85</v>
          </cell>
        </row>
        <row r="6701">
          <cell r="C6701" t="str">
            <v>EXPENDITURE</v>
          </cell>
          <cell r="H6701">
            <v>1225</v>
          </cell>
          <cell r="I6701" t="str">
            <v>200</v>
          </cell>
          <cell r="M6701">
            <v>85</v>
          </cell>
        </row>
        <row r="6702">
          <cell r="C6702" t="str">
            <v>EXPENDITURE</v>
          </cell>
          <cell r="H6702">
            <v>1225</v>
          </cell>
          <cell r="I6702" t="str">
            <v>200</v>
          </cell>
          <cell r="M6702">
            <v>85</v>
          </cell>
        </row>
        <row r="6703">
          <cell r="C6703" t="str">
            <v>EXPENDITURE</v>
          </cell>
          <cell r="H6703">
            <v>1225</v>
          </cell>
          <cell r="I6703" t="str">
            <v>200</v>
          </cell>
          <cell r="M6703">
            <v>137</v>
          </cell>
        </row>
        <row r="6704">
          <cell r="C6704" t="str">
            <v>EXPENDITURE</v>
          </cell>
          <cell r="H6704">
            <v>1225</v>
          </cell>
          <cell r="I6704" t="str">
            <v>200</v>
          </cell>
          <cell r="M6704">
            <v>58</v>
          </cell>
        </row>
        <row r="6705">
          <cell r="C6705" t="str">
            <v>EXPENDITURE</v>
          </cell>
          <cell r="H6705">
            <v>1225</v>
          </cell>
          <cell r="I6705">
            <v>200</v>
          </cell>
          <cell r="M6705">
            <v>0</v>
          </cell>
        </row>
        <row r="6706">
          <cell r="C6706" t="str">
            <v>EXPENDITURE</v>
          </cell>
          <cell r="H6706">
            <v>1225</v>
          </cell>
          <cell r="I6706">
            <v>200</v>
          </cell>
          <cell r="M6706">
            <v>14543</v>
          </cell>
        </row>
        <row r="6707">
          <cell r="C6707" t="str">
            <v>EXPENDITURE</v>
          </cell>
          <cell r="H6707">
            <v>1225</v>
          </cell>
          <cell r="I6707">
            <v>200</v>
          </cell>
          <cell r="M6707">
            <v>0</v>
          </cell>
        </row>
        <row r="6708">
          <cell r="C6708" t="str">
            <v>EXPENDITURE</v>
          </cell>
          <cell r="H6708">
            <v>1225</v>
          </cell>
          <cell r="I6708">
            <v>200</v>
          </cell>
          <cell r="M6708">
            <v>67869</v>
          </cell>
        </row>
        <row r="6709">
          <cell r="C6709" t="str">
            <v>EXPENDITURE</v>
          </cell>
          <cell r="H6709">
            <v>1225</v>
          </cell>
          <cell r="I6709">
            <v>200</v>
          </cell>
          <cell r="M6709">
            <v>184215</v>
          </cell>
        </row>
        <row r="6710">
          <cell r="C6710" t="str">
            <v>EXPENDITURE</v>
          </cell>
          <cell r="H6710">
            <v>1225</v>
          </cell>
          <cell r="I6710">
            <v>200</v>
          </cell>
          <cell r="M6710">
            <v>247236</v>
          </cell>
        </row>
        <row r="6711">
          <cell r="C6711" t="str">
            <v>EXPENDITURE</v>
          </cell>
          <cell r="H6711">
            <v>1225</v>
          </cell>
          <cell r="I6711">
            <v>200</v>
          </cell>
          <cell r="M6711">
            <v>0</v>
          </cell>
        </row>
        <row r="6712">
          <cell r="C6712" t="str">
            <v>EXPENDITURE</v>
          </cell>
          <cell r="H6712">
            <v>1225</v>
          </cell>
          <cell r="I6712">
            <v>200</v>
          </cell>
          <cell r="M6712">
            <v>0</v>
          </cell>
        </row>
        <row r="6713">
          <cell r="C6713" t="str">
            <v>EXPENDITURE</v>
          </cell>
          <cell r="H6713">
            <v>1225</v>
          </cell>
          <cell r="I6713">
            <v>200</v>
          </cell>
          <cell r="M6713">
            <v>0</v>
          </cell>
        </row>
        <row r="6714">
          <cell r="C6714" t="str">
            <v>EXPENDITURE</v>
          </cell>
          <cell r="H6714">
            <v>1225</v>
          </cell>
          <cell r="I6714">
            <v>200</v>
          </cell>
          <cell r="M6714">
            <v>0</v>
          </cell>
        </row>
        <row r="6715">
          <cell r="C6715" t="str">
            <v>EXPENDITURE</v>
          </cell>
          <cell r="H6715">
            <v>1225</v>
          </cell>
          <cell r="I6715">
            <v>200</v>
          </cell>
          <cell r="M6715">
            <v>0</v>
          </cell>
        </row>
        <row r="6716">
          <cell r="C6716" t="str">
            <v>EXPENDITURE</v>
          </cell>
          <cell r="H6716">
            <v>1225</v>
          </cell>
          <cell r="I6716">
            <v>200</v>
          </cell>
          <cell r="M6716">
            <v>0</v>
          </cell>
        </row>
        <row r="6717">
          <cell r="C6717" t="str">
            <v>EXPENDITURE</v>
          </cell>
          <cell r="H6717">
            <v>1225</v>
          </cell>
          <cell r="I6717">
            <v>200</v>
          </cell>
          <cell r="M6717">
            <v>0</v>
          </cell>
        </row>
        <row r="6718">
          <cell r="C6718" t="str">
            <v>EXPENDITURE</v>
          </cell>
          <cell r="H6718">
            <v>1225</v>
          </cell>
          <cell r="I6718">
            <v>200</v>
          </cell>
          <cell r="M6718">
            <v>0</v>
          </cell>
        </row>
        <row r="6719">
          <cell r="C6719" t="str">
            <v>EXPENDITURE</v>
          </cell>
          <cell r="H6719">
            <v>1225</v>
          </cell>
          <cell r="I6719">
            <v>200</v>
          </cell>
          <cell r="M6719">
            <v>0</v>
          </cell>
        </row>
        <row r="6720">
          <cell r="C6720" t="str">
            <v>EXPENDITURE</v>
          </cell>
          <cell r="H6720">
            <v>1225</v>
          </cell>
          <cell r="I6720">
            <v>200</v>
          </cell>
          <cell r="M6720">
            <v>0</v>
          </cell>
        </row>
        <row r="6721">
          <cell r="C6721" t="str">
            <v>EXPENDITURE</v>
          </cell>
          <cell r="H6721">
            <v>1225</v>
          </cell>
          <cell r="I6721" t="str">
            <v>200</v>
          </cell>
          <cell r="M6721">
            <v>0</v>
          </cell>
        </row>
        <row r="6722">
          <cell r="C6722" t="str">
            <v>EXPENDITURE</v>
          </cell>
          <cell r="H6722">
            <v>1225</v>
          </cell>
          <cell r="I6722" t="str">
            <v>200</v>
          </cell>
          <cell r="M6722">
            <v>4848</v>
          </cell>
        </row>
        <row r="6723">
          <cell r="C6723" t="str">
            <v>EXPENDITURE</v>
          </cell>
          <cell r="H6723">
            <v>1225</v>
          </cell>
          <cell r="I6723" t="str">
            <v>200</v>
          </cell>
          <cell r="M6723">
            <v>57882</v>
          </cell>
        </row>
        <row r="6724">
          <cell r="C6724" t="str">
            <v>EXPENDITURE</v>
          </cell>
          <cell r="H6724">
            <v>1225</v>
          </cell>
          <cell r="I6724" t="str">
            <v>200</v>
          </cell>
          <cell r="M6724">
            <v>11760</v>
          </cell>
        </row>
        <row r="6725">
          <cell r="C6725" t="str">
            <v>EXPENDITURE</v>
          </cell>
          <cell r="H6725">
            <v>1225</v>
          </cell>
          <cell r="I6725">
            <v>200</v>
          </cell>
          <cell r="M6725">
            <v>0</v>
          </cell>
        </row>
        <row r="6726">
          <cell r="C6726" t="str">
            <v>EXPENDITURE</v>
          </cell>
          <cell r="H6726">
            <v>1225</v>
          </cell>
          <cell r="I6726">
            <v>200</v>
          </cell>
          <cell r="M6726">
            <v>1560</v>
          </cell>
        </row>
        <row r="6727">
          <cell r="C6727" t="str">
            <v>EXPENDITURE</v>
          </cell>
          <cell r="H6727">
            <v>1225</v>
          </cell>
          <cell r="I6727">
            <v>200</v>
          </cell>
          <cell r="M6727">
            <v>0</v>
          </cell>
        </row>
        <row r="6728">
          <cell r="C6728" t="str">
            <v>EXPENDITURE</v>
          </cell>
          <cell r="H6728">
            <v>1225</v>
          </cell>
          <cell r="I6728">
            <v>200</v>
          </cell>
          <cell r="M6728">
            <v>2897</v>
          </cell>
        </row>
        <row r="6729">
          <cell r="C6729" t="str">
            <v>EXPENDITURE</v>
          </cell>
          <cell r="H6729">
            <v>1225</v>
          </cell>
          <cell r="I6729">
            <v>200</v>
          </cell>
          <cell r="M6729">
            <v>7800</v>
          </cell>
        </row>
        <row r="6730">
          <cell r="C6730" t="str">
            <v>EXPENDITURE</v>
          </cell>
          <cell r="H6730">
            <v>1225</v>
          </cell>
          <cell r="I6730">
            <v>200</v>
          </cell>
          <cell r="M6730">
            <v>10028</v>
          </cell>
        </row>
        <row r="6731">
          <cell r="C6731" t="str">
            <v>EXPENDITURE</v>
          </cell>
          <cell r="H6731">
            <v>1225</v>
          </cell>
          <cell r="I6731">
            <v>200</v>
          </cell>
          <cell r="M6731">
            <v>0</v>
          </cell>
        </row>
        <row r="6732">
          <cell r="C6732" t="str">
            <v>EXPENDITURE</v>
          </cell>
          <cell r="H6732">
            <v>1225</v>
          </cell>
          <cell r="I6732">
            <v>200</v>
          </cell>
          <cell r="M6732">
            <v>0</v>
          </cell>
        </row>
        <row r="6733">
          <cell r="C6733" t="str">
            <v>EXPENDITURE</v>
          </cell>
          <cell r="H6733">
            <v>1225</v>
          </cell>
          <cell r="I6733">
            <v>200</v>
          </cell>
          <cell r="M6733">
            <v>0</v>
          </cell>
        </row>
        <row r="6734">
          <cell r="C6734" t="str">
            <v>EXPENDITURE</v>
          </cell>
          <cell r="H6734">
            <v>1225</v>
          </cell>
          <cell r="I6734">
            <v>200</v>
          </cell>
          <cell r="M6734">
            <v>0</v>
          </cell>
        </row>
        <row r="6735">
          <cell r="C6735" t="str">
            <v>EXPENDITURE</v>
          </cell>
          <cell r="H6735">
            <v>1225</v>
          </cell>
          <cell r="I6735">
            <v>200</v>
          </cell>
          <cell r="M6735">
            <v>0</v>
          </cell>
        </row>
        <row r="6736">
          <cell r="C6736" t="str">
            <v>EXPENDITURE</v>
          </cell>
          <cell r="H6736">
            <v>1225</v>
          </cell>
          <cell r="I6736">
            <v>200</v>
          </cell>
          <cell r="M6736">
            <v>0</v>
          </cell>
        </row>
        <row r="6737">
          <cell r="C6737" t="str">
            <v>EXPENDITURE</v>
          </cell>
          <cell r="H6737">
            <v>1225</v>
          </cell>
          <cell r="I6737">
            <v>200</v>
          </cell>
          <cell r="M6737">
            <v>0</v>
          </cell>
        </row>
        <row r="6738">
          <cell r="C6738" t="str">
            <v>EXPENDITURE</v>
          </cell>
          <cell r="H6738">
            <v>1225</v>
          </cell>
          <cell r="I6738">
            <v>200</v>
          </cell>
          <cell r="M6738">
            <v>0</v>
          </cell>
        </row>
        <row r="6739">
          <cell r="C6739" t="str">
            <v>EXPENDITURE</v>
          </cell>
          <cell r="H6739">
            <v>1225</v>
          </cell>
          <cell r="I6739">
            <v>200</v>
          </cell>
          <cell r="M6739">
            <v>0</v>
          </cell>
        </row>
        <row r="6740">
          <cell r="C6740" t="str">
            <v>EXPENDITURE</v>
          </cell>
          <cell r="H6740">
            <v>1225</v>
          </cell>
          <cell r="I6740">
            <v>200</v>
          </cell>
          <cell r="M6740">
            <v>0</v>
          </cell>
        </row>
        <row r="6741">
          <cell r="C6741" t="str">
            <v>EXPENDITURE</v>
          </cell>
          <cell r="H6741">
            <v>1225</v>
          </cell>
          <cell r="I6741" t="str">
            <v>200</v>
          </cell>
          <cell r="M6741">
            <v>0</v>
          </cell>
        </row>
        <row r="6742">
          <cell r="C6742" t="str">
            <v>EXPENDITURE</v>
          </cell>
          <cell r="H6742">
            <v>1225</v>
          </cell>
          <cell r="I6742" t="str">
            <v>200</v>
          </cell>
          <cell r="M6742">
            <v>446</v>
          </cell>
        </row>
        <row r="6743">
          <cell r="C6743" t="str">
            <v>EXPENDITURE</v>
          </cell>
          <cell r="H6743">
            <v>1225</v>
          </cell>
          <cell r="I6743" t="str">
            <v>200</v>
          </cell>
          <cell r="M6743">
            <v>446</v>
          </cell>
        </row>
        <row r="6744">
          <cell r="C6744" t="str">
            <v>EXPENDITURE</v>
          </cell>
          <cell r="H6744">
            <v>1225</v>
          </cell>
          <cell r="I6744" t="str">
            <v>200</v>
          </cell>
          <cell r="M6744">
            <v>1857</v>
          </cell>
        </row>
        <row r="6745">
          <cell r="C6745" t="str">
            <v>EXPENDITURE</v>
          </cell>
          <cell r="H6745">
            <v>1225</v>
          </cell>
          <cell r="I6745" t="str">
            <v>200</v>
          </cell>
          <cell r="M6745">
            <v>920</v>
          </cell>
        </row>
        <row r="6746">
          <cell r="C6746" t="str">
            <v>EXPENDITURE</v>
          </cell>
          <cell r="H6746">
            <v>1225</v>
          </cell>
          <cell r="I6746">
            <v>200</v>
          </cell>
          <cell r="M6746">
            <v>0</v>
          </cell>
        </row>
        <row r="6747">
          <cell r="C6747" t="str">
            <v>EXPENDITURE</v>
          </cell>
          <cell r="H6747">
            <v>1225</v>
          </cell>
          <cell r="I6747">
            <v>200</v>
          </cell>
          <cell r="M6747">
            <v>0</v>
          </cell>
        </row>
        <row r="6748">
          <cell r="C6748" t="str">
            <v>EXPENDITURE</v>
          </cell>
          <cell r="H6748">
            <v>1225</v>
          </cell>
          <cell r="I6748">
            <v>200</v>
          </cell>
          <cell r="M6748">
            <v>0</v>
          </cell>
        </row>
        <row r="6749">
          <cell r="C6749" t="str">
            <v>EXPENDITURE</v>
          </cell>
          <cell r="H6749">
            <v>1225</v>
          </cell>
          <cell r="I6749">
            <v>200</v>
          </cell>
          <cell r="M6749">
            <v>381</v>
          </cell>
        </row>
        <row r="6750">
          <cell r="C6750" t="str">
            <v>EXPENDITURE</v>
          </cell>
          <cell r="H6750">
            <v>1225</v>
          </cell>
          <cell r="I6750">
            <v>200</v>
          </cell>
          <cell r="M6750">
            <v>0</v>
          </cell>
        </row>
        <row r="6751">
          <cell r="C6751" t="str">
            <v>EXPENDITURE</v>
          </cell>
          <cell r="H6751">
            <v>1225</v>
          </cell>
          <cell r="I6751">
            <v>200</v>
          </cell>
          <cell r="M6751">
            <v>1059</v>
          </cell>
        </row>
        <row r="6752">
          <cell r="C6752" t="str">
            <v>EXPENDITURE</v>
          </cell>
          <cell r="H6752">
            <v>1225</v>
          </cell>
          <cell r="I6752">
            <v>200</v>
          </cell>
          <cell r="M6752">
            <v>1441</v>
          </cell>
        </row>
        <row r="6753">
          <cell r="C6753" t="str">
            <v>EXPENDITURE</v>
          </cell>
          <cell r="H6753">
            <v>1225</v>
          </cell>
          <cell r="I6753">
            <v>200</v>
          </cell>
          <cell r="M6753">
            <v>0</v>
          </cell>
        </row>
        <row r="6754">
          <cell r="C6754" t="str">
            <v>EXPENDITURE</v>
          </cell>
          <cell r="H6754">
            <v>1225</v>
          </cell>
          <cell r="I6754" t="str">
            <v>200</v>
          </cell>
          <cell r="M6754">
            <v>127</v>
          </cell>
        </row>
        <row r="6755">
          <cell r="C6755" t="str">
            <v>EXPENDITURE</v>
          </cell>
          <cell r="H6755">
            <v>1225</v>
          </cell>
          <cell r="I6755" t="str">
            <v>200</v>
          </cell>
          <cell r="M6755">
            <v>297</v>
          </cell>
        </row>
        <row r="6756">
          <cell r="C6756" t="str">
            <v>EXPENDITURE</v>
          </cell>
          <cell r="H6756">
            <v>1225</v>
          </cell>
          <cell r="I6756" t="str">
            <v>200</v>
          </cell>
          <cell r="M6756">
            <v>85</v>
          </cell>
        </row>
        <row r="6757">
          <cell r="C6757" t="str">
            <v>EXPENDITURE</v>
          </cell>
          <cell r="H6757">
            <v>1225</v>
          </cell>
          <cell r="I6757" t="str">
            <v>200</v>
          </cell>
          <cell r="M6757">
            <v>42</v>
          </cell>
        </row>
        <row r="6758">
          <cell r="C6758" t="str">
            <v>EXPENDITURE</v>
          </cell>
          <cell r="H6758">
            <v>1225</v>
          </cell>
          <cell r="I6758" t="str">
            <v>200</v>
          </cell>
          <cell r="M6758">
            <v>127</v>
          </cell>
        </row>
        <row r="6759">
          <cell r="C6759" t="str">
            <v>EXPENDITURE</v>
          </cell>
          <cell r="H6759">
            <v>1225</v>
          </cell>
          <cell r="I6759">
            <v>300</v>
          </cell>
          <cell r="M6759">
            <v>0</v>
          </cell>
        </row>
        <row r="6760">
          <cell r="C6760" t="str">
            <v>EXPENDITURE</v>
          </cell>
          <cell r="H6760">
            <v>1225</v>
          </cell>
          <cell r="I6760">
            <v>300</v>
          </cell>
          <cell r="M6760">
            <v>0</v>
          </cell>
        </row>
        <row r="6761">
          <cell r="C6761" t="str">
            <v>EXPENDITURE</v>
          </cell>
          <cell r="H6761">
            <v>1225</v>
          </cell>
          <cell r="I6761">
            <v>300</v>
          </cell>
          <cell r="M6761">
            <v>0</v>
          </cell>
        </row>
        <row r="6762">
          <cell r="C6762" t="str">
            <v>EXPENDITURE</v>
          </cell>
          <cell r="H6762">
            <v>1225</v>
          </cell>
          <cell r="I6762">
            <v>400</v>
          </cell>
          <cell r="M6762">
            <v>0</v>
          </cell>
        </row>
        <row r="6763">
          <cell r="C6763" t="str">
            <v>EXPENDITURE</v>
          </cell>
          <cell r="H6763">
            <v>1225</v>
          </cell>
          <cell r="I6763">
            <v>400</v>
          </cell>
          <cell r="M6763">
            <v>0</v>
          </cell>
        </row>
        <row r="6764">
          <cell r="C6764" t="str">
            <v>EXPENDITURE</v>
          </cell>
          <cell r="H6764">
            <v>1225</v>
          </cell>
          <cell r="I6764">
            <v>400</v>
          </cell>
          <cell r="M6764">
            <v>0</v>
          </cell>
        </row>
        <row r="6765">
          <cell r="C6765" t="str">
            <v>EXPENDITURE</v>
          </cell>
          <cell r="H6765">
            <v>1225</v>
          </cell>
          <cell r="I6765" t="str">
            <v>400</v>
          </cell>
          <cell r="M6765">
            <v>18328</v>
          </cell>
        </row>
        <row r="6766">
          <cell r="C6766" t="str">
            <v>EXPENDITURE</v>
          </cell>
          <cell r="H6766">
            <v>1225</v>
          </cell>
          <cell r="I6766" t="str">
            <v>400</v>
          </cell>
          <cell r="M6766">
            <v>51</v>
          </cell>
        </row>
        <row r="6767">
          <cell r="C6767" t="str">
            <v>EXPENDITURE</v>
          </cell>
          <cell r="H6767">
            <v>1200</v>
          </cell>
          <cell r="I6767">
            <v>100</v>
          </cell>
          <cell r="M6767">
            <v>0</v>
          </cell>
        </row>
        <row r="6768">
          <cell r="C6768" t="str">
            <v>EXPENDITURE</v>
          </cell>
          <cell r="H6768">
            <v>1200</v>
          </cell>
          <cell r="I6768" t="str">
            <v>100</v>
          </cell>
          <cell r="M6768">
            <v>1687</v>
          </cell>
        </row>
        <row r="6769">
          <cell r="C6769" t="str">
            <v>EXPENDITURE</v>
          </cell>
          <cell r="H6769">
            <v>1200</v>
          </cell>
          <cell r="I6769">
            <v>200</v>
          </cell>
          <cell r="M6769">
            <v>0</v>
          </cell>
        </row>
        <row r="6770">
          <cell r="C6770" t="str">
            <v>EXPENDITURE</v>
          </cell>
          <cell r="H6770">
            <v>1200</v>
          </cell>
          <cell r="I6770">
            <v>200</v>
          </cell>
          <cell r="M6770">
            <v>0</v>
          </cell>
        </row>
        <row r="6771">
          <cell r="C6771" t="str">
            <v>EXPENDITURE</v>
          </cell>
          <cell r="H6771">
            <v>1200</v>
          </cell>
          <cell r="I6771" t="str">
            <v>200</v>
          </cell>
          <cell r="M6771">
            <v>193</v>
          </cell>
        </row>
        <row r="6772">
          <cell r="C6772" t="str">
            <v>EXPENDITURE</v>
          </cell>
          <cell r="H6772">
            <v>1200</v>
          </cell>
          <cell r="I6772">
            <v>200</v>
          </cell>
          <cell r="M6772">
            <v>0</v>
          </cell>
        </row>
        <row r="6773">
          <cell r="C6773" t="str">
            <v>EXPENDITURE</v>
          </cell>
          <cell r="H6773">
            <v>1200</v>
          </cell>
          <cell r="I6773" t="str">
            <v>200</v>
          </cell>
          <cell r="M6773">
            <v>99</v>
          </cell>
        </row>
        <row r="6774">
          <cell r="C6774" t="str">
            <v>EXPENDITURE</v>
          </cell>
          <cell r="H6774">
            <v>1200</v>
          </cell>
          <cell r="I6774">
            <v>200</v>
          </cell>
          <cell r="M6774">
            <v>0</v>
          </cell>
        </row>
        <row r="6775">
          <cell r="C6775" t="str">
            <v>EXPENDITURE</v>
          </cell>
          <cell r="H6775">
            <v>1200</v>
          </cell>
          <cell r="I6775">
            <v>200</v>
          </cell>
          <cell r="M6775">
            <v>0</v>
          </cell>
        </row>
        <row r="6776">
          <cell r="C6776" t="str">
            <v>EXPENDITURE</v>
          </cell>
          <cell r="H6776">
            <v>1200</v>
          </cell>
          <cell r="I6776" t="str">
            <v>200</v>
          </cell>
          <cell r="M6776">
            <v>23</v>
          </cell>
        </row>
        <row r="6777">
          <cell r="C6777" t="str">
            <v>EXPENDITURE</v>
          </cell>
          <cell r="H6777">
            <v>1200</v>
          </cell>
          <cell r="I6777">
            <v>200</v>
          </cell>
          <cell r="M6777">
            <v>0</v>
          </cell>
        </row>
        <row r="6778">
          <cell r="C6778" t="str">
            <v>EXPENDITURE</v>
          </cell>
          <cell r="H6778">
            <v>1200</v>
          </cell>
          <cell r="I6778">
            <v>200</v>
          </cell>
          <cell r="M6778">
            <v>0</v>
          </cell>
        </row>
        <row r="6779">
          <cell r="C6779" t="str">
            <v>EXPENDITURE</v>
          </cell>
          <cell r="H6779">
            <v>1200</v>
          </cell>
          <cell r="I6779">
            <v>200</v>
          </cell>
          <cell r="M6779">
            <v>0</v>
          </cell>
        </row>
        <row r="6780">
          <cell r="C6780" t="str">
            <v>EXPENDITURE</v>
          </cell>
          <cell r="H6780">
            <v>1200</v>
          </cell>
          <cell r="I6780">
            <v>200</v>
          </cell>
          <cell r="M6780">
            <v>0</v>
          </cell>
        </row>
        <row r="6781">
          <cell r="C6781" t="str">
            <v>EXPENDITURE</v>
          </cell>
          <cell r="H6781">
            <v>1200</v>
          </cell>
          <cell r="I6781">
            <v>200</v>
          </cell>
          <cell r="M6781">
            <v>0</v>
          </cell>
        </row>
        <row r="6782">
          <cell r="C6782" t="str">
            <v>EXPENDITURE</v>
          </cell>
          <cell r="H6782">
            <v>1200</v>
          </cell>
          <cell r="I6782">
            <v>200</v>
          </cell>
          <cell r="M6782">
            <v>0</v>
          </cell>
        </row>
        <row r="6783">
          <cell r="C6783" t="str">
            <v>EXPENDITURE</v>
          </cell>
          <cell r="H6783">
            <v>1200</v>
          </cell>
          <cell r="I6783">
            <v>300</v>
          </cell>
          <cell r="M6783">
            <v>0</v>
          </cell>
        </row>
        <row r="6784">
          <cell r="C6784" t="str">
            <v>EXPENDITURE</v>
          </cell>
          <cell r="H6784">
            <v>1200</v>
          </cell>
          <cell r="I6784">
            <v>400</v>
          </cell>
          <cell r="M6784">
            <v>3485</v>
          </cell>
        </row>
        <row r="6785">
          <cell r="C6785" t="str">
            <v>EXPENDITURE</v>
          </cell>
          <cell r="H6785">
            <v>1200</v>
          </cell>
          <cell r="I6785">
            <v>100</v>
          </cell>
          <cell r="M6785">
            <v>279174</v>
          </cell>
        </row>
        <row r="6786">
          <cell r="C6786" t="str">
            <v>EXPENDITURE</v>
          </cell>
          <cell r="H6786">
            <v>1200</v>
          </cell>
          <cell r="I6786">
            <v>100</v>
          </cell>
          <cell r="M6786">
            <v>0</v>
          </cell>
        </row>
        <row r="6787">
          <cell r="C6787" t="str">
            <v>EXPENDITURE</v>
          </cell>
          <cell r="H6787">
            <v>1200</v>
          </cell>
          <cell r="I6787">
            <v>100</v>
          </cell>
          <cell r="M6787">
            <v>0</v>
          </cell>
        </row>
        <row r="6788">
          <cell r="C6788" t="str">
            <v>EXPENDITURE</v>
          </cell>
          <cell r="H6788">
            <v>1200</v>
          </cell>
          <cell r="I6788">
            <v>100</v>
          </cell>
          <cell r="M6788">
            <v>22</v>
          </cell>
        </row>
        <row r="6789">
          <cell r="C6789" t="str">
            <v>EXPENDITURE</v>
          </cell>
          <cell r="H6789">
            <v>1200</v>
          </cell>
          <cell r="I6789" t="str">
            <v>100</v>
          </cell>
          <cell r="M6789">
            <v>180</v>
          </cell>
        </row>
        <row r="6790">
          <cell r="C6790" t="str">
            <v>EXPENDITURE</v>
          </cell>
          <cell r="H6790">
            <v>1200</v>
          </cell>
          <cell r="I6790">
            <v>100</v>
          </cell>
          <cell r="M6790">
            <v>0</v>
          </cell>
        </row>
        <row r="6791">
          <cell r="C6791" t="str">
            <v>EXPENDITURE</v>
          </cell>
          <cell r="H6791">
            <v>1200</v>
          </cell>
          <cell r="I6791">
            <v>100</v>
          </cell>
          <cell r="M6791">
            <v>0</v>
          </cell>
        </row>
        <row r="6792">
          <cell r="C6792" t="str">
            <v>EXPENDITURE</v>
          </cell>
          <cell r="H6792">
            <v>1200</v>
          </cell>
          <cell r="I6792">
            <v>100</v>
          </cell>
          <cell r="M6792">
            <v>0</v>
          </cell>
        </row>
        <row r="6793">
          <cell r="C6793" t="str">
            <v>EXPENDITURE</v>
          </cell>
          <cell r="H6793">
            <v>1200</v>
          </cell>
          <cell r="I6793">
            <v>200</v>
          </cell>
          <cell r="M6793">
            <v>34031</v>
          </cell>
        </row>
        <row r="6794">
          <cell r="C6794" t="str">
            <v>EXPENDITURE</v>
          </cell>
          <cell r="H6794">
            <v>1200</v>
          </cell>
          <cell r="I6794">
            <v>200</v>
          </cell>
          <cell r="M6794">
            <v>0</v>
          </cell>
        </row>
        <row r="6795">
          <cell r="C6795" t="str">
            <v>EXPENDITURE</v>
          </cell>
          <cell r="H6795">
            <v>1200</v>
          </cell>
          <cell r="I6795" t="str">
            <v>200</v>
          </cell>
          <cell r="M6795">
            <v>32</v>
          </cell>
        </row>
        <row r="6796">
          <cell r="C6796" t="str">
            <v>EXPENDITURE</v>
          </cell>
          <cell r="H6796">
            <v>1200</v>
          </cell>
          <cell r="I6796">
            <v>200</v>
          </cell>
          <cell r="M6796">
            <v>0</v>
          </cell>
        </row>
        <row r="6797">
          <cell r="C6797" t="str">
            <v>EXPENDITURE</v>
          </cell>
          <cell r="H6797">
            <v>1200</v>
          </cell>
          <cell r="I6797">
            <v>200</v>
          </cell>
          <cell r="M6797">
            <v>0</v>
          </cell>
        </row>
        <row r="6798">
          <cell r="C6798" t="str">
            <v>EXPENDITURE</v>
          </cell>
          <cell r="H6798">
            <v>1200</v>
          </cell>
          <cell r="I6798">
            <v>200</v>
          </cell>
          <cell r="M6798">
            <v>0</v>
          </cell>
        </row>
        <row r="6799">
          <cell r="C6799" t="str">
            <v>EXPENDITURE</v>
          </cell>
          <cell r="H6799">
            <v>1200</v>
          </cell>
          <cell r="I6799">
            <v>200</v>
          </cell>
          <cell r="M6799">
            <v>0</v>
          </cell>
        </row>
        <row r="6800">
          <cell r="C6800" t="str">
            <v>EXPENDITURE</v>
          </cell>
          <cell r="H6800">
            <v>1200</v>
          </cell>
          <cell r="I6800" t="str">
            <v>200</v>
          </cell>
          <cell r="M6800">
            <v>17</v>
          </cell>
        </row>
        <row r="6801">
          <cell r="C6801" t="str">
            <v>EXPENDITURE</v>
          </cell>
          <cell r="H6801">
            <v>1200</v>
          </cell>
          <cell r="I6801">
            <v>200</v>
          </cell>
          <cell r="M6801">
            <v>0</v>
          </cell>
        </row>
        <row r="6802">
          <cell r="C6802" t="str">
            <v>EXPENDITURE</v>
          </cell>
          <cell r="H6802">
            <v>1200</v>
          </cell>
          <cell r="I6802">
            <v>200</v>
          </cell>
          <cell r="M6802">
            <v>0</v>
          </cell>
        </row>
        <row r="6803">
          <cell r="C6803" t="str">
            <v>EXPENDITURE</v>
          </cell>
          <cell r="H6803">
            <v>1200</v>
          </cell>
          <cell r="I6803">
            <v>200</v>
          </cell>
          <cell r="M6803">
            <v>0</v>
          </cell>
        </row>
        <row r="6804">
          <cell r="C6804" t="str">
            <v>EXPENDITURE</v>
          </cell>
          <cell r="H6804">
            <v>1200</v>
          </cell>
          <cell r="I6804">
            <v>200</v>
          </cell>
          <cell r="M6804">
            <v>0</v>
          </cell>
        </row>
        <row r="6805">
          <cell r="C6805" t="str">
            <v>EXPENDITURE</v>
          </cell>
          <cell r="H6805">
            <v>1200</v>
          </cell>
          <cell r="I6805" t="str">
            <v>200</v>
          </cell>
          <cell r="M6805">
            <v>9</v>
          </cell>
        </row>
        <row r="6806">
          <cell r="C6806" t="str">
            <v>EXPENDITURE</v>
          </cell>
          <cell r="H6806">
            <v>1200</v>
          </cell>
          <cell r="I6806">
            <v>200</v>
          </cell>
          <cell r="M6806">
            <v>3779</v>
          </cell>
        </row>
        <row r="6807">
          <cell r="C6807" t="str">
            <v>EXPENDITURE</v>
          </cell>
          <cell r="H6807">
            <v>1200</v>
          </cell>
          <cell r="I6807">
            <v>200</v>
          </cell>
          <cell r="M6807">
            <v>0</v>
          </cell>
        </row>
        <row r="6808">
          <cell r="C6808" t="str">
            <v>EXPENDITURE</v>
          </cell>
          <cell r="H6808">
            <v>1200</v>
          </cell>
          <cell r="I6808">
            <v>200</v>
          </cell>
          <cell r="M6808">
            <v>0</v>
          </cell>
        </row>
        <row r="6809">
          <cell r="C6809" t="str">
            <v>EXPENDITURE</v>
          </cell>
          <cell r="H6809">
            <v>1200</v>
          </cell>
          <cell r="I6809">
            <v>200</v>
          </cell>
          <cell r="M6809">
            <v>0</v>
          </cell>
        </row>
        <row r="6810">
          <cell r="C6810" t="str">
            <v>EXPENDITURE</v>
          </cell>
          <cell r="H6810">
            <v>1200</v>
          </cell>
          <cell r="I6810">
            <v>200</v>
          </cell>
          <cell r="M6810">
            <v>0</v>
          </cell>
        </row>
        <row r="6811">
          <cell r="C6811" t="str">
            <v>EXPENDITURE</v>
          </cell>
          <cell r="H6811">
            <v>1200</v>
          </cell>
          <cell r="I6811" t="str">
            <v>200</v>
          </cell>
          <cell r="M6811">
            <v>6</v>
          </cell>
        </row>
        <row r="6812">
          <cell r="C6812" t="str">
            <v>EXPENDITURE</v>
          </cell>
          <cell r="H6812">
            <v>1200</v>
          </cell>
          <cell r="I6812">
            <v>200</v>
          </cell>
          <cell r="M6812">
            <v>313</v>
          </cell>
        </row>
        <row r="6813">
          <cell r="C6813" t="str">
            <v>EXPENDITURE</v>
          </cell>
          <cell r="H6813">
            <v>1200</v>
          </cell>
          <cell r="I6813">
            <v>200</v>
          </cell>
          <cell r="M6813">
            <v>0</v>
          </cell>
        </row>
        <row r="6814">
          <cell r="C6814" t="str">
            <v>EXPENDITURE</v>
          </cell>
          <cell r="H6814">
            <v>1200</v>
          </cell>
          <cell r="I6814">
            <v>200</v>
          </cell>
          <cell r="M6814">
            <v>0</v>
          </cell>
        </row>
        <row r="6815">
          <cell r="C6815" t="str">
            <v>EXPENDITURE</v>
          </cell>
          <cell r="H6815">
            <v>1200</v>
          </cell>
          <cell r="I6815">
            <v>200</v>
          </cell>
          <cell r="M6815">
            <v>0</v>
          </cell>
        </row>
        <row r="6816">
          <cell r="C6816" t="str">
            <v>EXPENDITURE</v>
          </cell>
          <cell r="H6816">
            <v>1200</v>
          </cell>
          <cell r="I6816">
            <v>200</v>
          </cell>
          <cell r="M6816">
            <v>48478</v>
          </cell>
        </row>
        <row r="6817">
          <cell r="C6817" t="str">
            <v>EXPENDITURE</v>
          </cell>
          <cell r="H6817">
            <v>1200</v>
          </cell>
          <cell r="I6817">
            <v>200</v>
          </cell>
          <cell r="M6817">
            <v>0</v>
          </cell>
        </row>
        <row r="6818">
          <cell r="C6818" t="str">
            <v>EXPENDITURE</v>
          </cell>
          <cell r="H6818">
            <v>1200</v>
          </cell>
          <cell r="I6818">
            <v>200</v>
          </cell>
          <cell r="M6818">
            <v>0</v>
          </cell>
        </row>
        <row r="6819">
          <cell r="C6819" t="str">
            <v>EXPENDITURE</v>
          </cell>
          <cell r="H6819">
            <v>1200</v>
          </cell>
          <cell r="I6819">
            <v>200</v>
          </cell>
          <cell r="M6819">
            <v>0</v>
          </cell>
        </row>
        <row r="6820">
          <cell r="C6820" t="str">
            <v>EXPENDITURE</v>
          </cell>
          <cell r="H6820">
            <v>1200</v>
          </cell>
          <cell r="I6820">
            <v>200</v>
          </cell>
          <cell r="M6820">
            <v>0</v>
          </cell>
        </row>
        <row r="6821">
          <cell r="C6821" t="str">
            <v>EXPENDITURE</v>
          </cell>
          <cell r="H6821">
            <v>1200</v>
          </cell>
          <cell r="I6821">
            <v>200</v>
          </cell>
          <cell r="M6821">
            <v>1560</v>
          </cell>
        </row>
        <row r="6822">
          <cell r="C6822" t="str">
            <v>EXPENDITURE</v>
          </cell>
          <cell r="H6822">
            <v>1200</v>
          </cell>
          <cell r="I6822">
            <v>200</v>
          </cell>
          <cell r="M6822">
            <v>0</v>
          </cell>
        </row>
        <row r="6823">
          <cell r="C6823" t="str">
            <v>EXPENDITURE</v>
          </cell>
          <cell r="H6823">
            <v>1200</v>
          </cell>
          <cell r="I6823">
            <v>200</v>
          </cell>
          <cell r="M6823">
            <v>0</v>
          </cell>
        </row>
        <row r="6824">
          <cell r="C6824" t="str">
            <v>EXPENDITURE</v>
          </cell>
          <cell r="H6824">
            <v>1200</v>
          </cell>
          <cell r="I6824">
            <v>200</v>
          </cell>
          <cell r="M6824">
            <v>0</v>
          </cell>
        </row>
        <row r="6825">
          <cell r="C6825" t="str">
            <v>EXPENDITURE</v>
          </cell>
          <cell r="H6825">
            <v>1200</v>
          </cell>
          <cell r="I6825">
            <v>200</v>
          </cell>
          <cell r="M6825">
            <v>0</v>
          </cell>
        </row>
        <row r="6826">
          <cell r="C6826" t="str">
            <v>EXPENDITURE</v>
          </cell>
          <cell r="H6826">
            <v>1200</v>
          </cell>
          <cell r="I6826">
            <v>200</v>
          </cell>
          <cell r="M6826">
            <v>509</v>
          </cell>
        </row>
        <row r="6827">
          <cell r="C6827" t="str">
            <v>EXPENDITURE</v>
          </cell>
          <cell r="H6827">
            <v>1200</v>
          </cell>
          <cell r="I6827">
            <v>200</v>
          </cell>
          <cell r="M6827">
            <v>0</v>
          </cell>
        </row>
        <row r="6828">
          <cell r="C6828" t="str">
            <v>EXPENDITURE</v>
          </cell>
          <cell r="H6828">
            <v>1200</v>
          </cell>
          <cell r="I6828">
            <v>300</v>
          </cell>
          <cell r="M6828">
            <v>0</v>
          </cell>
        </row>
        <row r="6829">
          <cell r="C6829" t="str">
            <v>EXPENDITURE</v>
          </cell>
          <cell r="H6829">
            <v>1200</v>
          </cell>
          <cell r="I6829">
            <v>300</v>
          </cell>
          <cell r="M6829">
            <v>0</v>
          </cell>
        </row>
        <row r="6830">
          <cell r="C6830" t="str">
            <v>EXPENDITURE</v>
          </cell>
          <cell r="H6830">
            <v>1200</v>
          </cell>
          <cell r="I6830" t="str">
            <v>300</v>
          </cell>
          <cell r="M6830">
            <v>153</v>
          </cell>
        </row>
        <row r="6831">
          <cell r="C6831" t="str">
            <v>EXPENDITURE</v>
          </cell>
          <cell r="H6831">
            <v>1200</v>
          </cell>
          <cell r="I6831">
            <v>300</v>
          </cell>
          <cell r="M6831">
            <v>848</v>
          </cell>
        </row>
        <row r="6832">
          <cell r="C6832" t="str">
            <v>EXPENDITURE</v>
          </cell>
          <cell r="H6832">
            <v>1200</v>
          </cell>
          <cell r="I6832">
            <v>300</v>
          </cell>
          <cell r="M6832">
            <v>158</v>
          </cell>
        </row>
        <row r="6833">
          <cell r="C6833" t="str">
            <v>EXPENDITURE</v>
          </cell>
          <cell r="H6833">
            <v>1200</v>
          </cell>
          <cell r="I6833">
            <v>300</v>
          </cell>
          <cell r="M6833">
            <v>3259</v>
          </cell>
        </row>
        <row r="6834">
          <cell r="C6834" t="str">
            <v>EXPENDITURE</v>
          </cell>
          <cell r="H6834">
            <v>1200</v>
          </cell>
          <cell r="I6834">
            <v>300</v>
          </cell>
          <cell r="M6834">
            <v>909</v>
          </cell>
        </row>
        <row r="6835">
          <cell r="C6835" t="str">
            <v>EXPENDITURE</v>
          </cell>
          <cell r="H6835">
            <v>1200</v>
          </cell>
          <cell r="I6835">
            <v>400</v>
          </cell>
          <cell r="M6835">
            <v>20641</v>
          </cell>
        </row>
        <row r="6836">
          <cell r="C6836" t="str">
            <v>EXPENDITURE</v>
          </cell>
          <cell r="H6836">
            <v>1200</v>
          </cell>
          <cell r="I6836">
            <v>400</v>
          </cell>
          <cell r="M6836">
            <v>0</v>
          </cell>
        </row>
        <row r="6837">
          <cell r="C6837" t="str">
            <v>EXPENDITURE</v>
          </cell>
          <cell r="H6837">
            <v>1200</v>
          </cell>
          <cell r="I6837">
            <v>400</v>
          </cell>
          <cell r="M6837">
            <v>327</v>
          </cell>
        </row>
        <row r="6838">
          <cell r="C6838" t="str">
            <v>EXPENDITURE</v>
          </cell>
          <cell r="H6838">
            <v>1200</v>
          </cell>
          <cell r="I6838">
            <v>100</v>
          </cell>
          <cell r="M6838">
            <v>0</v>
          </cell>
        </row>
        <row r="6839">
          <cell r="C6839" t="str">
            <v>EXPENDITURE</v>
          </cell>
          <cell r="H6839">
            <v>1200</v>
          </cell>
          <cell r="I6839">
            <v>200</v>
          </cell>
          <cell r="M6839">
            <v>0</v>
          </cell>
        </row>
        <row r="6840">
          <cell r="C6840" t="str">
            <v>EXPENDITURE</v>
          </cell>
          <cell r="H6840">
            <v>1200</v>
          </cell>
          <cell r="I6840">
            <v>200</v>
          </cell>
          <cell r="M6840">
            <v>0</v>
          </cell>
        </row>
        <row r="6841">
          <cell r="C6841" t="str">
            <v>EXPENDITURE</v>
          </cell>
          <cell r="H6841">
            <v>1200</v>
          </cell>
          <cell r="I6841">
            <v>200</v>
          </cell>
          <cell r="M6841">
            <v>0</v>
          </cell>
        </row>
        <row r="6842">
          <cell r="C6842" t="str">
            <v>EXPENDITURE</v>
          </cell>
          <cell r="H6842">
            <v>1200</v>
          </cell>
          <cell r="I6842">
            <v>200</v>
          </cell>
          <cell r="M6842">
            <v>0</v>
          </cell>
        </row>
        <row r="6843">
          <cell r="C6843" t="str">
            <v>EXPENDITURE</v>
          </cell>
          <cell r="H6843">
            <v>1200</v>
          </cell>
          <cell r="I6843">
            <v>100</v>
          </cell>
          <cell r="M6843">
            <v>0</v>
          </cell>
        </row>
        <row r="6844">
          <cell r="C6844" t="str">
            <v>EXPENDITURE</v>
          </cell>
          <cell r="H6844">
            <v>1200</v>
          </cell>
          <cell r="I6844">
            <v>100</v>
          </cell>
          <cell r="M6844">
            <v>0</v>
          </cell>
        </row>
        <row r="6845">
          <cell r="C6845" t="str">
            <v>EXPENDITURE</v>
          </cell>
          <cell r="H6845">
            <v>1200</v>
          </cell>
          <cell r="I6845">
            <v>100</v>
          </cell>
          <cell r="M6845">
            <v>0</v>
          </cell>
        </row>
        <row r="6846">
          <cell r="C6846" t="str">
            <v>EXPENDITURE</v>
          </cell>
          <cell r="H6846">
            <v>1200</v>
          </cell>
          <cell r="I6846">
            <v>200</v>
          </cell>
          <cell r="M6846">
            <v>0</v>
          </cell>
        </row>
        <row r="6847">
          <cell r="C6847" t="str">
            <v>EXPENDITURE</v>
          </cell>
          <cell r="H6847">
            <v>1200</v>
          </cell>
          <cell r="I6847">
            <v>200</v>
          </cell>
          <cell r="M6847">
            <v>0</v>
          </cell>
        </row>
        <row r="6848">
          <cell r="C6848" t="str">
            <v>EXPENDITURE</v>
          </cell>
          <cell r="H6848">
            <v>1200</v>
          </cell>
          <cell r="I6848">
            <v>200</v>
          </cell>
          <cell r="M6848">
            <v>0</v>
          </cell>
        </row>
        <row r="6849">
          <cell r="C6849" t="str">
            <v>EXPENDITURE</v>
          </cell>
          <cell r="H6849">
            <v>1200</v>
          </cell>
          <cell r="I6849">
            <v>200</v>
          </cell>
          <cell r="M6849">
            <v>0</v>
          </cell>
        </row>
        <row r="6850">
          <cell r="C6850" t="str">
            <v>EXPENDITURE</v>
          </cell>
          <cell r="H6850">
            <v>1200</v>
          </cell>
          <cell r="I6850">
            <v>200</v>
          </cell>
          <cell r="M6850">
            <v>0</v>
          </cell>
        </row>
        <row r="6851">
          <cell r="C6851" t="str">
            <v>EXPENDITURE</v>
          </cell>
          <cell r="H6851">
            <v>1200</v>
          </cell>
          <cell r="I6851">
            <v>200</v>
          </cell>
          <cell r="M6851">
            <v>0</v>
          </cell>
        </row>
        <row r="6852">
          <cell r="C6852" t="str">
            <v>EXPENDITURE</v>
          </cell>
          <cell r="H6852">
            <v>1200</v>
          </cell>
          <cell r="I6852">
            <v>200</v>
          </cell>
          <cell r="M6852">
            <v>0</v>
          </cell>
        </row>
        <row r="6853">
          <cell r="C6853" t="str">
            <v>EXPENDITURE</v>
          </cell>
          <cell r="H6853">
            <v>1200</v>
          </cell>
          <cell r="I6853">
            <v>100</v>
          </cell>
          <cell r="M6853">
            <v>0</v>
          </cell>
        </row>
        <row r="6854">
          <cell r="C6854" t="str">
            <v>EXPENDITURE</v>
          </cell>
          <cell r="H6854">
            <v>1200</v>
          </cell>
          <cell r="I6854">
            <v>100</v>
          </cell>
          <cell r="M6854">
            <v>0</v>
          </cell>
        </row>
        <row r="6855">
          <cell r="C6855" t="str">
            <v>EXPENDITURE</v>
          </cell>
          <cell r="H6855">
            <v>1200</v>
          </cell>
          <cell r="I6855">
            <v>200</v>
          </cell>
          <cell r="M6855">
            <v>0</v>
          </cell>
        </row>
        <row r="6856">
          <cell r="C6856" t="str">
            <v>EXPENDITURE</v>
          </cell>
          <cell r="H6856">
            <v>1200</v>
          </cell>
          <cell r="I6856">
            <v>200</v>
          </cell>
          <cell r="M6856">
            <v>0</v>
          </cell>
        </row>
        <row r="6857">
          <cell r="C6857" t="str">
            <v>EXPENDITURE</v>
          </cell>
          <cell r="H6857">
            <v>1200</v>
          </cell>
          <cell r="I6857">
            <v>200</v>
          </cell>
          <cell r="M6857">
            <v>0</v>
          </cell>
        </row>
        <row r="6858">
          <cell r="C6858" t="str">
            <v>EXPENDITURE</v>
          </cell>
          <cell r="H6858">
            <v>1200</v>
          </cell>
          <cell r="I6858">
            <v>200</v>
          </cell>
          <cell r="M6858">
            <v>0</v>
          </cell>
        </row>
        <row r="6859">
          <cell r="C6859" t="str">
            <v>EXPENDITURE</v>
          </cell>
          <cell r="H6859">
            <v>1200</v>
          </cell>
          <cell r="I6859">
            <v>200</v>
          </cell>
          <cell r="M6859">
            <v>0</v>
          </cell>
        </row>
        <row r="6860">
          <cell r="C6860" t="str">
            <v>EXPENDITURE</v>
          </cell>
          <cell r="H6860">
            <v>1200</v>
          </cell>
          <cell r="I6860">
            <v>300</v>
          </cell>
          <cell r="M6860">
            <v>0</v>
          </cell>
        </row>
        <row r="6861">
          <cell r="C6861" t="str">
            <v>EXPENDITURE</v>
          </cell>
          <cell r="H6861">
            <v>1200</v>
          </cell>
          <cell r="I6861">
            <v>100</v>
          </cell>
          <cell r="M6861">
            <v>0</v>
          </cell>
        </row>
        <row r="6862">
          <cell r="C6862" t="str">
            <v>EXPENDITURE</v>
          </cell>
          <cell r="H6862">
            <v>1200</v>
          </cell>
          <cell r="I6862">
            <v>100</v>
          </cell>
          <cell r="M6862">
            <v>0</v>
          </cell>
        </row>
        <row r="6863">
          <cell r="C6863" t="str">
            <v>EXPENDITURE</v>
          </cell>
          <cell r="H6863">
            <v>1200</v>
          </cell>
          <cell r="I6863">
            <v>100</v>
          </cell>
          <cell r="M6863">
            <v>0</v>
          </cell>
        </row>
        <row r="6864">
          <cell r="C6864" t="str">
            <v>EXPENDITURE</v>
          </cell>
          <cell r="H6864">
            <v>1200</v>
          </cell>
          <cell r="I6864">
            <v>200</v>
          </cell>
          <cell r="M6864">
            <v>0</v>
          </cell>
        </row>
        <row r="6865">
          <cell r="C6865" t="str">
            <v>EXPENDITURE</v>
          </cell>
          <cell r="H6865">
            <v>1200</v>
          </cell>
          <cell r="I6865">
            <v>200</v>
          </cell>
          <cell r="M6865">
            <v>0</v>
          </cell>
        </row>
        <row r="6866">
          <cell r="C6866" t="str">
            <v>EXPENDITURE</v>
          </cell>
          <cell r="H6866">
            <v>1200</v>
          </cell>
          <cell r="I6866">
            <v>200</v>
          </cell>
          <cell r="M6866">
            <v>0</v>
          </cell>
        </row>
        <row r="6867">
          <cell r="C6867" t="str">
            <v>EXPENDITURE</v>
          </cell>
          <cell r="H6867">
            <v>1200</v>
          </cell>
          <cell r="I6867">
            <v>200</v>
          </cell>
          <cell r="M6867">
            <v>0</v>
          </cell>
        </row>
        <row r="6868">
          <cell r="C6868" t="str">
            <v>EXPENDITURE</v>
          </cell>
          <cell r="H6868">
            <v>1200</v>
          </cell>
          <cell r="I6868">
            <v>200</v>
          </cell>
          <cell r="M6868">
            <v>0</v>
          </cell>
        </row>
        <row r="6869">
          <cell r="C6869" t="str">
            <v>EXPENDITURE</v>
          </cell>
          <cell r="H6869">
            <v>1200</v>
          </cell>
          <cell r="I6869">
            <v>200</v>
          </cell>
          <cell r="M6869">
            <v>0</v>
          </cell>
        </row>
        <row r="6870">
          <cell r="C6870" t="str">
            <v>EXPENDITURE</v>
          </cell>
          <cell r="H6870">
            <v>1200</v>
          </cell>
          <cell r="I6870">
            <v>200</v>
          </cell>
          <cell r="M6870">
            <v>0</v>
          </cell>
        </row>
        <row r="6871">
          <cell r="C6871" t="str">
            <v>EXPENDITURE</v>
          </cell>
          <cell r="H6871">
            <v>1200</v>
          </cell>
          <cell r="I6871">
            <v>300</v>
          </cell>
          <cell r="M6871">
            <v>0</v>
          </cell>
        </row>
        <row r="6872">
          <cell r="C6872" t="str">
            <v>EXPENDITURE</v>
          </cell>
          <cell r="H6872">
            <v>1200</v>
          </cell>
          <cell r="I6872">
            <v>100</v>
          </cell>
          <cell r="M6872">
            <v>4770</v>
          </cell>
        </row>
        <row r="6873">
          <cell r="C6873" t="str">
            <v>EXPENDITURE</v>
          </cell>
          <cell r="H6873">
            <v>1200</v>
          </cell>
          <cell r="I6873">
            <v>200</v>
          </cell>
          <cell r="M6873">
            <v>291</v>
          </cell>
        </row>
        <row r="6874">
          <cell r="C6874" t="str">
            <v>EXPENDITURE</v>
          </cell>
          <cell r="H6874">
            <v>1200</v>
          </cell>
          <cell r="I6874">
            <v>200</v>
          </cell>
          <cell r="M6874">
            <v>276</v>
          </cell>
        </row>
        <row r="6875">
          <cell r="C6875" t="str">
            <v>EXPENDITURE</v>
          </cell>
          <cell r="H6875">
            <v>1200</v>
          </cell>
          <cell r="I6875">
            <v>200</v>
          </cell>
          <cell r="M6875">
            <v>137</v>
          </cell>
        </row>
        <row r="6876">
          <cell r="C6876" t="str">
            <v>EXPENDITURE</v>
          </cell>
          <cell r="H6876">
            <v>1200</v>
          </cell>
          <cell r="I6876">
            <v>200</v>
          </cell>
          <cell r="M6876">
            <v>65</v>
          </cell>
        </row>
        <row r="6877">
          <cell r="C6877" t="str">
            <v>EXPENDITURE</v>
          </cell>
          <cell r="H6877">
            <v>1200</v>
          </cell>
          <cell r="I6877">
            <v>300</v>
          </cell>
          <cell r="M6877">
            <v>1150</v>
          </cell>
        </row>
        <row r="6878">
          <cell r="C6878" t="str">
            <v>EXPENDITURE</v>
          </cell>
          <cell r="H6878">
            <v>1200</v>
          </cell>
          <cell r="I6878">
            <v>300</v>
          </cell>
          <cell r="M6878">
            <v>2277</v>
          </cell>
        </row>
        <row r="6879">
          <cell r="C6879" t="str">
            <v>EXPENDITURE</v>
          </cell>
          <cell r="H6879">
            <v>1200</v>
          </cell>
          <cell r="I6879">
            <v>100</v>
          </cell>
          <cell r="M6879">
            <v>47963</v>
          </cell>
        </row>
        <row r="6880">
          <cell r="C6880" t="str">
            <v>EXPENDITURE</v>
          </cell>
          <cell r="H6880">
            <v>1200</v>
          </cell>
          <cell r="I6880">
            <v>100</v>
          </cell>
          <cell r="M6880">
            <v>47500</v>
          </cell>
        </row>
        <row r="6881">
          <cell r="C6881" t="str">
            <v>EXPENDITURE</v>
          </cell>
          <cell r="H6881">
            <v>1200</v>
          </cell>
          <cell r="I6881">
            <v>100</v>
          </cell>
          <cell r="M6881">
            <v>44305</v>
          </cell>
        </row>
        <row r="6882">
          <cell r="C6882" t="str">
            <v>EXPENDITURE</v>
          </cell>
          <cell r="H6882">
            <v>1200</v>
          </cell>
          <cell r="I6882">
            <v>100</v>
          </cell>
          <cell r="M6882">
            <v>24877</v>
          </cell>
        </row>
        <row r="6883">
          <cell r="C6883" t="str">
            <v>EXPENDITURE</v>
          </cell>
          <cell r="H6883">
            <v>1200</v>
          </cell>
          <cell r="I6883">
            <v>100</v>
          </cell>
          <cell r="M6883">
            <v>2012186</v>
          </cell>
        </row>
        <row r="6884">
          <cell r="C6884" t="str">
            <v>EXPENDITURE</v>
          </cell>
          <cell r="H6884">
            <v>1200</v>
          </cell>
          <cell r="I6884" t="str">
            <v>100</v>
          </cell>
          <cell r="M6884">
            <v>89</v>
          </cell>
        </row>
        <row r="6885">
          <cell r="C6885" t="str">
            <v>EXPENDITURE</v>
          </cell>
          <cell r="H6885">
            <v>1200</v>
          </cell>
          <cell r="I6885">
            <v>100</v>
          </cell>
          <cell r="M6885">
            <v>0</v>
          </cell>
        </row>
        <row r="6886">
          <cell r="C6886" t="str">
            <v>EXPENDITURE</v>
          </cell>
          <cell r="H6886">
            <v>1200</v>
          </cell>
          <cell r="I6886">
            <v>200</v>
          </cell>
          <cell r="M6886">
            <v>0</v>
          </cell>
        </row>
        <row r="6887">
          <cell r="C6887" t="str">
            <v>EXPENDITURE</v>
          </cell>
          <cell r="H6887">
            <v>1200</v>
          </cell>
          <cell r="I6887">
            <v>200</v>
          </cell>
          <cell r="M6887">
            <v>5610</v>
          </cell>
        </row>
        <row r="6888">
          <cell r="C6888" t="str">
            <v>EXPENDITURE</v>
          </cell>
          <cell r="H6888">
            <v>1200</v>
          </cell>
          <cell r="I6888">
            <v>200</v>
          </cell>
          <cell r="M6888">
            <v>5556</v>
          </cell>
        </row>
        <row r="6889">
          <cell r="C6889" t="str">
            <v>EXPENDITURE</v>
          </cell>
          <cell r="H6889">
            <v>1200</v>
          </cell>
          <cell r="I6889">
            <v>200</v>
          </cell>
          <cell r="M6889">
            <v>5182</v>
          </cell>
        </row>
        <row r="6890">
          <cell r="C6890" t="str">
            <v>EXPENDITURE</v>
          </cell>
          <cell r="H6890">
            <v>1200</v>
          </cell>
          <cell r="I6890">
            <v>200</v>
          </cell>
          <cell r="M6890">
            <v>2910</v>
          </cell>
        </row>
        <row r="6891">
          <cell r="C6891" t="str">
            <v>EXPENDITURE</v>
          </cell>
          <cell r="H6891">
            <v>1200</v>
          </cell>
          <cell r="I6891">
            <v>200</v>
          </cell>
          <cell r="M6891">
            <v>235354</v>
          </cell>
        </row>
        <row r="6892">
          <cell r="C6892" t="str">
            <v>EXPENDITURE</v>
          </cell>
          <cell r="H6892">
            <v>1200</v>
          </cell>
          <cell r="I6892">
            <v>200</v>
          </cell>
          <cell r="M6892">
            <v>3073</v>
          </cell>
        </row>
        <row r="6893">
          <cell r="C6893" t="str">
            <v>EXPENDITURE</v>
          </cell>
          <cell r="H6893">
            <v>1200</v>
          </cell>
          <cell r="I6893">
            <v>200</v>
          </cell>
          <cell r="M6893">
            <v>3000</v>
          </cell>
        </row>
        <row r="6894">
          <cell r="C6894" t="str">
            <v>EXPENDITURE</v>
          </cell>
          <cell r="H6894">
            <v>1200</v>
          </cell>
          <cell r="I6894">
            <v>200</v>
          </cell>
          <cell r="M6894">
            <v>2324</v>
          </cell>
        </row>
        <row r="6895">
          <cell r="C6895" t="str">
            <v>EXPENDITURE</v>
          </cell>
          <cell r="H6895">
            <v>1200</v>
          </cell>
          <cell r="I6895">
            <v>200</v>
          </cell>
          <cell r="M6895">
            <v>1253</v>
          </cell>
        </row>
        <row r="6896">
          <cell r="C6896" t="str">
            <v>EXPENDITURE</v>
          </cell>
          <cell r="H6896">
            <v>1200</v>
          </cell>
          <cell r="I6896">
            <v>200</v>
          </cell>
          <cell r="M6896">
            <v>116100</v>
          </cell>
        </row>
        <row r="6897">
          <cell r="C6897" t="str">
            <v>EXPENDITURE</v>
          </cell>
          <cell r="H6897">
            <v>1200</v>
          </cell>
          <cell r="I6897">
            <v>200</v>
          </cell>
          <cell r="M6897">
            <v>719</v>
          </cell>
        </row>
        <row r="6898">
          <cell r="C6898" t="str">
            <v>EXPENDITURE</v>
          </cell>
          <cell r="H6898">
            <v>1200</v>
          </cell>
          <cell r="I6898">
            <v>200</v>
          </cell>
          <cell r="M6898">
            <v>702</v>
          </cell>
        </row>
        <row r="6899">
          <cell r="C6899" t="str">
            <v>EXPENDITURE</v>
          </cell>
          <cell r="H6899">
            <v>1200</v>
          </cell>
          <cell r="I6899">
            <v>200</v>
          </cell>
          <cell r="M6899">
            <v>544</v>
          </cell>
        </row>
        <row r="6900">
          <cell r="C6900" t="str">
            <v>EXPENDITURE</v>
          </cell>
          <cell r="H6900">
            <v>1200</v>
          </cell>
          <cell r="I6900">
            <v>200</v>
          </cell>
          <cell r="M6900">
            <v>293</v>
          </cell>
        </row>
        <row r="6901">
          <cell r="C6901" t="str">
            <v>EXPENDITURE</v>
          </cell>
          <cell r="H6901">
            <v>1200</v>
          </cell>
          <cell r="I6901">
            <v>200</v>
          </cell>
          <cell r="M6901">
            <v>27153</v>
          </cell>
        </row>
        <row r="6902">
          <cell r="C6902" t="str">
            <v>EXPENDITURE</v>
          </cell>
          <cell r="H6902">
            <v>1200</v>
          </cell>
          <cell r="I6902">
            <v>200</v>
          </cell>
          <cell r="M6902">
            <v>85</v>
          </cell>
        </row>
        <row r="6903">
          <cell r="C6903" t="str">
            <v>EXPENDITURE</v>
          </cell>
          <cell r="H6903">
            <v>1200</v>
          </cell>
          <cell r="I6903">
            <v>200</v>
          </cell>
          <cell r="M6903">
            <v>85</v>
          </cell>
        </row>
        <row r="6904">
          <cell r="C6904" t="str">
            <v>EXPENDITURE</v>
          </cell>
          <cell r="H6904">
            <v>1200</v>
          </cell>
          <cell r="I6904" t="str">
            <v>200</v>
          </cell>
          <cell r="M6904">
            <v>85</v>
          </cell>
        </row>
        <row r="6905">
          <cell r="C6905" t="str">
            <v>EXPENDITURE</v>
          </cell>
          <cell r="H6905">
            <v>1200</v>
          </cell>
          <cell r="I6905" t="str">
            <v>200</v>
          </cell>
          <cell r="M6905">
            <v>1906</v>
          </cell>
        </row>
        <row r="6906">
          <cell r="C6906" t="str">
            <v>EXPENDITURE</v>
          </cell>
          <cell r="H6906">
            <v>1200</v>
          </cell>
          <cell r="I6906">
            <v>200</v>
          </cell>
          <cell r="M6906">
            <v>9696</v>
          </cell>
        </row>
        <row r="6907">
          <cell r="C6907" t="str">
            <v>EXPENDITURE</v>
          </cell>
          <cell r="H6907">
            <v>1200</v>
          </cell>
          <cell r="I6907" t="str">
            <v>200</v>
          </cell>
          <cell r="M6907">
            <v>315105</v>
          </cell>
        </row>
        <row r="6908">
          <cell r="C6908" t="str">
            <v>EXPENDITURE</v>
          </cell>
          <cell r="H6908">
            <v>1200</v>
          </cell>
          <cell r="I6908">
            <v>200</v>
          </cell>
          <cell r="M6908">
            <v>446</v>
          </cell>
        </row>
        <row r="6909">
          <cell r="C6909" t="str">
            <v>EXPENDITURE</v>
          </cell>
          <cell r="H6909">
            <v>1200</v>
          </cell>
          <cell r="I6909" t="str">
            <v>200</v>
          </cell>
          <cell r="M6909">
            <v>14708</v>
          </cell>
        </row>
        <row r="6910">
          <cell r="C6910" t="str">
            <v>EXPENDITURE</v>
          </cell>
          <cell r="H6910">
            <v>1200</v>
          </cell>
          <cell r="I6910">
            <v>200</v>
          </cell>
          <cell r="M6910">
            <v>85</v>
          </cell>
        </row>
        <row r="6911">
          <cell r="C6911" t="str">
            <v>EXPENDITURE</v>
          </cell>
          <cell r="H6911">
            <v>1200</v>
          </cell>
          <cell r="I6911">
            <v>200</v>
          </cell>
          <cell r="M6911">
            <v>42</v>
          </cell>
        </row>
        <row r="6912">
          <cell r="C6912" t="str">
            <v>EXPENDITURE</v>
          </cell>
          <cell r="H6912">
            <v>1200</v>
          </cell>
          <cell r="I6912" t="str">
            <v>200</v>
          </cell>
          <cell r="M6912">
            <v>85</v>
          </cell>
        </row>
        <row r="6913">
          <cell r="C6913" t="str">
            <v>EXPENDITURE</v>
          </cell>
          <cell r="H6913">
            <v>1200</v>
          </cell>
          <cell r="I6913" t="str">
            <v>200</v>
          </cell>
          <cell r="M6913">
            <v>3560</v>
          </cell>
        </row>
        <row r="6914">
          <cell r="C6914" t="str">
            <v>EXPENDITURE</v>
          </cell>
          <cell r="H6914">
            <v>1200</v>
          </cell>
          <cell r="I6914">
            <v>300</v>
          </cell>
          <cell r="M6914">
            <v>1367</v>
          </cell>
        </row>
        <row r="6915">
          <cell r="C6915" t="str">
            <v>EXPENDITURE</v>
          </cell>
          <cell r="H6915">
            <v>1200</v>
          </cell>
          <cell r="I6915">
            <v>300</v>
          </cell>
          <cell r="M6915">
            <v>3096</v>
          </cell>
        </row>
        <row r="6916">
          <cell r="C6916" t="str">
            <v>EXPENDITURE</v>
          </cell>
          <cell r="H6916">
            <v>1200</v>
          </cell>
          <cell r="I6916">
            <v>300</v>
          </cell>
          <cell r="M6916">
            <v>0</v>
          </cell>
        </row>
        <row r="6917">
          <cell r="C6917" t="str">
            <v>EXPENDITURE</v>
          </cell>
          <cell r="H6917">
            <v>1200</v>
          </cell>
          <cell r="I6917" t="str">
            <v>300</v>
          </cell>
          <cell r="M6917">
            <v>-100</v>
          </cell>
        </row>
        <row r="6918">
          <cell r="C6918" t="str">
            <v>EXPENDITURE</v>
          </cell>
          <cell r="H6918">
            <v>1200</v>
          </cell>
          <cell r="I6918">
            <v>300</v>
          </cell>
          <cell r="M6918">
            <v>1820</v>
          </cell>
        </row>
        <row r="6919">
          <cell r="C6919" t="str">
            <v>EXPENDITURE</v>
          </cell>
          <cell r="H6919">
            <v>1200</v>
          </cell>
          <cell r="I6919">
            <v>300</v>
          </cell>
          <cell r="M6919">
            <v>0</v>
          </cell>
        </row>
        <row r="6920">
          <cell r="C6920" t="str">
            <v>EXPENDITURE</v>
          </cell>
          <cell r="H6920">
            <v>1200</v>
          </cell>
          <cell r="I6920">
            <v>400</v>
          </cell>
          <cell r="M6920">
            <v>0</v>
          </cell>
        </row>
        <row r="6921">
          <cell r="C6921" t="str">
            <v>EXPENDITURE</v>
          </cell>
          <cell r="H6921">
            <v>1250</v>
          </cell>
          <cell r="I6921">
            <v>100</v>
          </cell>
          <cell r="M6921">
            <v>0</v>
          </cell>
        </row>
        <row r="6922">
          <cell r="C6922" t="str">
            <v>EXPENDITURE</v>
          </cell>
          <cell r="H6922">
            <v>1250</v>
          </cell>
          <cell r="I6922">
            <v>100</v>
          </cell>
          <cell r="M6922">
            <v>0</v>
          </cell>
        </row>
        <row r="6923">
          <cell r="C6923" t="str">
            <v>EXPENDITURE</v>
          </cell>
          <cell r="H6923">
            <v>1250</v>
          </cell>
          <cell r="I6923">
            <v>100</v>
          </cell>
          <cell r="M6923">
            <v>0</v>
          </cell>
        </row>
        <row r="6924">
          <cell r="C6924" t="str">
            <v>EXPENDITURE</v>
          </cell>
          <cell r="H6924">
            <v>1250</v>
          </cell>
          <cell r="I6924">
            <v>100</v>
          </cell>
          <cell r="M6924">
            <v>0</v>
          </cell>
        </row>
        <row r="6925">
          <cell r="C6925" t="str">
            <v>EXPENDITURE</v>
          </cell>
          <cell r="H6925">
            <v>1250</v>
          </cell>
          <cell r="I6925">
            <v>100</v>
          </cell>
          <cell r="M6925">
            <v>0</v>
          </cell>
        </row>
        <row r="6926">
          <cell r="C6926" t="str">
            <v>EXPENDITURE</v>
          </cell>
          <cell r="H6926">
            <v>1250</v>
          </cell>
          <cell r="I6926">
            <v>100</v>
          </cell>
          <cell r="M6926">
            <v>0</v>
          </cell>
        </row>
        <row r="6927">
          <cell r="C6927" t="str">
            <v>EXPENDITURE</v>
          </cell>
          <cell r="H6927">
            <v>1250</v>
          </cell>
          <cell r="I6927">
            <v>100</v>
          </cell>
          <cell r="M6927">
            <v>0</v>
          </cell>
        </row>
        <row r="6928">
          <cell r="C6928" t="str">
            <v>EXPENDITURE</v>
          </cell>
          <cell r="H6928">
            <v>1250</v>
          </cell>
          <cell r="I6928">
            <v>100</v>
          </cell>
          <cell r="M6928">
            <v>0</v>
          </cell>
        </row>
        <row r="6929">
          <cell r="C6929" t="str">
            <v>EXPENDITURE</v>
          </cell>
          <cell r="H6929">
            <v>1250</v>
          </cell>
          <cell r="I6929">
            <v>100</v>
          </cell>
          <cell r="M6929">
            <v>0</v>
          </cell>
        </row>
        <row r="6930">
          <cell r="C6930" t="str">
            <v>EXPENDITURE</v>
          </cell>
          <cell r="H6930">
            <v>1250</v>
          </cell>
          <cell r="I6930">
            <v>100</v>
          </cell>
          <cell r="M6930">
            <v>0</v>
          </cell>
        </row>
        <row r="6931">
          <cell r="C6931" t="str">
            <v>EXPENDITURE</v>
          </cell>
          <cell r="H6931">
            <v>1250</v>
          </cell>
          <cell r="I6931">
            <v>100</v>
          </cell>
          <cell r="M6931">
            <v>0</v>
          </cell>
        </row>
        <row r="6932">
          <cell r="C6932" t="str">
            <v>EXPENDITURE</v>
          </cell>
          <cell r="H6932">
            <v>1250</v>
          </cell>
          <cell r="I6932">
            <v>100</v>
          </cell>
          <cell r="M6932">
            <v>0</v>
          </cell>
        </row>
        <row r="6933">
          <cell r="C6933" t="str">
            <v>EXPENDITURE</v>
          </cell>
          <cell r="H6933">
            <v>1250</v>
          </cell>
          <cell r="I6933">
            <v>100</v>
          </cell>
          <cell r="M6933">
            <v>0</v>
          </cell>
        </row>
        <row r="6934">
          <cell r="C6934" t="str">
            <v>EXPENDITURE</v>
          </cell>
          <cell r="H6934">
            <v>1250</v>
          </cell>
          <cell r="I6934">
            <v>100</v>
          </cell>
          <cell r="M6934">
            <v>0</v>
          </cell>
        </row>
        <row r="6935">
          <cell r="C6935" t="str">
            <v>EXPENDITURE</v>
          </cell>
          <cell r="H6935">
            <v>1250</v>
          </cell>
          <cell r="I6935">
            <v>100</v>
          </cell>
          <cell r="M6935">
            <v>0</v>
          </cell>
        </row>
        <row r="6936">
          <cell r="C6936" t="str">
            <v>EXPENDITURE</v>
          </cell>
          <cell r="H6936">
            <v>1250</v>
          </cell>
          <cell r="I6936">
            <v>100</v>
          </cell>
          <cell r="M6936">
            <v>0</v>
          </cell>
        </row>
        <row r="6937">
          <cell r="C6937" t="str">
            <v>EXPENDITURE</v>
          </cell>
          <cell r="H6937">
            <v>1250</v>
          </cell>
          <cell r="I6937">
            <v>100</v>
          </cell>
          <cell r="M6937">
            <v>0</v>
          </cell>
        </row>
        <row r="6938">
          <cell r="C6938" t="str">
            <v>EXPENDITURE</v>
          </cell>
          <cell r="H6938">
            <v>1250</v>
          </cell>
          <cell r="I6938">
            <v>100</v>
          </cell>
          <cell r="M6938">
            <v>0</v>
          </cell>
        </row>
        <row r="6939">
          <cell r="C6939" t="str">
            <v>EXPENDITURE</v>
          </cell>
          <cell r="H6939">
            <v>1250</v>
          </cell>
          <cell r="I6939">
            <v>100</v>
          </cell>
          <cell r="M6939">
            <v>0</v>
          </cell>
        </row>
        <row r="6940">
          <cell r="C6940" t="str">
            <v>EXPENDITURE</v>
          </cell>
          <cell r="H6940">
            <v>1250</v>
          </cell>
          <cell r="I6940">
            <v>100</v>
          </cell>
          <cell r="M6940">
            <v>0</v>
          </cell>
        </row>
        <row r="6941">
          <cell r="C6941" t="str">
            <v>EXPENDITURE</v>
          </cell>
          <cell r="H6941">
            <v>1250</v>
          </cell>
          <cell r="I6941">
            <v>100</v>
          </cell>
          <cell r="M6941">
            <v>0</v>
          </cell>
        </row>
        <row r="6942">
          <cell r="C6942" t="str">
            <v>EXPENDITURE</v>
          </cell>
          <cell r="H6942">
            <v>1250</v>
          </cell>
          <cell r="I6942">
            <v>100</v>
          </cell>
          <cell r="M6942">
            <v>0</v>
          </cell>
        </row>
        <row r="6943">
          <cell r="C6943" t="str">
            <v>EXPENDITURE</v>
          </cell>
          <cell r="H6943">
            <v>1250</v>
          </cell>
          <cell r="I6943">
            <v>100</v>
          </cell>
          <cell r="M6943">
            <v>0</v>
          </cell>
        </row>
        <row r="6944">
          <cell r="C6944" t="str">
            <v>EXPENDITURE</v>
          </cell>
          <cell r="H6944">
            <v>1250</v>
          </cell>
          <cell r="I6944">
            <v>100</v>
          </cell>
          <cell r="M6944">
            <v>0</v>
          </cell>
        </row>
        <row r="6945">
          <cell r="C6945" t="str">
            <v>EXPENDITURE</v>
          </cell>
          <cell r="H6945">
            <v>1250</v>
          </cell>
          <cell r="I6945">
            <v>100</v>
          </cell>
          <cell r="M6945">
            <v>0</v>
          </cell>
        </row>
        <row r="6946">
          <cell r="C6946" t="str">
            <v>EXPENDITURE</v>
          </cell>
          <cell r="H6946">
            <v>1250</v>
          </cell>
          <cell r="I6946">
            <v>100</v>
          </cell>
          <cell r="M6946">
            <v>0</v>
          </cell>
        </row>
        <row r="6947">
          <cell r="C6947" t="str">
            <v>EXPENDITURE</v>
          </cell>
          <cell r="H6947">
            <v>1250</v>
          </cell>
          <cell r="I6947">
            <v>100</v>
          </cell>
          <cell r="M6947">
            <v>0</v>
          </cell>
        </row>
        <row r="6948">
          <cell r="C6948" t="str">
            <v>EXPENDITURE</v>
          </cell>
          <cell r="H6948">
            <v>1250</v>
          </cell>
          <cell r="I6948">
            <v>100</v>
          </cell>
          <cell r="M6948">
            <v>0</v>
          </cell>
        </row>
        <row r="6949">
          <cell r="C6949" t="str">
            <v>EXPENDITURE</v>
          </cell>
          <cell r="H6949">
            <v>1250</v>
          </cell>
          <cell r="I6949">
            <v>100</v>
          </cell>
          <cell r="M6949">
            <v>0</v>
          </cell>
        </row>
        <row r="6950">
          <cell r="C6950" t="str">
            <v>EXPENDITURE</v>
          </cell>
          <cell r="H6950">
            <v>1250</v>
          </cell>
          <cell r="I6950">
            <v>100</v>
          </cell>
          <cell r="M6950">
            <v>0</v>
          </cell>
        </row>
        <row r="6951">
          <cell r="C6951" t="str">
            <v>EXPENDITURE</v>
          </cell>
          <cell r="H6951">
            <v>1250</v>
          </cell>
          <cell r="I6951">
            <v>100</v>
          </cell>
          <cell r="M6951">
            <v>0</v>
          </cell>
        </row>
        <row r="6952">
          <cell r="C6952" t="str">
            <v>EXPENDITURE</v>
          </cell>
          <cell r="H6952">
            <v>1250</v>
          </cell>
          <cell r="I6952">
            <v>100</v>
          </cell>
          <cell r="M6952">
            <v>0</v>
          </cell>
        </row>
        <row r="6953">
          <cell r="C6953" t="str">
            <v>EXPENDITURE</v>
          </cell>
          <cell r="H6953">
            <v>1250</v>
          </cell>
          <cell r="I6953">
            <v>100</v>
          </cell>
          <cell r="M6953">
            <v>0</v>
          </cell>
        </row>
        <row r="6954">
          <cell r="C6954" t="str">
            <v>EXPENDITURE</v>
          </cell>
          <cell r="H6954">
            <v>1250</v>
          </cell>
          <cell r="I6954">
            <v>100</v>
          </cell>
          <cell r="M6954">
            <v>0</v>
          </cell>
        </row>
        <row r="6955">
          <cell r="C6955" t="str">
            <v>EXPENDITURE</v>
          </cell>
          <cell r="H6955">
            <v>1250</v>
          </cell>
          <cell r="I6955">
            <v>100</v>
          </cell>
          <cell r="M6955">
            <v>0</v>
          </cell>
        </row>
        <row r="6956">
          <cell r="C6956" t="str">
            <v>EXPENDITURE</v>
          </cell>
          <cell r="H6956">
            <v>1250</v>
          </cell>
          <cell r="I6956">
            <v>100</v>
          </cell>
          <cell r="M6956">
            <v>0</v>
          </cell>
        </row>
        <row r="6957">
          <cell r="C6957" t="str">
            <v>EXPENDITURE</v>
          </cell>
          <cell r="H6957">
            <v>1250</v>
          </cell>
          <cell r="I6957">
            <v>100</v>
          </cell>
          <cell r="M6957">
            <v>0</v>
          </cell>
        </row>
        <row r="6958">
          <cell r="C6958" t="str">
            <v>EXPENDITURE</v>
          </cell>
          <cell r="H6958">
            <v>1250</v>
          </cell>
          <cell r="I6958">
            <v>100</v>
          </cell>
          <cell r="M6958">
            <v>0</v>
          </cell>
        </row>
        <row r="6959">
          <cell r="C6959" t="str">
            <v>EXPENDITURE</v>
          </cell>
          <cell r="H6959">
            <v>1250</v>
          </cell>
          <cell r="I6959">
            <v>100</v>
          </cell>
          <cell r="M6959">
            <v>0</v>
          </cell>
        </row>
        <row r="6960">
          <cell r="C6960" t="str">
            <v>EXPENDITURE</v>
          </cell>
          <cell r="H6960">
            <v>1250</v>
          </cell>
          <cell r="I6960">
            <v>100</v>
          </cell>
          <cell r="M6960">
            <v>0</v>
          </cell>
        </row>
        <row r="6961">
          <cell r="C6961" t="str">
            <v>EXPENDITURE</v>
          </cell>
          <cell r="H6961">
            <v>1250</v>
          </cell>
          <cell r="I6961">
            <v>100</v>
          </cell>
          <cell r="M6961">
            <v>0</v>
          </cell>
        </row>
        <row r="6962">
          <cell r="C6962" t="str">
            <v>EXPENDITURE</v>
          </cell>
          <cell r="H6962">
            <v>1250</v>
          </cell>
          <cell r="I6962">
            <v>100</v>
          </cell>
          <cell r="M6962">
            <v>0</v>
          </cell>
        </row>
        <row r="6963">
          <cell r="C6963" t="str">
            <v>EXPENDITURE</v>
          </cell>
          <cell r="H6963">
            <v>1250</v>
          </cell>
          <cell r="I6963">
            <v>100</v>
          </cell>
          <cell r="M6963">
            <v>0</v>
          </cell>
        </row>
        <row r="6964">
          <cell r="C6964" t="str">
            <v>EXPENDITURE</v>
          </cell>
          <cell r="H6964">
            <v>1250</v>
          </cell>
          <cell r="I6964">
            <v>100</v>
          </cell>
          <cell r="M6964">
            <v>0</v>
          </cell>
        </row>
        <row r="6965">
          <cell r="C6965" t="str">
            <v>EXPENDITURE</v>
          </cell>
          <cell r="H6965">
            <v>1250</v>
          </cell>
          <cell r="I6965">
            <v>100</v>
          </cell>
          <cell r="M6965">
            <v>0</v>
          </cell>
        </row>
        <row r="6966">
          <cell r="C6966" t="str">
            <v>EXPENDITURE</v>
          </cell>
          <cell r="H6966">
            <v>1250</v>
          </cell>
          <cell r="I6966">
            <v>100</v>
          </cell>
          <cell r="M6966">
            <v>0</v>
          </cell>
        </row>
        <row r="6967">
          <cell r="C6967" t="str">
            <v>EXPENDITURE</v>
          </cell>
          <cell r="H6967">
            <v>1250</v>
          </cell>
          <cell r="I6967">
            <v>100</v>
          </cell>
          <cell r="M6967">
            <v>0</v>
          </cell>
        </row>
        <row r="6968">
          <cell r="C6968" t="str">
            <v>EXPENDITURE</v>
          </cell>
          <cell r="H6968">
            <v>1250</v>
          </cell>
          <cell r="I6968" t="str">
            <v>100</v>
          </cell>
          <cell r="M6968">
            <v>28907</v>
          </cell>
        </row>
        <row r="6969">
          <cell r="C6969" t="str">
            <v>EXPENDITURE</v>
          </cell>
          <cell r="H6969">
            <v>1250</v>
          </cell>
          <cell r="I6969" t="str">
            <v>100</v>
          </cell>
          <cell r="M6969">
            <v>31649</v>
          </cell>
        </row>
        <row r="6970">
          <cell r="C6970" t="str">
            <v>EXPENDITURE</v>
          </cell>
          <cell r="H6970">
            <v>1250</v>
          </cell>
          <cell r="I6970" t="str">
            <v>100</v>
          </cell>
          <cell r="M6970">
            <v>121045</v>
          </cell>
        </row>
        <row r="6971">
          <cell r="C6971" t="str">
            <v>EXPENDITURE</v>
          </cell>
          <cell r="H6971">
            <v>1250</v>
          </cell>
          <cell r="I6971" t="str">
            <v>100</v>
          </cell>
          <cell r="M6971">
            <v>28634</v>
          </cell>
        </row>
        <row r="6972">
          <cell r="C6972" t="str">
            <v>EXPENDITURE</v>
          </cell>
          <cell r="H6972">
            <v>1250</v>
          </cell>
          <cell r="I6972" t="str">
            <v>100</v>
          </cell>
          <cell r="M6972">
            <v>37175</v>
          </cell>
        </row>
        <row r="6973">
          <cell r="C6973" t="str">
            <v>EXPENDITURE</v>
          </cell>
          <cell r="H6973">
            <v>1250</v>
          </cell>
          <cell r="I6973" t="str">
            <v>100</v>
          </cell>
          <cell r="M6973">
            <v>37704</v>
          </cell>
        </row>
        <row r="6974">
          <cell r="C6974" t="str">
            <v>EXPENDITURE</v>
          </cell>
          <cell r="H6974">
            <v>1250</v>
          </cell>
          <cell r="I6974" t="str">
            <v>100</v>
          </cell>
          <cell r="M6974">
            <v>69115</v>
          </cell>
        </row>
        <row r="6975">
          <cell r="C6975" t="str">
            <v>EXPENDITURE</v>
          </cell>
          <cell r="H6975">
            <v>1250</v>
          </cell>
          <cell r="I6975" t="str">
            <v>100</v>
          </cell>
          <cell r="M6975">
            <v>80267</v>
          </cell>
        </row>
        <row r="6976">
          <cell r="C6976" t="str">
            <v>EXPENDITURE</v>
          </cell>
          <cell r="H6976">
            <v>1250</v>
          </cell>
          <cell r="I6976" t="str">
            <v>100</v>
          </cell>
          <cell r="M6976">
            <v>55807</v>
          </cell>
        </row>
        <row r="6977">
          <cell r="C6977" t="str">
            <v>EXPENDITURE</v>
          </cell>
          <cell r="H6977">
            <v>1250</v>
          </cell>
          <cell r="I6977" t="str">
            <v>100</v>
          </cell>
          <cell r="M6977">
            <v>0</v>
          </cell>
        </row>
        <row r="6978">
          <cell r="C6978" t="str">
            <v>EXPENDITURE</v>
          </cell>
          <cell r="H6978">
            <v>1250</v>
          </cell>
          <cell r="I6978" t="str">
            <v>100</v>
          </cell>
          <cell r="M6978">
            <v>43094</v>
          </cell>
        </row>
        <row r="6979">
          <cell r="C6979" t="str">
            <v>EXPENDITURE</v>
          </cell>
          <cell r="H6979">
            <v>1250</v>
          </cell>
          <cell r="I6979" t="str">
            <v>100</v>
          </cell>
          <cell r="M6979">
            <v>6505</v>
          </cell>
        </row>
        <row r="6980">
          <cell r="C6980" t="str">
            <v>EXPENDITURE</v>
          </cell>
          <cell r="H6980">
            <v>1250</v>
          </cell>
          <cell r="I6980" t="str">
            <v>100</v>
          </cell>
          <cell r="M6980">
            <v>0</v>
          </cell>
        </row>
        <row r="6981">
          <cell r="C6981" t="str">
            <v>EXPENDITURE</v>
          </cell>
          <cell r="H6981">
            <v>1250</v>
          </cell>
          <cell r="I6981" t="str">
            <v>100</v>
          </cell>
          <cell r="M6981">
            <v>42244</v>
          </cell>
        </row>
        <row r="6982">
          <cell r="C6982" t="str">
            <v>EXPENDITURE</v>
          </cell>
          <cell r="H6982">
            <v>1250</v>
          </cell>
          <cell r="I6982" t="str">
            <v>100</v>
          </cell>
          <cell r="M6982">
            <v>43375</v>
          </cell>
        </row>
        <row r="6983">
          <cell r="C6983" t="str">
            <v>EXPENDITURE</v>
          </cell>
          <cell r="H6983">
            <v>1250</v>
          </cell>
          <cell r="I6983" t="str">
            <v>100</v>
          </cell>
          <cell r="M6983">
            <v>112258</v>
          </cell>
        </row>
        <row r="6984">
          <cell r="C6984" t="str">
            <v>EXPENDITURE</v>
          </cell>
          <cell r="H6984">
            <v>1250</v>
          </cell>
          <cell r="I6984" t="str">
            <v>100</v>
          </cell>
          <cell r="M6984">
            <v>114256</v>
          </cell>
        </row>
        <row r="6985">
          <cell r="C6985" t="str">
            <v>EXPENDITURE</v>
          </cell>
          <cell r="H6985">
            <v>1250</v>
          </cell>
          <cell r="I6985" t="str">
            <v>100</v>
          </cell>
          <cell r="M6985">
            <v>66104</v>
          </cell>
        </row>
        <row r="6986">
          <cell r="C6986" t="str">
            <v>EXPENDITURE</v>
          </cell>
          <cell r="H6986">
            <v>1250</v>
          </cell>
          <cell r="I6986" t="str">
            <v>100</v>
          </cell>
          <cell r="M6986">
            <v>34615</v>
          </cell>
        </row>
        <row r="6987">
          <cell r="C6987" t="str">
            <v>EXPENDITURE</v>
          </cell>
          <cell r="H6987">
            <v>1250</v>
          </cell>
          <cell r="I6987" t="str">
            <v>100</v>
          </cell>
          <cell r="M6987">
            <v>14957</v>
          </cell>
        </row>
        <row r="6988">
          <cell r="C6988" t="str">
            <v>EXPENDITURE</v>
          </cell>
          <cell r="H6988">
            <v>1250</v>
          </cell>
          <cell r="I6988">
            <v>100</v>
          </cell>
          <cell r="M6988">
            <v>0</v>
          </cell>
        </row>
        <row r="6989">
          <cell r="C6989" t="str">
            <v>EXPENDITURE</v>
          </cell>
          <cell r="H6989">
            <v>1250</v>
          </cell>
          <cell r="I6989">
            <v>100</v>
          </cell>
          <cell r="M6989">
            <v>0</v>
          </cell>
        </row>
        <row r="6990">
          <cell r="C6990" t="str">
            <v>EXPENDITURE</v>
          </cell>
          <cell r="H6990">
            <v>1250</v>
          </cell>
          <cell r="I6990">
            <v>100</v>
          </cell>
          <cell r="M6990">
            <v>0</v>
          </cell>
        </row>
        <row r="6991">
          <cell r="C6991" t="str">
            <v>EXPENDITURE</v>
          </cell>
          <cell r="H6991">
            <v>1250</v>
          </cell>
          <cell r="I6991">
            <v>100</v>
          </cell>
          <cell r="M6991">
            <v>0</v>
          </cell>
        </row>
        <row r="6992">
          <cell r="C6992" t="str">
            <v>EXPENDITURE</v>
          </cell>
          <cell r="H6992">
            <v>1250</v>
          </cell>
          <cell r="I6992">
            <v>100</v>
          </cell>
          <cell r="M6992">
            <v>0</v>
          </cell>
        </row>
        <row r="6993">
          <cell r="C6993" t="str">
            <v>EXPENDITURE</v>
          </cell>
          <cell r="H6993">
            <v>1250</v>
          </cell>
          <cell r="I6993">
            <v>100</v>
          </cell>
          <cell r="M6993">
            <v>0</v>
          </cell>
        </row>
        <row r="6994">
          <cell r="C6994" t="str">
            <v>EXPENDITURE</v>
          </cell>
          <cell r="H6994">
            <v>1250</v>
          </cell>
          <cell r="I6994">
            <v>100</v>
          </cell>
          <cell r="M6994">
            <v>0</v>
          </cell>
        </row>
        <row r="6995">
          <cell r="C6995" t="str">
            <v>EXPENDITURE</v>
          </cell>
          <cell r="H6995">
            <v>1250</v>
          </cell>
          <cell r="I6995">
            <v>100</v>
          </cell>
          <cell r="M6995">
            <v>0</v>
          </cell>
        </row>
        <row r="6996">
          <cell r="C6996" t="str">
            <v>EXPENDITURE</v>
          </cell>
          <cell r="H6996">
            <v>1250</v>
          </cell>
          <cell r="I6996">
            <v>100</v>
          </cell>
          <cell r="M6996">
            <v>0</v>
          </cell>
        </row>
        <row r="6997">
          <cell r="C6997" t="str">
            <v>EXPENDITURE</v>
          </cell>
          <cell r="H6997">
            <v>1250</v>
          </cell>
          <cell r="I6997">
            <v>100</v>
          </cell>
          <cell r="M6997">
            <v>305</v>
          </cell>
        </row>
        <row r="6998">
          <cell r="C6998" t="str">
            <v>EXPENDITURE</v>
          </cell>
          <cell r="H6998">
            <v>1250</v>
          </cell>
          <cell r="I6998">
            <v>100</v>
          </cell>
          <cell r="M6998">
            <v>0</v>
          </cell>
        </row>
        <row r="6999">
          <cell r="C6999" t="str">
            <v>EXPENDITURE</v>
          </cell>
          <cell r="H6999">
            <v>1250</v>
          </cell>
          <cell r="I6999">
            <v>100</v>
          </cell>
          <cell r="M6999">
            <v>0</v>
          </cell>
        </row>
        <row r="7000">
          <cell r="C7000" t="str">
            <v>EXPENDITURE</v>
          </cell>
          <cell r="H7000">
            <v>1250</v>
          </cell>
          <cell r="I7000">
            <v>100</v>
          </cell>
          <cell r="M7000">
            <v>0</v>
          </cell>
        </row>
        <row r="7001">
          <cell r="C7001" t="str">
            <v>EXPENDITURE</v>
          </cell>
          <cell r="H7001">
            <v>1250</v>
          </cell>
          <cell r="I7001">
            <v>100</v>
          </cell>
          <cell r="M7001">
            <v>0</v>
          </cell>
        </row>
        <row r="7002">
          <cell r="C7002" t="str">
            <v>EXPENDITURE</v>
          </cell>
          <cell r="H7002">
            <v>1250</v>
          </cell>
          <cell r="I7002">
            <v>100</v>
          </cell>
          <cell r="M7002">
            <v>0</v>
          </cell>
        </row>
        <row r="7003">
          <cell r="C7003" t="str">
            <v>EXPENDITURE</v>
          </cell>
          <cell r="H7003">
            <v>1250</v>
          </cell>
          <cell r="I7003">
            <v>100</v>
          </cell>
          <cell r="M7003">
            <v>0</v>
          </cell>
        </row>
        <row r="7004">
          <cell r="C7004" t="str">
            <v>EXPENDITURE</v>
          </cell>
          <cell r="H7004">
            <v>1250</v>
          </cell>
          <cell r="I7004">
            <v>100</v>
          </cell>
          <cell r="M7004">
            <v>0</v>
          </cell>
        </row>
        <row r="7005">
          <cell r="C7005" t="str">
            <v>EXPENDITURE</v>
          </cell>
          <cell r="H7005">
            <v>1250</v>
          </cell>
          <cell r="I7005">
            <v>100</v>
          </cell>
          <cell r="M7005">
            <v>0</v>
          </cell>
        </row>
        <row r="7006">
          <cell r="C7006" t="str">
            <v>EXPENDITURE</v>
          </cell>
          <cell r="H7006">
            <v>1250</v>
          </cell>
          <cell r="I7006">
            <v>100</v>
          </cell>
          <cell r="M7006">
            <v>0</v>
          </cell>
        </row>
        <row r="7007">
          <cell r="C7007" t="str">
            <v>EXPENDITURE</v>
          </cell>
          <cell r="H7007">
            <v>1250</v>
          </cell>
          <cell r="I7007">
            <v>100</v>
          </cell>
          <cell r="M7007">
            <v>0</v>
          </cell>
        </row>
        <row r="7008">
          <cell r="C7008" t="str">
            <v>EXPENDITURE</v>
          </cell>
          <cell r="H7008">
            <v>1250</v>
          </cell>
          <cell r="I7008">
            <v>100</v>
          </cell>
          <cell r="M7008">
            <v>0</v>
          </cell>
        </row>
        <row r="7009">
          <cell r="C7009" t="str">
            <v>EXPENDITURE</v>
          </cell>
          <cell r="H7009">
            <v>1250</v>
          </cell>
          <cell r="I7009">
            <v>100</v>
          </cell>
          <cell r="M7009">
            <v>0</v>
          </cell>
        </row>
        <row r="7010">
          <cell r="C7010" t="str">
            <v>EXPENDITURE</v>
          </cell>
          <cell r="H7010">
            <v>1250</v>
          </cell>
          <cell r="I7010">
            <v>100</v>
          </cell>
          <cell r="M7010">
            <v>0</v>
          </cell>
        </row>
        <row r="7011">
          <cell r="C7011" t="str">
            <v>EXPENDITURE</v>
          </cell>
          <cell r="H7011">
            <v>1250</v>
          </cell>
          <cell r="I7011">
            <v>100</v>
          </cell>
          <cell r="M7011">
            <v>0</v>
          </cell>
        </row>
        <row r="7012">
          <cell r="C7012" t="str">
            <v>EXPENDITURE</v>
          </cell>
          <cell r="H7012">
            <v>1250</v>
          </cell>
          <cell r="I7012">
            <v>100</v>
          </cell>
          <cell r="M7012">
            <v>0</v>
          </cell>
        </row>
        <row r="7013">
          <cell r="C7013" t="str">
            <v>EXPENDITURE</v>
          </cell>
          <cell r="H7013">
            <v>1250</v>
          </cell>
          <cell r="I7013">
            <v>100</v>
          </cell>
          <cell r="M7013">
            <v>0</v>
          </cell>
        </row>
        <row r="7014">
          <cell r="C7014" t="str">
            <v>EXPENDITURE</v>
          </cell>
          <cell r="H7014">
            <v>1250</v>
          </cell>
          <cell r="I7014">
            <v>100</v>
          </cell>
          <cell r="M7014">
            <v>0</v>
          </cell>
        </row>
        <row r="7015">
          <cell r="C7015" t="str">
            <v>EXPENDITURE</v>
          </cell>
          <cell r="H7015">
            <v>1250</v>
          </cell>
          <cell r="I7015">
            <v>100</v>
          </cell>
          <cell r="M7015">
            <v>0</v>
          </cell>
        </row>
        <row r="7016">
          <cell r="C7016" t="str">
            <v>EXPENDITURE</v>
          </cell>
          <cell r="H7016">
            <v>1250</v>
          </cell>
          <cell r="I7016">
            <v>100</v>
          </cell>
          <cell r="M7016">
            <v>0</v>
          </cell>
        </row>
        <row r="7017">
          <cell r="C7017" t="str">
            <v>EXPENDITURE</v>
          </cell>
          <cell r="H7017">
            <v>1250</v>
          </cell>
          <cell r="I7017">
            <v>100</v>
          </cell>
          <cell r="M7017">
            <v>0</v>
          </cell>
        </row>
        <row r="7018">
          <cell r="C7018" t="str">
            <v>EXPENDITURE</v>
          </cell>
          <cell r="H7018">
            <v>1250</v>
          </cell>
          <cell r="I7018">
            <v>100</v>
          </cell>
          <cell r="M7018">
            <v>0</v>
          </cell>
        </row>
        <row r="7019">
          <cell r="C7019" t="str">
            <v>EXPENDITURE</v>
          </cell>
          <cell r="H7019">
            <v>1250</v>
          </cell>
          <cell r="I7019">
            <v>100</v>
          </cell>
          <cell r="M7019">
            <v>792</v>
          </cell>
        </row>
        <row r="7020">
          <cell r="C7020" t="str">
            <v>EXPENDITURE</v>
          </cell>
          <cell r="H7020">
            <v>1250</v>
          </cell>
          <cell r="I7020">
            <v>100</v>
          </cell>
          <cell r="M7020">
            <v>0</v>
          </cell>
        </row>
        <row r="7021">
          <cell r="C7021" t="str">
            <v>EXPENDITURE</v>
          </cell>
          <cell r="H7021">
            <v>1250</v>
          </cell>
          <cell r="I7021">
            <v>100</v>
          </cell>
          <cell r="M7021">
            <v>0</v>
          </cell>
        </row>
        <row r="7022">
          <cell r="C7022" t="str">
            <v>EXPENDITURE</v>
          </cell>
          <cell r="H7022">
            <v>1250</v>
          </cell>
          <cell r="I7022">
            <v>100</v>
          </cell>
          <cell r="M7022">
            <v>0</v>
          </cell>
        </row>
        <row r="7023">
          <cell r="C7023" t="str">
            <v>EXPENDITURE</v>
          </cell>
          <cell r="H7023">
            <v>1250</v>
          </cell>
          <cell r="I7023">
            <v>100</v>
          </cell>
          <cell r="M7023">
            <v>657</v>
          </cell>
        </row>
        <row r="7024">
          <cell r="C7024" t="str">
            <v>EXPENDITURE</v>
          </cell>
          <cell r="H7024">
            <v>1250</v>
          </cell>
          <cell r="I7024">
            <v>100</v>
          </cell>
          <cell r="M7024">
            <v>0</v>
          </cell>
        </row>
        <row r="7025">
          <cell r="C7025" t="str">
            <v>EXPENDITURE</v>
          </cell>
          <cell r="H7025">
            <v>1250</v>
          </cell>
          <cell r="I7025">
            <v>100</v>
          </cell>
          <cell r="M7025">
            <v>0</v>
          </cell>
        </row>
        <row r="7026">
          <cell r="C7026" t="str">
            <v>EXPENDITURE</v>
          </cell>
          <cell r="H7026">
            <v>1250</v>
          </cell>
          <cell r="I7026">
            <v>100</v>
          </cell>
          <cell r="M7026">
            <v>0</v>
          </cell>
        </row>
        <row r="7027">
          <cell r="C7027" t="str">
            <v>EXPENDITURE</v>
          </cell>
          <cell r="H7027">
            <v>1250</v>
          </cell>
          <cell r="I7027">
            <v>100</v>
          </cell>
          <cell r="M7027">
            <v>0</v>
          </cell>
        </row>
        <row r="7028">
          <cell r="C7028" t="str">
            <v>EXPENDITURE</v>
          </cell>
          <cell r="H7028">
            <v>1250</v>
          </cell>
          <cell r="I7028">
            <v>100</v>
          </cell>
          <cell r="M7028">
            <v>0</v>
          </cell>
        </row>
        <row r="7029">
          <cell r="C7029" t="str">
            <v>EXPENDITURE</v>
          </cell>
          <cell r="H7029">
            <v>1250</v>
          </cell>
          <cell r="I7029">
            <v>100</v>
          </cell>
          <cell r="M7029">
            <v>0</v>
          </cell>
        </row>
        <row r="7030">
          <cell r="C7030" t="str">
            <v>EXPENDITURE</v>
          </cell>
          <cell r="H7030">
            <v>1250</v>
          </cell>
          <cell r="I7030">
            <v>100</v>
          </cell>
          <cell r="M7030">
            <v>0</v>
          </cell>
        </row>
        <row r="7031">
          <cell r="C7031" t="str">
            <v>EXPENDITURE</v>
          </cell>
          <cell r="H7031">
            <v>1250</v>
          </cell>
          <cell r="I7031">
            <v>100</v>
          </cell>
          <cell r="M7031">
            <v>0</v>
          </cell>
        </row>
        <row r="7032">
          <cell r="C7032" t="str">
            <v>EXPENDITURE</v>
          </cell>
          <cell r="H7032">
            <v>1250</v>
          </cell>
          <cell r="I7032">
            <v>100</v>
          </cell>
          <cell r="M7032">
            <v>0</v>
          </cell>
        </row>
        <row r="7033">
          <cell r="C7033" t="str">
            <v>EXPENDITURE</v>
          </cell>
          <cell r="H7033">
            <v>1250</v>
          </cell>
          <cell r="I7033">
            <v>100</v>
          </cell>
          <cell r="M7033">
            <v>0</v>
          </cell>
        </row>
        <row r="7034">
          <cell r="C7034" t="str">
            <v>EXPENDITURE</v>
          </cell>
          <cell r="H7034">
            <v>1250</v>
          </cell>
          <cell r="I7034">
            <v>100</v>
          </cell>
          <cell r="M7034">
            <v>0</v>
          </cell>
        </row>
        <row r="7035">
          <cell r="C7035" t="str">
            <v>EXPENDITURE</v>
          </cell>
          <cell r="H7035">
            <v>1250</v>
          </cell>
          <cell r="I7035">
            <v>100</v>
          </cell>
          <cell r="M7035">
            <v>0</v>
          </cell>
        </row>
        <row r="7036">
          <cell r="C7036" t="str">
            <v>EXPENDITURE</v>
          </cell>
          <cell r="H7036">
            <v>1250</v>
          </cell>
          <cell r="I7036">
            <v>100</v>
          </cell>
          <cell r="M7036">
            <v>0</v>
          </cell>
        </row>
        <row r="7037">
          <cell r="C7037" t="str">
            <v>EXPENDITURE</v>
          </cell>
          <cell r="H7037">
            <v>1250</v>
          </cell>
          <cell r="I7037">
            <v>100</v>
          </cell>
          <cell r="M7037">
            <v>0</v>
          </cell>
        </row>
        <row r="7038">
          <cell r="C7038" t="str">
            <v>EXPENDITURE</v>
          </cell>
          <cell r="H7038">
            <v>1250</v>
          </cell>
          <cell r="I7038">
            <v>100</v>
          </cell>
          <cell r="M7038">
            <v>0</v>
          </cell>
        </row>
        <row r="7039">
          <cell r="C7039" t="str">
            <v>EXPENDITURE</v>
          </cell>
          <cell r="H7039">
            <v>1250</v>
          </cell>
          <cell r="I7039">
            <v>100</v>
          </cell>
          <cell r="M7039">
            <v>0</v>
          </cell>
        </row>
        <row r="7040">
          <cell r="C7040" t="str">
            <v>EXPENDITURE</v>
          </cell>
          <cell r="H7040">
            <v>1250</v>
          </cell>
          <cell r="I7040">
            <v>100</v>
          </cell>
          <cell r="M7040">
            <v>0</v>
          </cell>
        </row>
        <row r="7041">
          <cell r="C7041" t="str">
            <v>EXPENDITURE</v>
          </cell>
          <cell r="H7041">
            <v>1250</v>
          </cell>
          <cell r="I7041">
            <v>100</v>
          </cell>
          <cell r="M7041">
            <v>0</v>
          </cell>
        </row>
        <row r="7042">
          <cell r="C7042" t="str">
            <v>EXPENDITURE</v>
          </cell>
          <cell r="H7042">
            <v>1250</v>
          </cell>
          <cell r="I7042">
            <v>100</v>
          </cell>
          <cell r="M7042">
            <v>0</v>
          </cell>
        </row>
        <row r="7043">
          <cell r="C7043" t="str">
            <v>EXPENDITURE</v>
          </cell>
          <cell r="H7043">
            <v>1250</v>
          </cell>
          <cell r="I7043">
            <v>100</v>
          </cell>
          <cell r="M7043">
            <v>0</v>
          </cell>
        </row>
        <row r="7044">
          <cell r="C7044" t="str">
            <v>EXPENDITURE</v>
          </cell>
          <cell r="H7044">
            <v>1250</v>
          </cell>
          <cell r="I7044">
            <v>100</v>
          </cell>
          <cell r="M7044">
            <v>0</v>
          </cell>
        </row>
        <row r="7045">
          <cell r="C7045" t="str">
            <v>EXPENDITURE</v>
          </cell>
          <cell r="H7045">
            <v>1250</v>
          </cell>
          <cell r="I7045">
            <v>100</v>
          </cell>
          <cell r="M7045">
            <v>0</v>
          </cell>
        </row>
        <row r="7046">
          <cell r="C7046" t="str">
            <v>EXPENDITURE</v>
          </cell>
          <cell r="H7046">
            <v>1250</v>
          </cell>
          <cell r="I7046">
            <v>100</v>
          </cell>
          <cell r="M7046">
            <v>0</v>
          </cell>
        </row>
        <row r="7047">
          <cell r="C7047" t="str">
            <v>EXPENDITURE</v>
          </cell>
          <cell r="H7047">
            <v>1250</v>
          </cell>
          <cell r="I7047">
            <v>100</v>
          </cell>
          <cell r="M7047">
            <v>0</v>
          </cell>
        </row>
        <row r="7048">
          <cell r="C7048" t="str">
            <v>EXPENDITURE</v>
          </cell>
          <cell r="H7048">
            <v>1250</v>
          </cell>
          <cell r="I7048">
            <v>100</v>
          </cell>
          <cell r="M7048">
            <v>0</v>
          </cell>
        </row>
        <row r="7049">
          <cell r="C7049" t="str">
            <v>EXPENDITURE</v>
          </cell>
          <cell r="H7049">
            <v>1250</v>
          </cell>
          <cell r="I7049">
            <v>100</v>
          </cell>
          <cell r="M7049">
            <v>0</v>
          </cell>
        </row>
        <row r="7050">
          <cell r="C7050" t="str">
            <v>EXPENDITURE</v>
          </cell>
          <cell r="H7050">
            <v>1250</v>
          </cell>
          <cell r="I7050">
            <v>100</v>
          </cell>
          <cell r="M7050">
            <v>0</v>
          </cell>
        </row>
        <row r="7051">
          <cell r="C7051" t="str">
            <v>EXPENDITURE</v>
          </cell>
          <cell r="H7051">
            <v>1250</v>
          </cell>
          <cell r="I7051">
            <v>100</v>
          </cell>
          <cell r="M7051">
            <v>0</v>
          </cell>
        </row>
        <row r="7052">
          <cell r="C7052" t="str">
            <v>EXPENDITURE</v>
          </cell>
          <cell r="H7052">
            <v>1250</v>
          </cell>
          <cell r="I7052">
            <v>100</v>
          </cell>
          <cell r="M7052">
            <v>0</v>
          </cell>
        </row>
        <row r="7053">
          <cell r="C7053" t="str">
            <v>EXPENDITURE</v>
          </cell>
          <cell r="H7053">
            <v>1250</v>
          </cell>
          <cell r="I7053">
            <v>100</v>
          </cell>
          <cell r="M7053">
            <v>0</v>
          </cell>
        </row>
        <row r="7054">
          <cell r="C7054" t="str">
            <v>EXPENDITURE</v>
          </cell>
          <cell r="H7054">
            <v>1250</v>
          </cell>
          <cell r="I7054">
            <v>100</v>
          </cell>
          <cell r="M7054">
            <v>0</v>
          </cell>
        </row>
        <row r="7055">
          <cell r="C7055" t="str">
            <v>EXPENDITURE</v>
          </cell>
          <cell r="H7055">
            <v>1250</v>
          </cell>
          <cell r="I7055">
            <v>100</v>
          </cell>
          <cell r="M7055">
            <v>0</v>
          </cell>
        </row>
        <row r="7056">
          <cell r="C7056" t="str">
            <v>EXPENDITURE</v>
          </cell>
          <cell r="H7056">
            <v>1250</v>
          </cell>
          <cell r="I7056">
            <v>100</v>
          </cell>
          <cell r="M7056">
            <v>0</v>
          </cell>
        </row>
        <row r="7057">
          <cell r="C7057" t="str">
            <v>EXPENDITURE</v>
          </cell>
          <cell r="H7057">
            <v>1250</v>
          </cell>
          <cell r="I7057">
            <v>100</v>
          </cell>
          <cell r="M7057">
            <v>0</v>
          </cell>
        </row>
        <row r="7058">
          <cell r="C7058" t="str">
            <v>EXPENDITURE</v>
          </cell>
          <cell r="H7058">
            <v>1250</v>
          </cell>
          <cell r="I7058">
            <v>100</v>
          </cell>
          <cell r="M7058">
            <v>0</v>
          </cell>
        </row>
        <row r="7059">
          <cell r="C7059" t="str">
            <v>EXPENDITURE</v>
          </cell>
          <cell r="H7059">
            <v>1250</v>
          </cell>
          <cell r="I7059">
            <v>100</v>
          </cell>
          <cell r="M7059">
            <v>0</v>
          </cell>
        </row>
        <row r="7060">
          <cell r="C7060" t="str">
            <v>EXPENDITURE</v>
          </cell>
          <cell r="H7060">
            <v>1250</v>
          </cell>
          <cell r="I7060">
            <v>100</v>
          </cell>
          <cell r="M7060">
            <v>0</v>
          </cell>
        </row>
        <row r="7061">
          <cell r="C7061" t="str">
            <v>EXPENDITURE</v>
          </cell>
          <cell r="H7061">
            <v>1250</v>
          </cell>
          <cell r="I7061">
            <v>100</v>
          </cell>
          <cell r="M7061">
            <v>0</v>
          </cell>
        </row>
        <row r="7062">
          <cell r="C7062" t="str">
            <v>EXPENDITURE</v>
          </cell>
          <cell r="H7062">
            <v>1250</v>
          </cell>
          <cell r="I7062">
            <v>100</v>
          </cell>
          <cell r="M7062">
            <v>0</v>
          </cell>
        </row>
        <row r="7063">
          <cell r="C7063" t="str">
            <v>EXPENDITURE</v>
          </cell>
          <cell r="H7063">
            <v>1250</v>
          </cell>
          <cell r="I7063">
            <v>100</v>
          </cell>
          <cell r="M7063">
            <v>0</v>
          </cell>
        </row>
        <row r="7064">
          <cell r="C7064" t="str">
            <v>EXPENDITURE</v>
          </cell>
          <cell r="H7064">
            <v>1250</v>
          </cell>
          <cell r="I7064">
            <v>100</v>
          </cell>
          <cell r="M7064">
            <v>0</v>
          </cell>
        </row>
        <row r="7065">
          <cell r="C7065" t="str">
            <v>EXPENDITURE</v>
          </cell>
          <cell r="H7065">
            <v>1250</v>
          </cell>
          <cell r="I7065">
            <v>100</v>
          </cell>
          <cell r="M7065">
            <v>0</v>
          </cell>
        </row>
        <row r="7066">
          <cell r="C7066" t="str">
            <v>EXPENDITURE</v>
          </cell>
          <cell r="H7066">
            <v>1250</v>
          </cell>
          <cell r="I7066">
            <v>100</v>
          </cell>
          <cell r="M7066">
            <v>0</v>
          </cell>
        </row>
        <row r="7067">
          <cell r="C7067" t="str">
            <v>EXPENDITURE</v>
          </cell>
          <cell r="H7067">
            <v>1250</v>
          </cell>
          <cell r="I7067">
            <v>100</v>
          </cell>
          <cell r="M7067">
            <v>0</v>
          </cell>
        </row>
        <row r="7068">
          <cell r="C7068" t="str">
            <v>EXPENDITURE</v>
          </cell>
          <cell r="H7068">
            <v>1250</v>
          </cell>
          <cell r="I7068">
            <v>100</v>
          </cell>
          <cell r="M7068">
            <v>0</v>
          </cell>
        </row>
        <row r="7069">
          <cell r="C7069" t="str">
            <v>EXPENDITURE</v>
          </cell>
          <cell r="H7069">
            <v>1250</v>
          </cell>
          <cell r="I7069">
            <v>100</v>
          </cell>
          <cell r="M7069">
            <v>0</v>
          </cell>
        </row>
        <row r="7070">
          <cell r="C7070" t="str">
            <v>EXPENDITURE</v>
          </cell>
          <cell r="H7070">
            <v>1250</v>
          </cell>
          <cell r="I7070">
            <v>100</v>
          </cell>
          <cell r="M7070">
            <v>1680</v>
          </cell>
        </row>
        <row r="7071">
          <cell r="C7071" t="str">
            <v>EXPENDITURE</v>
          </cell>
          <cell r="H7071">
            <v>1250</v>
          </cell>
          <cell r="I7071">
            <v>100</v>
          </cell>
          <cell r="M7071">
            <v>0</v>
          </cell>
        </row>
        <row r="7072">
          <cell r="C7072" t="str">
            <v>EXPENDITURE</v>
          </cell>
          <cell r="H7072">
            <v>1250</v>
          </cell>
          <cell r="I7072">
            <v>100</v>
          </cell>
          <cell r="M7072">
            <v>0</v>
          </cell>
        </row>
        <row r="7073">
          <cell r="C7073" t="str">
            <v>EXPENDITURE</v>
          </cell>
          <cell r="H7073">
            <v>1250</v>
          </cell>
          <cell r="I7073">
            <v>100</v>
          </cell>
          <cell r="M7073">
            <v>-66</v>
          </cell>
        </row>
        <row r="7074">
          <cell r="C7074" t="str">
            <v>EXPENDITURE</v>
          </cell>
          <cell r="H7074">
            <v>1250</v>
          </cell>
          <cell r="I7074">
            <v>100</v>
          </cell>
          <cell r="M7074">
            <v>0</v>
          </cell>
        </row>
        <row r="7075">
          <cell r="C7075" t="str">
            <v>EXPENDITURE</v>
          </cell>
          <cell r="H7075">
            <v>1250</v>
          </cell>
          <cell r="I7075">
            <v>100</v>
          </cell>
          <cell r="M7075">
            <v>0</v>
          </cell>
        </row>
        <row r="7076">
          <cell r="C7076" t="str">
            <v>EXPENDITURE</v>
          </cell>
          <cell r="H7076">
            <v>1250</v>
          </cell>
          <cell r="I7076">
            <v>100</v>
          </cell>
          <cell r="M7076">
            <v>0</v>
          </cell>
        </row>
        <row r="7077">
          <cell r="C7077" t="str">
            <v>EXPENDITURE</v>
          </cell>
          <cell r="H7077">
            <v>1250</v>
          </cell>
          <cell r="I7077">
            <v>100</v>
          </cell>
          <cell r="M7077">
            <v>0</v>
          </cell>
        </row>
        <row r="7078">
          <cell r="C7078" t="str">
            <v>EXPENDITURE</v>
          </cell>
          <cell r="H7078">
            <v>1250</v>
          </cell>
          <cell r="I7078">
            <v>100</v>
          </cell>
          <cell r="M7078">
            <v>0</v>
          </cell>
        </row>
        <row r="7079">
          <cell r="C7079" t="str">
            <v>EXPENDITURE</v>
          </cell>
          <cell r="H7079">
            <v>1250</v>
          </cell>
          <cell r="I7079">
            <v>100</v>
          </cell>
          <cell r="M7079">
            <v>0</v>
          </cell>
        </row>
        <row r="7080">
          <cell r="C7080" t="str">
            <v>EXPENDITURE</v>
          </cell>
          <cell r="H7080">
            <v>1250</v>
          </cell>
          <cell r="I7080">
            <v>100</v>
          </cell>
          <cell r="M7080">
            <v>0</v>
          </cell>
        </row>
        <row r="7081">
          <cell r="C7081" t="str">
            <v>EXPENDITURE</v>
          </cell>
          <cell r="H7081">
            <v>1250</v>
          </cell>
          <cell r="I7081">
            <v>100</v>
          </cell>
          <cell r="M7081">
            <v>0</v>
          </cell>
        </row>
        <row r="7082">
          <cell r="C7082" t="str">
            <v>EXPENDITURE</v>
          </cell>
          <cell r="H7082">
            <v>1250</v>
          </cell>
          <cell r="I7082">
            <v>100</v>
          </cell>
          <cell r="M7082">
            <v>0</v>
          </cell>
        </row>
        <row r="7083">
          <cell r="C7083" t="str">
            <v>EXPENDITURE</v>
          </cell>
          <cell r="H7083">
            <v>1250</v>
          </cell>
          <cell r="I7083">
            <v>100</v>
          </cell>
          <cell r="M7083">
            <v>0</v>
          </cell>
        </row>
        <row r="7084">
          <cell r="C7084" t="str">
            <v>EXPENDITURE</v>
          </cell>
          <cell r="H7084">
            <v>1250</v>
          </cell>
          <cell r="I7084">
            <v>100</v>
          </cell>
          <cell r="M7084">
            <v>0</v>
          </cell>
        </row>
        <row r="7085">
          <cell r="C7085" t="str">
            <v>EXPENDITURE</v>
          </cell>
          <cell r="H7085">
            <v>1250</v>
          </cell>
          <cell r="I7085">
            <v>100</v>
          </cell>
          <cell r="M7085">
            <v>0</v>
          </cell>
        </row>
        <row r="7086">
          <cell r="C7086" t="str">
            <v>EXPENDITURE</v>
          </cell>
          <cell r="H7086">
            <v>1250</v>
          </cell>
          <cell r="I7086">
            <v>100</v>
          </cell>
          <cell r="M7086">
            <v>0</v>
          </cell>
        </row>
        <row r="7087">
          <cell r="C7087" t="str">
            <v>EXPENDITURE</v>
          </cell>
          <cell r="H7087">
            <v>1250</v>
          </cell>
          <cell r="I7087">
            <v>100</v>
          </cell>
          <cell r="M7087">
            <v>0</v>
          </cell>
        </row>
        <row r="7088">
          <cell r="C7088" t="str">
            <v>EXPENDITURE</v>
          </cell>
          <cell r="H7088">
            <v>1250</v>
          </cell>
          <cell r="I7088">
            <v>100</v>
          </cell>
          <cell r="M7088">
            <v>0</v>
          </cell>
        </row>
        <row r="7089">
          <cell r="C7089" t="str">
            <v>EXPENDITURE</v>
          </cell>
          <cell r="H7089">
            <v>1250</v>
          </cell>
          <cell r="I7089">
            <v>100</v>
          </cell>
          <cell r="M7089">
            <v>0</v>
          </cell>
        </row>
        <row r="7090">
          <cell r="C7090" t="str">
            <v>EXPENDITURE</v>
          </cell>
          <cell r="H7090">
            <v>1250</v>
          </cell>
          <cell r="I7090">
            <v>100</v>
          </cell>
          <cell r="M7090">
            <v>0</v>
          </cell>
        </row>
        <row r="7091">
          <cell r="C7091" t="str">
            <v>EXPENDITURE</v>
          </cell>
          <cell r="H7091">
            <v>1250</v>
          </cell>
          <cell r="I7091">
            <v>100</v>
          </cell>
          <cell r="M7091">
            <v>0</v>
          </cell>
        </row>
        <row r="7092">
          <cell r="C7092" t="str">
            <v>EXPENDITURE</v>
          </cell>
          <cell r="H7092">
            <v>1250</v>
          </cell>
          <cell r="I7092">
            <v>100</v>
          </cell>
          <cell r="M7092">
            <v>0</v>
          </cell>
        </row>
        <row r="7093">
          <cell r="C7093" t="str">
            <v>EXPENDITURE</v>
          </cell>
          <cell r="H7093">
            <v>1250</v>
          </cell>
          <cell r="I7093">
            <v>100</v>
          </cell>
          <cell r="M7093">
            <v>0</v>
          </cell>
        </row>
        <row r="7094">
          <cell r="C7094" t="str">
            <v>EXPENDITURE</v>
          </cell>
          <cell r="H7094">
            <v>1250</v>
          </cell>
          <cell r="I7094">
            <v>100</v>
          </cell>
          <cell r="M7094">
            <v>0</v>
          </cell>
        </row>
        <row r="7095">
          <cell r="C7095" t="str">
            <v>EXPENDITURE</v>
          </cell>
          <cell r="H7095">
            <v>1250</v>
          </cell>
          <cell r="I7095">
            <v>100</v>
          </cell>
          <cell r="M7095">
            <v>0</v>
          </cell>
        </row>
        <row r="7096">
          <cell r="C7096" t="str">
            <v>EXPENDITURE</v>
          </cell>
          <cell r="H7096">
            <v>1250</v>
          </cell>
          <cell r="I7096">
            <v>100</v>
          </cell>
          <cell r="M7096">
            <v>0</v>
          </cell>
        </row>
        <row r="7097">
          <cell r="C7097" t="str">
            <v>EXPENDITURE</v>
          </cell>
          <cell r="H7097">
            <v>1250</v>
          </cell>
          <cell r="I7097">
            <v>100</v>
          </cell>
          <cell r="M7097">
            <v>0</v>
          </cell>
        </row>
        <row r="7098">
          <cell r="C7098" t="str">
            <v>EXPENDITURE</v>
          </cell>
          <cell r="H7098">
            <v>1250</v>
          </cell>
          <cell r="I7098">
            <v>100</v>
          </cell>
          <cell r="M7098">
            <v>0</v>
          </cell>
        </row>
        <row r="7099">
          <cell r="C7099" t="str">
            <v>EXPENDITURE</v>
          </cell>
          <cell r="H7099">
            <v>1250</v>
          </cell>
          <cell r="I7099">
            <v>100</v>
          </cell>
          <cell r="M7099">
            <v>0</v>
          </cell>
        </row>
        <row r="7100">
          <cell r="C7100" t="str">
            <v>EXPENDITURE</v>
          </cell>
          <cell r="H7100">
            <v>1250</v>
          </cell>
          <cell r="I7100">
            <v>100</v>
          </cell>
          <cell r="M7100">
            <v>0</v>
          </cell>
        </row>
        <row r="7101">
          <cell r="C7101" t="str">
            <v>EXPENDITURE</v>
          </cell>
          <cell r="H7101">
            <v>1250</v>
          </cell>
          <cell r="I7101">
            <v>100</v>
          </cell>
          <cell r="M7101">
            <v>0</v>
          </cell>
        </row>
        <row r="7102">
          <cell r="C7102" t="str">
            <v>EXPENDITURE</v>
          </cell>
          <cell r="H7102">
            <v>1250</v>
          </cell>
          <cell r="I7102">
            <v>100</v>
          </cell>
          <cell r="M7102">
            <v>0</v>
          </cell>
        </row>
        <row r="7103">
          <cell r="C7103" t="str">
            <v>EXPENDITURE</v>
          </cell>
          <cell r="H7103">
            <v>1250</v>
          </cell>
          <cell r="I7103">
            <v>100</v>
          </cell>
          <cell r="M7103">
            <v>170</v>
          </cell>
        </row>
        <row r="7104">
          <cell r="C7104" t="str">
            <v>EXPENDITURE</v>
          </cell>
          <cell r="H7104">
            <v>1250</v>
          </cell>
          <cell r="I7104">
            <v>100</v>
          </cell>
          <cell r="M7104">
            <v>0</v>
          </cell>
        </row>
        <row r="7105">
          <cell r="C7105" t="str">
            <v>EXPENDITURE</v>
          </cell>
          <cell r="H7105">
            <v>1250</v>
          </cell>
          <cell r="I7105">
            <v>100</v>
          </cell>
          <cell r="M7105">
            <v>0</v>
          </cell>
        </row>
        <row r="7106">
          <cell r="C7106" t="str">
            <v>EXPENDITURE</v>
          </cell>
          <cell r="H7106">
            <v>1250</v>
          </cell>
          <cell r="I7106">
            <v>100</v>
          </cell>
          <cell r="M7106">
            <v>0</v>
          </cell>
        </row>
        <row r="7107">
          <cell r="C7107" t="str">
            <v>EXPENDITURE</v>
          </cell>
          <cell r="H7107">
            <v>1250</v>
          </cell>
          <cell r="I7107">
            <v>100</v>
          </cell>
          <cell r="M7107">
            <v>0</v>
          </cell>
        </row>
        <row r="7108">
          <cell r="C7108" t="str">
            <v>EXPENDITURE</v>
          </cell>
          <cell r="H7108">
            <v>1250</v>
          </cell>
          <cell r="I7108">
            <v>100</v>
          </cell>
          <cell r="M7108">
            <v>644</v>
          </cell>
        </row>
        <row r="7109">
          <cell r="C7109" t="str">
            <v>EXPENDITURE</v>
          </cell>
          <cell r="H7109">
            <v>1250</v>
          </cell>
          <cell r="I7109">
            <v>100</v>
          </cell>
          <cell r="M7109">
            <v>0</v>
          </cell>
        </row>
        <row r="7110">
          <cell r="C7110" t="str">
            <v>EXPENDITURE</v>
          </cell>
          <cell r="H7110">
            <v>1250</v>
          </cell>
          <cell r="I7110">
            <v>100</v>
          </cell>
          <cell r="M7110">
            <v>0</v>
          </cell>
        </row>
        <row r="7111">
          <cell r="C7111" t="str">
            <v>EXPENDITURE</v>
          </cell>
          <cell r="H7111">
            <v>1250</v>
          </cell>
          <cell r="I7111">
            <v>100</v>
          </cell>
          <cell r="M7111">
            <v>7328</v>
          </cell>
        </row>
        <row r="7112">
          <cell r="C7112" t="str">
            <v>EXPENDITURE</v>
          </cell>
          <cell r="H7112">
            <v>1250</v>
          </cell>
          <cell r="I7112" t="str">
            <v>100</v>
          </cell>
          <cell r="M7112">
            <v>0</v>
          </cell>
        </row>
        <row r="7113">
          <cell r="C7113" t="str">
            <v>EXPENDITURE</v>
          </cell>
          <cell r="H7113">
            <v>1250</v>
          </cell>
          <cell r="I7113" t="str">
            <v>100</v>
          </cell>
          <cell r="M7113">
            <v>2432</v>
          </cell>
        </row>
        <row r="7114">
          <cell r="C7114" t="str">
            <v>EXPENDITURE</v>
          </cell>
          <cell r="H7114">
            <v>1250</v>
          </cell>
          <cell r="I7114" t="str">
            <v>100</v>
          </cell>
          <cell r="M7114">
            <v>58289</v>
          </cell>
        </row>
        <row r="7115">
          <cell r="C7115" t="str">
            <v>EXPENDITURE</v>
          </cell>
          <cell r="H7115">
            <v>1250</v>
          </cell>
          <cell r="I7115" t="str">
            <v>100</v>
          </cell>
          <cell r="M7115">
            <v>4571</v>
          </cell>
        </row>
        <row r="7116">
          <cell r="C7116" t="str">
            <v>EXPENDITURE</v>
          </cell>
          <cell r="H7116">
            <v>1250</v>
          </cell>
          <cell r="I7116" t="str">
            <v>100</v>
          </cell>
          <cell r="M7116">
            <v>55659</v>
          </cell>
        </row>
        <row r="7117">
          <cell r="C7117" t="str">
            <v>EXPENDITURE</v>
          </cell>
          <cell r="H7117">
            <v>1250</v>
          </cell>
          <cell r="I7117" t="str">
            <v>100</v>
          </cell>
          <cell r="M7117">
            <v>11562</v>
          </cell>
        </row>
        <row r="7118">
          <cell r="C7118" t="str">
            <v>EXPENDITURE</v>
          </cell>
          <cell r="H7118">
            <v>1250</v>
          </cell>
          <cell r="I7118" t="str">
            <v>100</v>
          </cell>
          <cell r="M7118">
            <v>45674</v>
          </cell>
        </row>
        <row r="7119">
          <cell r="C7119" t="str">
            <v>EXPENDITURE</v>
          </cell>
          <cell r="H7119">
            <v>1250</v>
          </cell>
          <cell r="I7119" t="str">
            <v>100</v>
          </cell>
          <cell r="M7119">
            <v>0</v>
          </cell>
        </row>
        <row r="7120">
          <cell r="C7120" t="str">
            <v>EXPENDITURE</v>
          </cell>
          <cell r="H7120">
            <v>1250</v>
          </cell>
          <cell r="I7120" t="str">
            <v>100</v>
          </cell>
          <cell r="M7120">
            <v>5850</v>
          </cell>
        </row>
        <row r="7121">
          <cell r="C7121" t="str">
            <v>EXPENDITURE</v>
          </cell>
          <cell r="H7121">
            <v>1250</v>
          </cell>
          <cell r="I7121" t="str">
            <v>100</v>
          </cell>
          <cell r="M7121">
            <v>7771</v>
          </cell>
        </row>
        <row r="7122">
          <cell r="C7122" t="str">
            <v>EXPENDITURE</v>
          </cell>
          <cell r="H7122">
            <v>1250</v>
          </cell>
          <cell r="I7122" t="str">
            <v>100</v>
          </cell>
          <cell r="M7122">
            <v>7686</v>
          </cell>
        </row>
        <row r="7123">
          <cell r="C7123" t="str">
            <v>EXPENDITURE</v>
          </cell>
          <cell r="H7123">
            <v>1250</v>
          </cell>
          <cell r="I7123" t="str">
            <v>100</v>
          </cell>
          <cell r="M7123">
            <v>30820</v>
          </cell>
        </row>
        <row r="7124">
          <cell r="C7124" t="str">
            <v>EXPENDITURE</v>
          </cell>
          <cell r="H7124">
            <v>1250</v>
          </cell>
          <cell r="I7124" t="str">
            <v>100</v>
          </cell>
          <cell r="M7124">
            <v>10287</v>
          </cell>
        </row>
        <row r="7125">
          <cell r="C7125" t="str">
            <v>EXPENDITURE</v>
          </cell>
          <cell r="H7125">
            <v>1250</v>
          </cell>
          <cell r="I7125" t="str">
            <v>100</v>
          </cell>
          <cell r="M7125">
            <v>6903</v>
          </cell>
        </row>
        <row r="7126">
          <cell r="C7126" t="str">
            <v>EXPENDITURE</v>
          </cell>
          <cell r="H7126">
            <v>1250</v>
          </cell>
          <cell r="I7126" t="str">
            <v>100</v>
          </cell>
          <cell r="M7126">
            <v>2686</v>
          </cell>
        </row>
        <row r="7127">
          <cell r="C7127" t="str">
            <v>EXPENDITURE</v>
          </cell>
          <cell r="H7127">
            <v>1250</v>
          </cell>
          <cell r="I7127" t="str">
            <v>100</v>
          </cell>
          <cell r="M7127">
            <v>0</v>
          </cell>
        </row>
        <row r="7128">
          <cell r="C7128" t="str">
            <v>EXPENDITURE</v>
          </cell>
          <cell r="H7128">
            <v>1250</v>
          </cell>
          <cell r="I7128" t="str">
            <v>100</v>
          </cell>
          <cell r="M7128">
            <v>0</v>
          </cell>
        </row>
        <row r="7129">
          <cell r="C7129" t="str">
            <v>EXPENDITURE</v>
          </cell>
          <cell r="H7129">
            <v>1250</v>
          </cell>
          <cell r="I7129" t="str">
            <v>100</v>
          </cell>
          <cell r="M7129">
            <v>20880</v>
          </cell>
        </row>
        <row r="7130">
          <cell r="C7130" t="str">
            <v>EXPENDITURE</v>
          </cell>
          <cell r="H7130">
            <v>1250</v>
          </cell>
          <cell r="I7130" t="str">
            <v>100</v>
          </cell>
          <cell r="M7130">
            <v>87937</v>
          </cell>
        </row>
        <row r="7131">
          <cell r="C7131" t="str">
            <v>EXPENDITURE</v>
          </cell>
          <cell r="H7131">
            <v>1250</v>
          </cell>
          <cell r="I7131" t="str">
            <v>100</v>
          </cell>
          <cell r="M7131">
            <v>0</v>
          </cell>
        </row>
        <row r="7132">
          <cell r="C7132" t="str">
            <v>EXPENDITURE</v>
          </cell>
          <cell r="H7132">
            <v>1250</v>
          </cell>
          <cell r="I7132" t="str">
            <v>100</v>
          </cell>
          <cell r="M7132">
            <v>5887</v>
          </cell>
        </row>
        <row r="7133">
          <cell r="C7133" t="str">
            <v>EXPENDITURE</v>
          </cell>
          <cell r="H7133">
            <v>1250</v>
          </cell>
          <cell r="I7133" t="str">
            <v>100</v>
          </cell>
          <cell r="M7133">
            <v>9976</v>
          </cell>
        </row>
        <row r="7134">
          <cell r="C7134" t="str">
            <v>EXPENDITURE</v>
          </cell>
          <cell r="H7134">
            <v>1250</v>
          </cell>
          <cell r="I7134" t="str">
            <v>100</v>
          </cell>
          <cell r="M7134">
            <v>11379</v>
          </cell>
        </row>
        <row r="7135">
          <cell r="C7135" t="str">
            <v>EXPENDITURE</v>
          </cell>
          <cell r="H7135">
            <v>1250</v>
          </cell>
          <cell r="I7135" t="str">
            <v>100</v>
          </cell>
          <cell r="M7135">
            <v>11161</v>
          </cell>
        </row>
        <row r="7136">
          <cell r="C7136" t="str">
            <v>EXPENDITURE</v>
          </cell>
          <cell r="H7136">
            <v>1250</v>
          </cell>
          <cell r="I7136" t="str">
            <v>100</v>
          </cell>
          <cell r="M7136">
            <v>22476</v>
          </cell>
        </row>
        <row r="7137">
          <cell r="C7137" t="str">
            <v>EXPENDITURE</v>
          </cell>
          <cell r="H7137">
            <v>1250</v>
          </cell>
          <cell r="I7137" t="str">
            <v>100</v>
          </cell>
          <cell r="M7137">
            <v>64</v>
          </cell>
        </row>
        <row r="7138">
          <cell r="C7138" t="str">
            <v>EXPENDITURE</v>
          </cell>
          <cell r="H7138">
            <v>1250</v>
          </cell>
          <cell r="I7138" t="str">
            <v>100</v>
          </cell>
          <cell r="M7138">
            <v>5332</v>
          </cell>
        </row>
        <row r="7139">
          <cell r="C7139" t="str">
            <v>EXPENDITURE</v>
          </cell>
          <cell r="H7139">
            <v>1250</v>
          </cell>
          <cell r="I7139" t="str">
            <v>100</v>
          </cell>
          <cell r="M7139">
            <v>3980</v>
          </cell>
        </row>
        <row r="7140">
          <cell r="C7140" t="str">
            <v>EXPENDITURE</v>
          </cell>
          <cell r="H7140">
            <v>1250</v>
          </cell>
          <cell r="I7140" t="str">
            <v>100</v>
          </cell>
          <cell r="M7140">
            <v>4851</v>
          </cell>
        </row>
        <row r="7141">
          <cell r="C7141" t="str">
            <v>EXPENDITURE</v>
          </cell>
          <cell r="H7141">
            <v>1250</v>
          </cell>
          <cell r="I7141" t="str">
            <v>100</v>
          </cell>
          <cell r="M7141">
            <v>2965</v>
          </cell>
        </row>
        <row r="7142">
          <cell r="C7142" t="str">
            <v>EXPENDITURE</v>
          </cell>
          <cell r="H7142">
            <v>1250</v>
          </cell>
          <cell r="I7142" t="str">
            <v>100</v>
          </cell>
          <cell r="M7142">
            <v>3641</v>
          </cell>
        </row>
        <row r="7143">
          <cell r="C7143" t="str">
            <v>EXPENDITURE</v>
          </cell>
          <cell r="H7143">
            <v>1250</v>
          </cell>
          <cell r="I7143" t="str">
            <v>100</v>
          </cell>
          <cell r="M7143">
            <v>3771</v>
          </cell>
        </row>
        <row r="7144">
          <cell r="C7144" t="str">
            <v>EXPENDITURE</v>
          </cell>
          <cell r="H7144">
            <v>1250</v>
          </cell>
          <cell r="I7144" t="str">
            <v>100</v>
          </cell>
          <cell r="M7144">
            <v>247</v>
          </cell>
        </row>
        <row r="7145">
          <cell r="C7145" t="str">
            <v>EXPENDITURE</v>
          </cell>
          <cell r="H7145">
            <v>1250</v>
          </cell>
          <cell r="I7145" t="str">
            <v>100</v>
          </cell>
          <cell r="M7145">
            <v>3596</v>
          </cell>
        </row>
        <row r="7146">
          <cell r="C7146" t="str">
            <v>EXPENDITURE</v>
          </cell>
          <cell r="H7146">
            <v>1250</v>
          </cell>
          <cell r="I7146" t="str">
            <v>100</v>
          </cell>
          <cell r="M7146">
            <v>3316</v>
          </cell>
        </row>
        <row r="7147">
          <cell r="C7147" t="str">
            <v>EXPENDITURE</v>
          </cell>
          <cell r="H7147">
            <v>1250</v>
          </cell>
          <cell r="I7147" t="str">
            <v>100</v>
          </cell>
          <cell r="M7147">
            <v>8161</v>
          </cell>
        </row>
        <row r="7148">
          <cell r="C7148" t="str">
            <v>EXPENDITURE</v>
          </cell>
          <cell r="H7148">
            <v>1250</v>
          </cell>
          <cell r="I7148" t="str">
            <v>100</v>
          </cell>
          <cell r="M7148">
            <v>7992</v>
          </cell>
        </row>
        <row r="7149">
          <cell r="C7149" t="str">
            <v>EXPENDITURE</v>
          </cell>
          <cell r="H7149">
            <v>1250</v>
          </cell>
          <cell r="I7149" t="str">
            <v>100</v>
          </cell>
          <cell r="M7149">
            <v>904</v>
          </cell>
        </row>
        <row r="7150">
          <cell r="C7150" t="str">
            <v>EXPENDITURE</v>
          </cell>
          <cell r="H7150">
            <v>1250</v>
          </cell>
          <cell r="I7150" t="str">
            <v>100</v>
          </cell>
          <cell r="M7150">
            <v>4188</v>
          </cell>
        </row>
        <row r="7151">
          <cell r="C7151" t="str">
            <v>EXPENDITURE</v>
          </cell>
          <cell r="H7151">
            <v>1250</v>
          </cell>
          <cell r="I7151" t="str">
            <v>100</v>
          </cell>
          <cell r="M7151">
            <v>5963</v>
          </cell>
        </row>
        <row r="7152">
          <cell r="C7152" t="str">
            <v>EXPENDITURE</v>
          </cell>
          <cell r="H7152">
            <v>1250</v>
          </cell>
          <cell r="I7152" t="str">
            <v>100</v>
          </cell>
          <cell r="M7152">
            <v>670</v>
          </cell>
        </row>
        <row r="7153">
          <cell r="C7153" t="str">
            <v>EXPENDITURE</v>
          </cell>
          <cell r="H7153">
            <v>1250</v>
          </cell>
          <cell r="I7153" t="str">
            <v>100</v>
          </cell>
          <cell r="M7153">
            <v>4220</v>
          </cell>
        </row>
        <row r="7154">
          <cell r="C7154" t="str">
            <v>EXPENDITURE</v>
          </cell>
          <cell r="H7154">
            <v>1250</v>
          </cell>
          <cell r="I7154" t="str">
            <v>100</v>
          </cell>
          <cell r="M7154">
            <v>11770</v>
          </cell>
        </row>
        <row r="7155">
          <cell r="C7155" t="str">
            <v>EXPENDITURE</v>
          </cell>
          <cell r="H7155">
            <v>1250</v>
          </cell>
          <cell r="I7155" t="str">
            <v>100</v>
          </cell>
          <cell r="M7155">
            <v>3050</v>
          </cell>
        </row>
        <row r="7156">
          <cell r="C7156" t="str">
            <v>EXPENDITURE</v>
          </cell>
          <cell r="H7156">
            <v>1250</v>
          </cell>
          <cell r="I7156" t="str">
            <v>100</v>
          </cell>
          <cell r="M7156">
            <v>6625</v>
          </cell>
        </row>
        <row r="7157">
          <cell r="C7157" t="str">
            <v>EXPENDITURE</v>
          </cell>
          <cell r="H7157">
            <v>1250</v>
          </cell>
          <cell r="I7157" t="str">
            <v>100</v>
          </cell>
          <cell r="M7157">
            <v>12735</v>
          </cell>
        </row>
        <row r="7158">
          <cell r="C7158" t="str">
            <v>EXPENDITURE</v>
          </cell>
          <cell r="H7158">
            <v>1250</v>
          </cell>
          <cell r="I7158" t="str">
            <v>100</v>
          </cell>
          <cell r="M7158">
            <v>3498</v>
          </cell>
        </row>
        <row r="7159">
          <cell r="C7159" t="str">
            <v>EXPENDITURE</v>
          </cell>
          <cell r="H7159">
            <v>1250</v>
          </cell>
          <cell r="I7159" t="str">
            <v>100</v>
          </cell>
          <cell r="M7159">
            <v>18786</v>
          </cell>
        </row>
        <row r="7160">
          <cell r="C7160" t="str">
            <v>EXPENDITURE</v>
          </cell>
          <cell r="H7160">
            <v>1250</v>
          </cell>
          <cell r="I7160" t="str">
            <v>100</v>
          </cell>
          <cell r="M7160">
            <v>33730</v>
          </cell>
        </row>
        <row r="7161">
          <cell r="C7161" t="str">
            <v>EXPENDITURE</v>
          </cell>
          <cell r="H7161">
            <v>1250</v>
          </cell>
          <cell r="I7161" t="str">
            <v>100</v>
          </cell>
          <cell r="M7161">
            <v>26133</v>
          </cell>
        </row>
        <row r="7162">
          <cell r="C7162" t="str">
            <v>EXPENDITURE</v>
          </cell>
          <cell r="H7162">
            <v>1250</v>
          </cell>
          <cell r="I7162" t="str">
            <v>100</v>
          </cell>
          <cell r="M7162">
            <v>572</v>
          </cell>
        </row>
        <row r="7163">
          <cell r="C7163" t="str">
            <v>EXPENDITURE</v>
          </cell>
          <cell r="H7163">
            <v>1250</v>
          </cell>
          <cell r="I7163" t="str">
            <v>100</v>
          </cell>
          <cell r="M7163">
            <v>208</v>
          </cell>
        </row>
        <row r="7164">
          <cell r="C7164" t="str">
            <v>EXPENDITURE</v>
          </cell>
          <cell r="H7164">
            <v>1250</v>
          </cell>
          <cell r="I7164" t="str">
            <v>100</v>
          </cell>
          <cell r="M7164">
            <v>3514</v>
          </cell>
        </row>
        <row r="7165">
          <cell r="C7165" t="str">
            <v>EXPENDITURE</v>
          </cell>
          <cell r="H7165">
            <v>1250</v>
          </cell>
          <cell r="I7165" t="str">
            <v>100</v>
          </cell>
          <cell r="M7165">
            <v>15140</v>
          </cell>
        </row>
        <row r="7166">
          <cell r="C7166" t="str">
            <v>EXPENDITURE</v>
          </cell>
          <cell r="H7166">
            <v>1250</v>
          </cell>
          <cell r="I7166">
            <v>100</v>
          </cell>
          <cell r="M7166">
            <v>0</v>
          </cell>
        </row>
        <row r="7167">
          <cell r="C7167" t="str">
            <v>EXPENDITURE</v>
          </cell>
          <cell r="H7167">
            <v>1250</v>
          </cell>
          <cell r="I7167">
            <v>100</v>
          </cell>
          <cell r="M7167">
            <v>0</v>
          </cell>
        </row>
        <row r="7168">
          <cell r="C7168" t="str">
            <v>EXPENDITURE</v>
          </cell>
          <cell r="H7168">
            <v>1250</v>
          </cell>
          <cell r="I7168" t="str">
            <v>100</v>
          </cell>
          <cell r="M7168">
            <v>200</v>
          </cell>
        </row>
        <row r="7169">
          <cell r="C7169" t="str">
            <v>EXPENDITURE</v>
          </cell>
          <cell r="H7169">
            <v>1250</v>
          </cell>
          <cell r="I7169">
            <v>100</v>
          </cell>
          <cell r="M7169">
            <v>0</v>
          </cell>
        </row>
        <row r="7170">
          <cell r="C7170" t="str">
            <v>EXPENDITURE</v>
          </cell>
          <cell r="H7170">
            <v>1250</v>
          </cell>
          <cell r="I7170">
            <v>100</v>
          </cell>
          <cell r="M7170">
            <v>0</v>
          </cell>
        </row>
        <row r="7171">
          <cell r="C7171" t="str">
            <v>EXPENDITURE</v>
          </cell>
          <cell r="H7171">
            <v>1250</v>
          </cell>
          <cell r="I7171" t="str">
            <v>100</v>
          </cell>
          <cell r="M7171">
            <v>78</v>
          </cell>
        </row>
        <row r="7172">
          <cell r="C7172" t="str">
            <v>EXPENDITURE</v>
          </cell>
          <cell r="H7172">
            <v>1250</v>
          </cell>
          <cell r="I7172">
            <v>100</v>
          </cell>
          <cell r="M7172">
            <v>0</v>
          </cell>
        </row>
        <row r="7173">
          <cell r="C7173" t="str">
            <v>EXPENDITURE</v>
          </cell>
          <cell r="H7173">
            <v>1250</v>
          </cell>
          <cell r="I7173">
            <v>100</v>
          </cell>
          <cell r="M7173">
            <v>0</v>
          </cell>
        </row>
        <row r="7174">
          <cell r="C7174" t="str">
            <v>EXPENDITURE</v>
          </cell>
          <cell r="H7174">
            <v>1250</v>
          </cell>
          <cell r="I7174">
            <v>100</v>
          </cell>
          <cell r="M7174">
            <v>0</v>
          </cell>
        </row>
        <row r="7175">
          <cell r="C7175" t="str">
            <v>EXPENDITURE</v>
          </cell>
          <cell r="H7175">
            <v>1250</v>
          </cell>
          <cell r="I7175">
            <v>100</v>
          </cell>
          <cell r="M7175">
            <v>0</v>
          </cell>
        </row>
        <row r="7176">
          <cell r="C7176" t="str">
            <v>EXPENDITURE</v>
          </cell>
          <cell r="H7176">
            <v>1250</v>
          </cell>
          <cell r="I7176">
            <v>100</v>
          </cell>
          <cell r="M7176">
            <v>0</v>
          </cell>
        </row>
        <row r="7177">
          <cell r="C7177" t="str">
            <v>EXPENDITURE</v>
          </cell>
          <cell r="H7177">
            <v>1250</v>
          </cell>
          <cell r="I7177">
            <v>100</v>
          </cell>
          <cell r="M7177">
            <v>0</v>
          </cell>
        </row>
        <row r="7178">
          <cell r="C7178" t="str">
            <v>EXPENDITURE</v>
          </cell>
          <cell r="H7178">
            <v>1250</v>
          </cell>
          <cell r="I7178">
            <v>100</v>
          </cell>
          <cell r="M7178">
            <v>0</v>
          </cell>
        </row>
        <row r="7179">
          <cell r="C7179" t="str">
            <v>EXPENDITURE</v>
          </cell>
          <cell r="H7179">
            <v>1250</v>
          </cell>
          <cell r="I7179">
            <v>100</v>
          </cell>
          <cell r="M7179">
            <v>0</v>
          </cell>
        </row>
        <row r="7180">
          <cell r="C7180" t="str">
            <v>EXPENDITURE</v>
          </cell>
          <cell r="H7180">
            <v>1250</v>
          </cell>
          <cell r="I7180">
            <v>100</v>
          </cell>
          <cell r="M7180">
            <v>0</v>
          </cell>
        </row>
        <row r="7181">
          <cell r="C7181" t="str">
            <v>EXPENDITURE</v>
          </cell>
          <cell r="H7181">
            <v>1250</v>
          </cell>
          <cell r="I7181">
            <v>100</v>
          </cell>
          <cell r="M7181">
            <v>0</v>
          </cell>
        </row>
        <row r="7182">
          <cell r="C7182" t="str">
            <v>EXPENDITURE</v>
          </cell>
          <cell r="H7182">
            <v>1250</v>
          </cell>
          <cell r="I7182">
            <v>100</v>
          </cell>
          <cell r="M7182">
            <v>0</v>
          </cell>
        </row>
        <row r="7183">
          <cell r="C7183" t="str">
            <v>EXPENDITURE</v>
          </cell>
          <cell r="H7183">
            <v>1250</v>
          </cell>
          <cell r="I7183">
            <v>100</v>
          </cell>
          <cell r="M7183">
            <v>0</v>
          </cell>
        </row>
        <row r="7184">
          <cell r="C7184" t="str">
            <v>EXPENDITURE</v>
          </cell>
          <cell r="H7184">
            <v>1250</v>
          </cell>
          <cell r="I7184">
            <v>100</v>
          </cell>
          <cell r="M7184">
            <v>0</v>
          </cell>
        </row>
        <row r="7185">
          <cell r="C7185" t="str">
            <v>EXPENDITURE</v>
          </cell>
          <cell r="H7185">
            <v>1250</v>
          </cell>
          <cell r="I7185">
            <v>100</v>
          </cell>
          <cell r="M7185">
            <v>0</v>
          </cell>
        </row>
        <row r="7186">
          <cell r="C7186" t="str">
            <v>EXPENDITURE</v>
          </cell>
          <cell r="H7186">
            <v>1250</v>
          </cell>
          <cell r="I7186">
            <v>100</v>
          </cell>
          <cell r="M7186">
            <v>0</v>
          </cell>
        </row>
        <row r="7187">
          <cell r="C7187" t="str">
            <v>EXPENDITURE</v>
          </cell>
          <cell r="H7187">
            <v>1250</v>
          </cell>
          <cell r="I7187">
            <v>100</v>
          </cell>
          <cell r="M7187">
            <v>0</v>
          </cell>
        </row>
        <row r="7188">
          <cell r="C7188" t="str">
            <v>EXPENDITURE</v>
          </cell>
          <cell r="H7188">
            <v>1250</v>
          </cell>
          <cell r="I7188">
            <v>100</v>
          </cell>
          <cell r="M7188">
            <v>0</v>
          </cell>
        </row>
        <row r="7189">
          <cell r="C7189" t="str">
            <v>EXPENDITURE</v>
          </cell>
          <cell r="H7189">
            <v>1250</v>
          </cell>
          <cell r="I7189">
            <v>100</v>
          </cell>
          <cell r="M7189">
            <v>0</v>
          </cell>
        </row>
        <row r="7190">
          <cell r="C7190" t="str">
            <v>EXPENDITURE</v>
          </cell>
          <cell r="H7190">
            <v>1250</v>
          </cell>
          <cell r="I7190">
            <v>100</v>
          </cell>
          <cell r="M7190">
            <v>0</v>
          </cell>
        </row>
        <row r="7191">
          <cell r="C7191" t="str">
            <v>EXPENDITURE</v>
          </cell>
          <cell r="H7191">
            <v>1250</v>
          </cell>
          <cell r="I7191">
            <v>100</v>
          </cell>
          <cell r="M7191">
            <v>0</v>
          </cell>
        </row>
        <row r="7192">
          <cell r="C7192" t="str">
            <v>EXPENDITURE</v>
          </cell>
          <cell r="H7192">
            <v>1250</v>
          </cell>
          <cell r="I7192">
            <v>100</v>
          </cell>
          <cell r="M7192">
            <v>0</v>
          </cell>
        </row>
        <row r="7193">
          <cell r="C7193" t="str">
            <v>EXPENDITURE</v>
          </cell>
          <cell r="H7193">
            <v>1250</v>
          </cell>
          <cell r="I7193">
            <v>100</v>
          </cell>
          <cell r="M7193">
            <v>0</v>
          </cell>
        </row>
        <row r="7194">
          <cell r="C7194" t="str">
            <v>EXPENDITURE</v>
          </cell>
          <cell r="H7194">
            <v>1250</v>
          </cell>
          <cell r="I7194">
            <v>100</v>
          </cell>
          <cell r="M7194">
            <v>0</v>
          </cell>
        </row>
        <row r="7195">
          <cell r="C7195" t="str">
            <v>EXPENDITURE</v>
          </cell>
          <cell r="H7195">
            <v>1250</v>
          </cell>
          <cell r="I7195">
            <v>100</v>
          </cell>
          <cell r="M7195">
            <v>0</v>
          </cell>
        </row>
        <row r="7196">
          <cell r="C7196" t="str">
            <v>EXPENDITURE</v>
          </cell>
          <cell r="H7196">
            <v>1250</v>
          </cell>
          <cell r="I7196">
            <v>100</v>
          </cell>
          <cell r="M7196">
            <v>0</v>
          </cell>
        </row>
        <row r="7197">
          <cell r="C7197" t="str">
            <v>EXPENDITURE</v>
          </cell>
          <cell r="H7197">
            <v>1250</v>
          </cell>
          <cell r="I7197">
            <v>100</v>
          </cell>
          <cell r="M7197">
            <v>0</v>
          </cell>
        </row>
        <row r="7198">
          <cell r="C7198" t="str">
            <v>EXPENDITURE</v>
          </cell>
          <cell r="H7198">
            <v>1250</v>
          </cell>
          <cell r="I7198">
            <v>100</v>
          </cell>
          <cell r="M7198">
            <v>0</v>
          </cell>
        </row>
        <row r="7199">
          <cell r="C7199" t="str">
            <v>EXPENDITURE</v>
          </cell>
          <cell r="H7199">
            <v>1250</v>
          </cell>
          <cell r="I7199">
            <v>100</v>
          </cell>
          <cell r="M7199">
            <v>0</v>
          </cell>
        </row>
        <row r="7200">
          <cell r="C7200" t="str">
            <v>EXPENDITURE</v>
          </cell>
          <cell r="H7200">
            <v>1250</v>
          </cell>
          <cell r="I7200">
            <v>100</v>
          </cell>
          <cell r="M7200">
            <v>0</v>
          </cell>
        </row>
        <row r="7201">
          <cell r="C7201" t="str">
            <v>EXPENDITURE</v>
          </cell>
          <cell r="H7201">
            <v>1250</v>
          </cell>
          <cell r="I7201">
            <v>100</v>
          </cell>
          <cell r="M7201">
            <v>0</v>
          </cell>
        </row>
        <row r="7202">
          <cell r="C7202" t="str">
            <v>EXPENDITURE</v>
          </cell>
          <cell r="H7202">
            <v>1250</v>
          </cell>
          <cell r="I7202">
            <v>100</v>
          </cell>
          <cell r="M7202">
            <v>0</v>
          </cell>
        </row>
        <row r="7203">
          <cell r="C7203" t="str">
            <v>EXPENDITURE</v>
          </cell>
          <cell r="H7203">
            <v>1250</v>
          </cell>
          <cell r="I7203">
            <v>100</v>
          </cell>
          <cell r="M7203">
            <v>0</v>
          </cell>
        </row>
        <row r="7204">
          <cell r="C7204" t="str">
            <v>EXPENDITURE</v>
          </cell>
          <cell r="H7204">
            <v>1250</v>
          </cell>
          <cell r="I7204">
            <v>100</v>
          </cell>
          <cell r="M7204">
            <v>0</v>
          </cell>
        </row>
        <row r="7205">
          <cell r="C7205" t="str">
            <v>EXPENDITURE</v>
          </cell>
          <cell r="H7205">
            <v>1250</v>
          </cell>
          <cell r="I7205">
            <v>100</v>
          </cell>
          <cell r="M7205">
            <v>0</v>
          </cell>
        </row>
        <row r="7206">
          <cell r="C7206" t="str">
            <v>EXPENDITURE</v>
          </cell>
          <cell r="H7206">
            <v>1250</v>
          </cell>
          <cell r="I7206">
            <v>100</v>
          </cell>
          <cell r="M7206">
            <v>0</v>
          </cell>
        </row>
        <row r="7207">
          <cell r="C7207" t="str">
            <v>EXPENDITURE</v>
          </cell>
          <cell r="H7207">
            <v>1250</v>
          </cell>
          <cell r="I7207">
            <v>100</v>
          </cell>
          <cell r="M7207">
            <v>0</v>
          </cell>
        </row>
        <row r="7208">
          <cell r="C7208" t="str">
            <v>EXPENDITURE</v>
          </cell>
          <cell r="H7208">
            <v>1250</v>
          </cell>
          <cell r="I7208">
            <v>100</v>
          </cell>
          <cell r="M7208">
            <v>0</v>
          </cell>
        </row>
        <row r="7209">
          <cell r="C7209" t="str">
            <v>EXPENDITURE</v>
          </cell>
          <cell r="H7209">
            <v>1250</v>
          </cell>
          <cell r="I7209">
            <v>100</v>
          </cell>
          <cell r="M7209">
            <v>0</v>
          </cell>
        </row>
        <row r="7210">
          <cell r="C7210" t="str">
            <v>EXPENDITURE</v>
          </cell>
          <cell r="H7210">
            <v>1250</v>
          </cell>
          <cell r="I7210">
            <v>100</v>
          </cell>
          <cell r="M7210">
            <v>0</v>
          </cell>
        </row>
        <row r="7211">
          <cell r="C7211" t="str">
            <v>EXPENDITURE</v>
          </cell>
          <cell r="H7211">
            <v>1250</v>
          </cell>
          <cell r="I7211">
            <v>100</v>
          </cell>
          <cell r="M7211">
            <v>0</v>
          </cell>
        </row>
        <row r="7212">
          <cell r="C7212" t="str">
            <v>EXPENDITURE</v>
          </cell>
          <cell r="H7212">
            <v>1250</v>
          </cell>
          <cell r="I7212">
            <v>100</v>
          </cell>
          <cell r="M7212">
            <v>0</v>
          </cell>
        </row>
        <row r="7213">
          <cell r="C7213" t="str">
            <v>EXPENDITURE</v>
          </cell>
          <cell r="H7213">
            <v>1250</v>
          </cell>
          <cell r="I7213">
            <v>100</v>
          </cell>
          <cell r="M7213">
            <v>0</v>
          </cell>
        </row>
        <row r="7214">
          <cell r="C7214" t="str">
            <v>EXPENDITURE</v>
          </cell>
          <cell r="H7214">
            <v>1250</v>
          </cell>
          <cell r="I7214">
            <v>100</v>
          </cell>
          <cell r="M7214">
            <v>0</v>
          </cell>
        </row>
        <row r="7215">
          <cell r="C7215" t="str">
            <v>EXPENDITURE</v>
          </cell>
          <cell r="H7215">
            <v>1250</v>
          </cell>
          <cell r="I7215">
            <v>100</v>
          </cell>
          <cell r="M7215">
            <v>0</v>
          </cell>
        </row>
        <row r="7216">
          <cell r="C7216" t="str">
            <v>EXPENDITURE</v>
          </cell>
          <cell r="H7216">
            <v>1250</v>
          </cell>
          <cell r="I7216">
            <v>100</v>
          </cell>
          <cell r="M7216">
            <v>0</v>
          </cell>
        </row>
        <row r="7217">
          <cell r="C7217" t="str">
            <v>EXPENDITURE</v>
          </cell>
          <cell r="H7217">
            <v>1250</v>
          </cell>
          <cell r="I7217">
            <v>100</v>
          </cell>
          <cell r="M7217">
            <v>0</v>
          </cell>
        </row>
        <row r="7218">
          <cell r="C7218" t="str">
            <v>EXPENDITURE</v>
          </cell>
          <cell r="H7218">
            <v>1250</v>
          </cell>
          <cell r="I7218">
            <v>100</v>
          </cell>
          <cell r="M7218">
            <v>0</v>
          </cell>
        </row>
        <row r="7219">
          <cell r="C7219" t="str">
            <v>EXPENDITURE</v>
          </cell>
          <cell r="H7219">
            <v>1250</v>
          </cell>
          <cell r="I7219">
            <v>100</v>
          </cell>
          <cell r="M7219">
            <v>0</v>
          </cell>
        </row>
        <row r="7220">
          <cell r="C7220" t="str">
            <v>EXPENDITURE</v>
          </cell>
          <cell r="H7220">
            <v>1250</v>
          </cell>
          <cell r="I7220" t="str">
            <v>100</v>
          </cell>
          <cell r="M7220">
            <v>48411</v>
          </cell>
        </row>
        <row r="7221">
          <cell r="C7221" t="str">
            <v>EXPENDITURE</v>
          </cell>
          <cell r="H7221">
            <v>1250</v>
          </cell>
          <cell r="I7221" t="str">
            <v>100</v>
          </cell>
          <cell r="M7221">
            <v>27816</v>
          </cell>
        </row>
        <row r="7222">
          <cell r="C7222" t="str">
            <v>EXPENDITURE</v>
          </cell>
          <cell r="H7222">
            <v>1250</v>
          </cell>
          <cell r="I7222" t="str">
            <v>100</v>
          </cell>
          <cell r="M7222">
            <v>42166</v>
          </cell>
        </row>
        <row r="7223">
          <cell r="C7223" t="str">
            <v>EXPENDITURE</v>
          </cell>
          <cell r="H7223">
            <v>1250</v>
          </cell>
          <cell r="I7223" t="str">
            <v>100</v>
          </cell>
          <cell r="M7223">
            <v>65578</v>
          </cell>
        </row>
        <row r="7224">
          <cell r="C7224" t="str">
            <v>EXPENDITURE</v>
          </cell>
          <cell r="H7224">
            <v>1250</v>
          </cell>
          <cell r="I7224" t="str">
            <v>100</v>
          </cell>
          <cell r="M7224">
            <v>41897</v>
          </cell>
        </row>
        <row r="7225">
          <cell r="C7225" t="str">
            <v>EXPENDITURE</v>
          </cell>
          <cell r="H7225">
            <v>1250</v>
          </cell>
          <cell r="I7225" t="str">
            <v>100</v>
          </cell>
          <cell r="M7225">
            <v>2928</v>
          </cell>
        </row>
        <row r="7226">
          <cell r="C7226" t="str">
            <v>EXPENDITURE</v>
          </cell>
          <cell r="H7226">
            <v>1250</v>
          </cell>
          <cell r="I7226" t="str">
            <v>100</v>
          </cell>
          <cell r="M7226">
            <v>74040</v>
          </cell>
        </row>
        <row r="7227">
          <cell r="C7227" t="str">
            <v>EXPENDITURE</v>
          </cell>
          <cell r="H7227">
            <v>1250</v>
          </cell>
          <cell r="I7227" t="str">
            <v>100</v>
          </cell>
          <cell r="M7227">
            <v>47096</v>
          </cell>
        </row>
        <row r="7228">
          <cell r="C7228" t="str">
            <v>EXPENDITURE</v>
          </cell>
          <cell r="H7228">
            <v>1250</v>
          </cell>
          <cell r="I7228" t="str">
            <v>100</v>
          </cell>
          <cell r="M7228">
            <v>61416</v>
          </cell>
        </row>
        <row r="7229">
          <cell r="C7229" t="str">
            <v>EXPENDITURE</v>
          </cell>
          <cell r="H7229">
            <v>1250</v>
          </cell>
          <cell r="I7229" t="str">
            <v>100</v>
          </cell>
          <cell r="M7229">
            <v>41431</v>
          </cell>
        </row>
        <row r="7230">
          <cell r="C7230" t="str">
            <v>EXPENDITURE</v>
          </cell>
          <cell r="H7230">
            <v>1250</v>
          </cell>
          <cell r="I7230" t="str">
            <v>100</v>
          </cell>
          <cell r="M7230">
            <v>38200</v>
          </cell>
        </row>
        <row r="7231">
          <cell r="C7231" t="str">
            <v>EXPENDITURE</v>
          </cell>
          <cell r="H7231">
            <v>1250</v>
          </cell>
          <cell r="I7231" t="str">
            <v>100</v>
          </cell>
          <cell r="M7231">
            <v>35247</v>
          </cell>
        </row>
        <row r="7232">
          <cell r="C7232" t="str">
            <v>EXPENDITURE</v>
          </cell>
          <cell r="H7232">
            <v>1250</v>
          </cell>
          <cell r="I7232" t="str">
            <v>100</v>
          </cell>
          <cell r="M7232">
            <v>19399</v>
          </cell>
        </row>
        <row r="7233">
          <cell r="C7233" t="str">
            <v>EXPENDITURE</v>
          </cell>
          <cell r="H7233">
            <v>1250</v>
          </cell>
          <cell r="I7233" t="str">
            <v>100</v>
          </cell>
          <cell r="M7233">
            <v>6817</v>
          </cell>
        </row>
        <row r="7234">
          <cell r="C7234" t="str">
            <v>EXPENDITURE</v>
          </cell>
          <cell r="H7234">
            <v>1250</v>
          </cell>
          <cell r="I7234" t="str">
            <v>100</v>
          </cell>
          <cell r="M7234">
            <v>90333</v>
          </cell>
        </row>
        <row r="7235">
          <cell r="C7235" t="str">
            <v>EXPENDITURE</v>
          </cell>
          <cell r="H7235">
            <v>1250</v>
          </cell>
          <cell r="I7235">
            <v>100</v>
          </cell>
          <cell r="M7235">
            <v>0</v>
          </cell>
        </row>
        <row r="7236">
          <cell r="C7236" t="str">
            <v>EXPENDITURE</v>
          </cell>
          <cell r="H7236">
            <v>1250</v>
          </cell>
          <cell r="I7236">
            <v>100</v>
          </cell>
          <cell r="M7236">
            <v>0</v>
          </cell>
        </row>
        <row r="7237">
          <cell r="C7237" t="str">
            <v>EXPENDITURE</v>
          </cell>
          <cell r="H7237">
            <v>1250</v>
          </cell>
          <cell r="I7237">
            <v>200</v>
          </cell>
          <cell r="M7237">
            <v>0</v>
          </cell>
        </row>
        <row r="7238">
          <cell r="C7238" t="str">
            <v>EXPENDITURE</v>
          </cell>
          <cell r="H7238">
            <v>1250</v>
          </cell>
          <cell r="I7238">
            <v>200</v>
          </cell>
          <cell r="M7238">
            <v>0</v>
          </cell>
        </row>
        <row r="7239">
          <cell r="C7239" t="str">
            <v>EXPENDITURE</v>
          </cell>
          <cell r="H7239">
            <v>1250</v>
          </cell>
          <cell r="I7239">
            <v>200</v>
          </cell>
          <cell r="M7239">
            <v>0</v>
          </cell>
        </row>
        <row r="7240">
          <cell r="C7240" t="str">
            <v>EXPENDITURE</v>
          </cell>
          <cell r="H7240">
            <v>1250</v>
          </cell>
          <cell r="I7240">
            <v>200</v>
          </cell>
          <cell r="M7240">
            <v>0</v>
          </cell>
        </row>
        <row r="7241">
          <cell r="C7241" t="str">
            <v>EXPENDITURE</v>
          </cell>
          <cell r="H7241">
            <v>1250</v>
          </cell>
          <cell r="I7241">
            <v>200</v>
          </cell>
          <cell r="M7241">
            <v>37</v>
          </cell>
        </row>
        <row r="7242">
          <cell r="C7242" t="str">
            <v>EXPENDITURE</v>
          </cell>
          <cell r="H7242">
            <v>1250</v>
          </cell>
          <cell r="I7242">
            <v>200</v>
          </cell>
          <cell r="M7242">
            <v>0</v>
          </cell>
        </row>
        <row r="7243">
          <cell r="C7243" t="str">
            <v>EXPENDITURE</v>
          </cell>
          <cell r="H7243">
            <v>1250</v>
          </cell>
          <cell r="I7243">
            <v>200</v>
          </cell>
          <cell r="M7243">
            <v>0</v>
          </cell>
        </row>
        <row r="7244">
          <cell r="C7244" t="str">
            <v>EXPENDITURE</v>
          </cell>
          <cell r="H7244">
            <v>1250</v>
          </cell>
          <cell r="I7244">
            <v>200</v>
          </cell>
          <cell r="M7244">
            <v>0</v>
          </cell>
        </row>
        <row r="7245">
          <cell r="C7245" t="str">
            <v>EXPENDITURE</v>
          </cell>
          <cell r="H7245">
            <v>1250</v>
          </cell>
          <cell r="I7245">
            <v>200</v>
          </cell>
          <cell r="M7245">
            <v>0</v>
          </cell>
        </row>
        <row r="7246">
          <cell r="C7246" t="str">
            <v>EXPENDITURE</v>
          </cell>
          <cell r="H7246">
            <v>1250</v>
          </cell>
          <cell r="I7246">
            <v>200</v>
          </cell>
          <cell r="M7246">
            <v>0</v>
          </cell>
        </row>
        <row r="7247">
          <cell r="C7247" t="str">
            <v>EXPENDITURE</v>
          </cell>
          <cell r="H7247">
            <v>1250</v>
          </cell>
          <cell r="I7247">
            <v>200</v>
          </cell>
          <cell r="M7247">
            <v>0</v>
          </cell>
        </row>
        <row r="7248">
          <cell r="C7248" t="str">
            <v>EXPENDITURE</v>
          </cell>
          <cell r="H7248">
            <v>1250</v>
          </cell>
          <cell r="I7248">
            <v>200</v>
          </cell>
          <cell r="M7248">
            <v>0</v>
          </cell>
        </row>
        <row r="7249">
          <cell r="C7249" t="str">
            <v>EXPENDITURE</v>
          </cell>
          <cell r="H7249">
            <v>1250</v>
          </cell>
          <cell r="I7249">
            <v>200</v>
          </cell>
          <cell r="M7249">
            <v>0</v>
          </cell>
        </row>
        <row r="7250">
          <cell r="C7250" t="str">
            <v>EXPENDITURE</v>
          </cell>
          <cell r="H7250">
            <v>1250</v>
          </cell>
          <cell r="I7250">
            <v>200</v>
          </cell>
          <cell r="M7250">
            <v>0</v>
          </cell>
        </row>
        <row r="7251">
          <cell r="C7251" t="str">
            <v>EXPENDITURE</v>
          </cell>
          <cell r="H7251">
            <v>1250</v>
          </cell>
          <cell r="I7251">
            <v>200</v>
          </cell>
          <cell r="M7251">
            <v>0</v>
          </cell>
        </row>
        <row r="7252">
          <cell r="C7252" t="str">
            <v>EXPENDITURE</v>
          </cell>
          <cell r="H7252">
            <v>1250</v>
          </cell>
          <cell r="I7252">
            <v>200</v>
          </cell>
          <cell r="M7252">
            <v>0</v>
          </cell>
        </row>
        <row r="7253">
          <cell r="C7253" t="str">
            <v>EXPENDITURE</v>
          </cell>
          <cell r="H7253">
            <v>1250</v>
          </cell>
          <cell r="I7253">
            <v>200</v>
          </cell>
          <cell r="M7253">
            <v>0</v>
          </cell>
        </row>
        <row r="7254">
          <cell r="C7254" t="str">
            <v>EXPENDITURE</v>
          </cell>
          <cell r="H7254">
            <v>1250</v>
          </cell>
          <cell r="I7254">
            <v>200</v>
          </cell>
          <cell r="M7254">
            <v>0</v>
          </cell>
        </row>
        <row r="7255">
          <cell r="C7255" t="str">
            <v>EXPENDITURE</v>
          </cell>
          <cell r="H7255">
            <v>1250</v>
          </cell>
          <cell r="I7255">
            <v>200</v>
          </cell>
          <cell r="M7255">
            <v>0</v>
          </cell>
        </row>
        <row r="7256">
          <cell r="C7256" t="str">
            <v>EXPENDITURE</v>
          </cell>
          <cell r="H7256">
            <v>1250</v>
          </cell>
          <cell r="I7256">
            <v>200</v>
          </cell>
          <cell r="M7256">
            <v>0</v>
          </cell>
        </row>
        <row r="7257">
          <cell r="C7257" t="str">
            <v>EXPENDITURE</v>
          </cell>
          <cell r="H7257">
            <v>1250</v>
          </cell>
          <cell r="I7257">
            <v>200</v>
          </cell>
          <cell r="M7257">
            <v>0</v>
          </cell>
        </row>
        <row r="7258">
          <cell r="C7258" t="str">
            <v>EXPENDITURE</v>
          </cell>
          <cell r="H7258">
            <v>1250</v>
          </cell>
          <cell r="I7258">
            <v>200</v>
          </cell>
          <cell r="M7258">
            <v>0</v>
          </cell>
        </row>
        <row r="7259">
          <cell r="C7259" t="str">
            <v>EXPENDITURE</v>
          </cell>
          <cell r="H7259">
            <v>1250</v>
          </cell>
          <cell r="I7259">
            <v>200</v>
          </cell>
          <cell r="M7259">
            <v>0</v>
          </cell>
        </row>
        <row r="7260">
          <cell r="C7260" t="str">
            <v>EXPENDITURE</v>
          </cell>
          <cell r="H7260">
            <v>1250</v>
          </cell>
          <cell r="I7260">
            <v>200</v>
          </cell>
          <cell r="M7260">
            <v>0</v>
          </cell>
        </row>
        <row r="7261">
          <cell r="C7261" t="str">
            <v>EXPENDITURE</v>
          </cell>
          <cell r="H7261">
            <v>1250</v>
          </cell>
          <cell r="I7261">
            <v>200</v>
          </cell>
          <cell r="M7261">
            <v>0</v>
          </cell>
        </row>
        <row r="7262">
          <cell r="C7262" t="str">
            <v>EXPENDITURE</v>
          </cell>
          <cell r="H7262">
            <v>1250</v>
          </cell>
          <cell r="I7262">
            <v>200</v>
          </cell>
          <cell r="M7262">
            <v>0</v>
          </cell>
        </row>
        <row r="7263">
          <cell r="C7263" t="str">
            <v>EXPENDITURE</v>
          </cell>
          <cell r="H7263">
            <v>1250</v>
          </cell>
          <cell r="I7263">
            <v>200</v>
          </cell>
          <cell r="M7263">
            <v>0</v>
          </cell>
        </row>
        <row r="7264">
          <cell r="C7264" t="str">
            <v>EXPENDITURE</v>
          </cell>
          <cell r="H7264">
            <v>1250</v>
          </cell>
          <cell r="I7264">
            <v>200</v>
          </cell>
          <cell r="M7264">
            <v>404</v>
          </cell>
        </row>
        <row r="7265">
          <cell r="C7265" t="str">
            <v>EXPENDITURE</v>
          </cell>
          <cell r="H7265">
            <v>1250</v>
          </cell>
          <cell r="I7265">
            <v>200</v>
          </cell>
          <cell r="M7265">
            <v>0</v>
          </cell>
        </row>
        <row r="7266">
          <cell r="C7266" t="str">
            <v>EXPENDITURE</v>
          </cell>
          <cell r="H7266">
            <v>1250</v>
          </cell>
          <cell r="I7266">
            <v>200</v>
          </cell>
          <cell r="M7266">
            <v>0</v>
          </cell>
        </row>
        <row r="7267">
          <cell r="C7267" t="str">
            <v>EXPENDITURE</v>
          </cell>
          <cell r="H7267">
            <v>1250</v>
          </cell>
          <cell r="I7267">
            <v>200</v>
          </cell>
          <cell r="M7267">
            <v>345</v>
          </cell>
        </row>
        <row r="7268">
          <cell r="C7268" t="str">
            <v>EXPENDITURE</v>
          </cell>
          <cell r="H7268">
            <v>1250</v>
          </cell>
          <cell r="I7268">
            <v>200</v>
          </cell>
          <cell r="M7268">
            <v>0</v>
          </cell>
        </row>
        <row r="7269">
          <cell r="C7269" t="str">
            <v>EXPENDITURE</v>
          </cell>
          <cell r="H7269">
            <v>1250</v>
          </cell>
          <cell r="I7269">
            <v>200</v>
          </cell>
          <cell r="M7269">
            <v>0</v>
          </cell>
        </row>
        <row r="7270">
          <cell r="C7270" t="str">
            <v>EXPENDITURE</v>
          </cell>
          <cell r="H7270">
            <v>1250</v>
          </cell>
          <cell r="I7270">
            <v>200</v>
          </cell>
          <cell r="M7270">
            <v>0</v>
          </cell>
        </row>
        <row r="7271">
          <cell r="C7271" t="str">
            <v>EXPENDITURE</v>
          </cell>
          <cell r="H7271">
            <v>1250</v>
          </cell>
          <cell r="I7271">
            <v>200</v>
          </cell>
          <cell r="M7271">
            <v>0</v>
          </cell>
        </row>
        <row r="7272">
          <cell r="C7272" t="str">
            <v>EXPENDITURE</v>
          </cell>
          <cell r="H7272">
            <v>1250</v>
          </cell>
          <cell r="I7272">
            <v>200</v>
          </cell>
          <cell r="M7272">
            <v>0</v>
          </cell>
        </row>
        <row r="7273">
          <cell r="C7273" t="str">
            <v>EXPENDITURE</v>
          </cell>
          <cell r="H7273">
            <v>1250</v>
          </cell>
          <cell r="I7273">
            <v>200</v>
          </cell>
          <cell r="M7273">
            <v>0</v>
          </cell>
        </row>
        <row r="7274">
          <cell r="C7274" t="str">
            <v>EXPENDITURE</v>
          </cell>
          <cell r="H7274">
            <v>1250</v>
          </cell>
          <cell r="I7274">
            <v>200</v>
          </cell>
          <cell r="M7274">
            <v>0</v>
          </cell>
        </row>
        <row r="7275">
          <cell r="C7275" t="str">
            <v>EXPENDITURE</v>
          </cell>
          <cell r="H7275">
            <v>1250</v>
          </cell>
          <cell r="I7275">
            <v>200</v>
          </cell>
          <cell r="M7275">
            <v>0</v>
          </cell>
        </row>
        <row r="7276">
          <cell r="C7276" t="str">
            <v>EXPENDITURE</v>
          </cell>
          <cell r="H7276">
            <v>1250</v>
          </cell>
          <cell r="I7276">
            <v>200</v>
          </cell>
          <cell r="M7276">
            <v>0</v>
          </cell>
        </row>
        <row r="7277">
          <cell r="C7277" t="str">
            <v>EXPENDITURE</v>
          </cell>
          <cell r="H7277">
            <v>1250</v>
          </cell>
          <cell r="I7277">
            <v>200</v>
          </cell>
          <cell r="M7277">
            <v>0</v>
          </cell>
        </row>
        <row r="7278">
          <cell r="C7278" t="str">
            <v>EXPENDITURE</v>
          </cell>
          <cell r="H7278">
            <v>1250</v>
          </cell>
          <cell r="I7278">
            <v>200</v>
          </cell>
          <cell r="M7278">
            <v>0</v>
          </cell>
        </row>
        <row r="7279">
          <cell r="C7279" t="str">
            <v>EXPENDITURE</v>
          </cell>
          <cell r="H7279">
            <v>1250</v>
          </cell>
          <cell r="I7279">
            <v>200</v>
          </cell>
          <cell r="M7279">
            <v>0</v>
          </cell>
        </row>
        <row r="7280">
          <cell r="C7280" t="str">
            <v>EXPENDITURE</v>
          </cell>
          <cell r="H7280">
            <v>1250</v>
          </cell>
          <cell r="I7280">
            <v>200</v>
          </cell>
          <cell r="M7280">
            <v>0</v>
          </cell>
        </row>
        <row r="7281">
          <cell r="C7281" t="str">
            <v>EXPENDITURE</v>
          </cell>
          <cell r="H7281">
            <v>1250</v>
          </cell>
          <cell r="I7281">
            <v>200</v>
          </cell>
          <cell r="M7281">
            <v>0</v>
          </cell>
        </row>
        <row r="7282">
          <cell r="C7282" t="str">
            <v>EXPENDITURE</v>
          </cell>
          <cell r="H7282">
            <v>1250</v>
          </cell>
          <cell r="I7282">
            <v>200</v>
          </cell>
          <cell r="M7282">
            <v>0</v>
          </cell>
        </row>
        <row r="7283">
          <cell r="C7283" t="str">
            <v>EXPENDITURE</v>
          </cell>
          <cell r="H7283">
            <v>1250</v>
          </cell>
          <cell r="I7283">
            <v>200</v>
          </cell>
          <cell r="M7283">
            <v>0</v>
          </cell>
        </row>
        <row r="7284">
          <cell r="C7284" t="str">
            <v>EXPENDITURE</v>
          </cell>
          <cell r="H7284">
            <v>1250</v>
          </cell>
          <cell r="I7284">
            <v>200</v>
          </cell>
          <cell r="M7284">
            <v>0</v>
          </cell>
        </row>
        <row r="7285">
          <cell r="C7285" t="str">
            <v>EXPENDITURE</v>
          </cell>
          <cell r="H7285">
            <v>1250</v>
          </cell>
          <cell r="I7285">
            <v>200</v>
          </cell>
          <cell r="M7285">
            <v>0</v>
          </cell>
        </row>
        <row r="7286">
          <cell r="C7286" t="str">
            <v>EXPENDITURE</v>
          </cell>
          <cell r="H7286">
            <v>1250</v>
          </cell>
          <cell r="I7286">
            <v>200</v>
          </cell>
          <cell r="M7286">
            <v>0</v>
          </cell>
        </row>
        <row r="7287">
          <cell r="C7287" t="str">
            <v>EXPENDITURE</v>
          </cell>
          <cell r="H7287">
            <v>1250</v>
          </cell>
          <cell r="I7287">
            <v>200</v>
          </cell>
          <cell r="M7287">
            <v>0</v>
          </cell>
        </row>
        <row r="7288">
          <cell r="C7288" t="str">
            <v>EXPENDITURE</v>
          </cell>
          <cell r="H7288">
            <v>1250</v>
          </cell>
          <cell r="I7288">
            <v>200</v>
          </cell>
          <cell r="M7288">
            <v>0</v>
          </cell>
        </row>
        <row r="7289">
          <cell r="C7289" t="str">
            <v>EXPENDITURE</v>
          </cell>
          <cell r="H7289">
            <v>1250</v>
          </cell>
          <cell r="I7289">
            <v>200</v>
          </cell>
          <cell r="M7289">
            <v>0</v>
          </cell>
        </row>
        <row r="7290">
          <cell r="C7290" t="str">
            <v>EXPENDITURE</v>
          </cell>
          <cell r="H7290">
            <v>1250</v>
          </cell>
          <cell r="I7290">
            <v>200</v>
          </cell>
          <cell r="M7290">
            <v>0</v>
          </cell>
        </row>
        <row r="7291">
          <cell r="C7291" t="str">
            <v>EXPENDITURE</v>
          </cell>
          <cell r="H7291">
            <v>1250</v>
          </cell>
          <cell r="I7291">
            <v>200</v>
          </cell>
          <cell r="M7291">
            <v>0</v>
          </cell>
        </row>
        <row r="7292">
          <cell r="C7292" t="str">
            <v>EXPENDITURE</v>
          </cell>
          <cell r="H7292">
            <v>1250</v>
          </cell>
          <cell r="I7292">
            <v>200</v>
          </cell>
          <cell r="M7292">
            <v>0</v>
          </cell>
        </row>
        <row r="7293">
          <cell r="C7293" t="str">
            <v>EXPENDITURE</v>
          </cell>
          <cell r="H7293">
            <v>1250</v>
          </cell>
          <cell r="I7293">
            <v>200</v>
          </cell>
          <cell r="M7293">
            <v>0</v>
          </cell>
        </row>
        <row r="7294">
          <cell r="C7294" t="str">
            <v>EXPENDITURE</v>
          </cell>
          <cell r="H7294">
            <v>1250</v>
          </cell>
          <cell r="I7294">
            <v>200</v>
          </cell>
          <cell r="M7294">
            <v>0</v>
          </cell>
        </row>
        <row r="7295">
          <cell r="C7295" t="str">
            <v>EXPENDITURE</v>
          </cell>
          <cell r="H7295">
            <v>1250</v>
          </cell>
          <cell r="I7295">
            <v>200</v>
          </cell>
          <cell r="M7295">
            <v>0</v>
          </cell>
        </row>
        <row r="7296">
          <cell r="C7296" t="str">
            <v>EXPENDITURE</v>
          </cell>
          <cell r="H7296">
            <v>1250</v>
          </cell>
          <cell r="I7296">
            <v>200</v>
          </cell>
          <cell r="M7296">
            <v>0</v>
          </cell>
        </row>
        <row r="7297">
          <cell r="C7297" t="str">
            <v>EXPENDITURE</v>
          </cell>
          <cell r="H7297">
            <v>1250</v>
          </cell>
          <cell r="I7297">
            <v>200</v>
          </cell>
          <cell r="M7297">
            <v>0</v>
          </cell>
        </row>
        <row r="7298">
          <cell r="C7298" t="str">
            <v>EXPENDITURE</v>
          </cell>
          <cell r="H7298">
            <v>1250</v>
          </cell>
          <cell r="I7298">
            <v>200</v>
          </cell>
          <cell r="M7298">
            <v>0</v>
          </cell>
        </row>
        <row r="7299">
          <cell r="C7299" t="str">
            <v>EXPENDITURE</v>
          </cell>
          <cell r="H7299">
            <v>1250</v>
          </cell>
          <cell r="I7299">
            <v>200</v>
          </cell>
          <cell r="M7299">
            <v>0</v>
          </cell>
        </row>
        <row r="7300">
          <cell r="C7300" t="str">
            <v>EXPENDITURE</v>
          </cell>
          <cell r="H7300">
            <v>1250</v>
          </cell>
          <cell r="I7300">
            <v>200</v>
          </cell>
          <cell r="M7300">
            <v>0</v>
          </cell>
        </row>
        <row r="7301">
          <cell r="C7301" t="str">
            <v>EXPENDITURE</v>
          </cell>
          <cell r="H7301">
            <v>1250</v>
          </cell>
          <cell r="I7301">
            <v>200</v>
          </cell>
          <cell r="M7301">
            <v>0</v>
          </cell>
        </row>
        <row r="7302">
          <cell r="C7302" t="str">
            <v>EXPENDITURE</v>
          </cell>
          <cell r="H7302">
            <v>1250</v>
          </cell>
          <cell r="I7302">
            <v>200</v>
          </cell>
          <cell r="M7302">
            <v>0</v>
          </cell>
        </row>
        <row r="7303">
          <cell r="C7303" t="str">
            <v>EXPENDITURE</v>
          </cell>
          <cell r="H7303">
            <v>1250</v>
          </cell>
          <cell r="I7303">
            <v>200</v>
          </cell>
          <cell r="M7303">
            <v>0</v>
          </cell>
        </row>
        <row r="7304">
          <cell r="C7304" t="str">
            <v>EXPENDITURE</v>
          </cell>
          <cell r="H7304">
            <v>1250</v>
          </cell>
          <cell r="I7304">
            <v>200</v>
          </cell>
          <cell r="M7304">
            <v>0</v>
          </cell>
        </row>
        <row r="7305">
          <cell r="C7305" t="str">
            <v>EXPENDITURE</v>
          </cell>
          <cell r="H7305">
            <v>1250</v>
          </cell>
          <cell r="I7305">
            <v>200</v>
          </cell>
          <cell r="M7305">
            <v>0</v>
          </cell>
        </row>
        <row r="7306">
          <cell r="C7306" t="str">
            <v>EXPENDITURE</v>
          </cell>
          <cell r="H7306">
            <v>1250</v>
          </cell>
          <cell r="I7306">
            <v>200</v>
          </cell>
          <cell r="M7306">
            <v>0</v>
          </cell>
        </row>
        <row r="7307">
          <cell r="C7307" t="str">
            <v>EXPENDITURE</v>
          </cell>
          <cell r="H7307">
            <v>1250</v>
          </cell>
          <cell r="I7307">
            <v>200</v>
          </cell>
          <cell r="M7307">
            <v>0</v>
          </cell>
        </row>
        <row r="7308">
          <cell r="C7308" t="str">
            <v>EXPENDITURE</v>
          </cell>
          <cell r="H7308">
            <v>1250</v>
          </cell>
          <cell r="I7308">
            <v>200</v>
          </cell>
          <cell r="M7308">
            <v>0</v>
          </cell>
        </row>
        <row r="7309">
          <cell r="C7309" t="str">
            <v>EXPENDITURE</v>
          </cell>
          <cell r="H7309">
            <v>1250</v>
          </cell>
          <cell r="I7309">
            <v>200</v>
          </cell>
          <cell r="M7309">
            <v>0</v>
          </cell>
        </row>
        <row r="7310">
          <cell r="C7310" t="str">
            <v>EXPENDITURE</v>
          </cell>
          <cell r="H7310">
            <v>1250</v>
          </cell>
          <cell r="I7310">
            <v>200</v>
          </cell>
          <cell r="M7310">
            <v>0</v>
          </cell>
        </row>
        <row r="7311">
          <cell r="C7311" t="str">
            <v>EXPENDITURE</v>
          </cell>
          <cell r="H7311">
            <v>1250</v>
          </cell>
          <cell r="I7311">
            <v>200</v>
          </cell>
          <cell r="M7311">
            <v>0</v>
          </cell>
        </row>
        <row r="7312">
          <cell r="C7312" t="str">
            <v>EXPENDITURE</v>
          </cell>
          <cell r="H7312">
            <v>1250</v>
          </cell>
          <cell r="I7312">
            <v>200</v>
          </cell>
          <cell r="M7312">
            <v>0</v>
          </cell>
        </row>
        <row r="7313">
          <cell r="C7313" t="str">
            <v>EXPENDITURE</v>
          </cell>
          <cell r="H7313">
            <v>1250</v>
          </cell>
          <cell r="I7313">
            <v>200</v>
          </cell>
          <cell r="M7313">
            <v>0</v>
          </cell>
        </row>
        <row r="7314">
          <cell r="C7314" t="str">
            <v>EXPENDITURE</v>
          </cell>
          <cell r="H7314">
            <v>1250</v>
          </cell>
          <cell r="I7314">
            <v>200</v>
          </cell>
          <cell r="M7314">
            <v>0</v>
          </cell>
        </row>
        <row r="7315">
          <cell r="C7315" t="str">
            <v>EXPENDITURE</v>
          </cell>
          <cell r="H7315">
            <v>1250</v>
          </cell>
          <cell r="I7315">
            <v>200</v>
          </cell>
          <cell r="M7315">
            <v>0</v>
          </cell>
        </row>
        <row r="7316">
          <cell r="C7316" t="str">
            <v>EXPENDITURE</v>
          </cell>
          <cell r="H7316">
            <v>1250</v>
          </cell>
          <cell r="I7316">
            <v>200</v>
          </cell>
          <cell r="M7316">
            <v>0</v>
          </cell>
        </row>
        <row r="7317">
          <cell r="C7317" t="str">
            <v>EXPENDITURE</v>
          </cell>
          <cell r="H7317">
            <v>1250</v>
          </cell>
          <cell r="I7317">
            <v>200</v>
          </cell>
          <cell r="M7317">
            <v>0</v>
          </cell>
        </row>
        <row r="7318">
          <cell r="C7318" t="str">
            <v>EXPENDITURE</v>
          </cell>
          <cell r="H7318">
            <v>1250</v>
          </cell>
          <cell r="I7318">
            <v>200</v>
          </cell>
          <cell r="M7318">
            <v>908</v>
          </cell>
        </row>
        <row r="7319">
          <cell r="C7319" t="str">
            <v>EXPENDITURE</v>
          </cell>
          <cell r="H7319">
            <v>1250</v>
          </cell>
          <cell r="I7319">
            <v>200</v>
          </cell>
          <cell r="M7319">
            <v>0</v>
          </cell>
        </row>
        <row r="7320">
          <cell r="C7320" t="str">
            <v>EXPENDITURE</v>
          </cell>
          <cell r="H7320">
            <v>1250</v>
          </cell>
          <cell r="I7320">
            <v>200</v>
          </cell>
          <cell r="M7320">
            <v>0</v>
          </cell>
        </row>
        <row r="7321">
          <cell r="C7321" t="str">
            <v>EXPENDITURE</v>
          </cell>
          <cell r="H7321">
            <v>1250</v>
          </cell>
          <cell r="I7321">
            <v>200</v>
          </cell>
          <cell r="M7321">
            <v>0</v>
          </cell>
        </row>
        <row r="7322">
          <cell r="C7322" t="str">
            <v>EXPENDITURE</v>
          </cell>
          <cell r="H7322">
            <v>1250</v>
          </cell>
          <cell r="I7322">
            <v>200</v>
          </cell>
          <cell r="M7322">
            <v>0</v>
          </cell>
        </row>
        <row r="7323">
          <cell r="C7323" t="str">
            <v>EXPENDITURE</v>
          </cell>
          <cell r="H7323">
            <v>1250</v>
          </cell>
          <cell r="I7323">
            <v>200</v>
          </cell>
          <cell r="M7323">
            <v>0</v>
          </cell>
        </row>
        <row r="7324">
          <cell r="C7324" t="str">
            <v>EXPENDITURE</v>
          </cell>
          <cell r="H7324">
            <v>1250</v>
          </cell>
          <cell r="I7324">
            <v>200</v>
          </cell>
          <cell r="M7324">
            <v>0</v>
          </cell>
        </row>
        <row r="7325">
          <cell r="C7325" t="str">
            <v>EXPENDITURE</v>
          </cell>
          <cell r="H7325">
            <v>1250</v>
          </cell>
          <cell r="I7325">
            <v>200</v>
          </cell>
          <cell r="M7325">
            <v>0</v>
          </cell>
        </row>
        <row r="7326">
          <cell r="C7326" t="str">
            <v>EXPENDITURE</v>
          </cell>
          <cell r="H7326">
            <v>1250</v>
          </cell>
          <cell r="I7326">
            <v>200</v>
          </cell>
          <cell r="M7326">
            <v>0</v>
          </cell>
        </row>
        <row r="7327">
          <cell r="C7327" t="str">
            <v>EXPENDITURE</v>
          </cell>
          <cell r="H7327">
            <v>1250</v>
          </cell>
          <cell r="I7327">
            <v>200</v>
          </cell>
          <cell r="M7327">
            <v>0</v>
          </cell>
        </row>
        <row r="7328">
          <cell r="C7328" t="str">
            <v>EXPENDITURE</v>
          </cell>
          <cell r="H7328">
            <v>1250</v>
          </cell>
          <cell r="I7328">
            <v>200</v>
          </cell>
          <cell r="M7328">
            <v>0</v>
          </cell>
        </row>
        <row r="7329">
          <cell r="C7329" t="str">
            <v>EXPENDITURE</v>
          </cell>
          <cell r="H7329">
            <v>1250</v>
          </cell>
          <cell r="I7329">
            <v>200</v>
          </cell>
          <cell r="M7329">
            <v>0</v>
          </cell>
        </row>
        <row r="7330">
          <cell r="C7330" t="str">
            <v>EXPENDITURE</v>
          </cell>
          <cell r="H7330">
            <v>1250</v>
          </cell>
          <cell r="I7330">
            <v>200</v>
          </cell>
          <cell r="M7330">
            <v>0</v>
          </cell>
        </row>
        <row r="7331">
          <cell r="C7331" t="str">
            <v>EXPENDITURE</v>
          </cell>
          <cell r="H7331">
            <v>1250</v>
          </cell>
          <cell r="I7331">
            <v>200</v>
          </cell>
          <cell r="M7331">
            <v>0</v>
          </cell>
        </row>
        <row r="7332">
          <cell r="C7332" t="str">
            <v>EXPENDITURE</v>
          </cell>
          <cell r="H7332">
            <v>1250</v>
          </cell>
          <cell r="I7332">
            <v>200</v>
          </cell>
          <cell r="M7332">
            <v>0</v>
          </cell>
        </row>
        <row r="7333">
          <cell r="C7333" t="str">
            <v>EXPENDITURE</v>
          </cell>
          <cell r="H7333">
            <v>1250</v>
          </cell>
          <cell r="I7333">
            <v>200</v>
          </cell>
          <cell r="M7333">
            <v>0</v>
          </cell>
        </row>
        <row r="7334">
          <cell r="C7334" t="str">
            <v>EXPENDITURE</v>
          </cell>
          <cell r="H7334">
            <v>1250</v>
          </cell>
          <cell r="I7334">
            <v>200</v>
          </cell>
          <cell r="M7334">
            <v>0</v>
          </cell>
        </row>
        <row r="7335">
          <cell r="C7335" t="str">
            <v>EXPENDITURE</v>
          </cell>
          <cell r="H7335">
            <v>1250</v>
          </cell>
          <cell r="I7335">
            <v>200</v>
          </cell>
          <cell r="M7335">
            <v>0</v>
          </cell>
        </row>
        <row r="7336">
          <cell r="C7336" t="str">
            <v>EXPENDITURE</v>
          </cell>
          <cell r="H7336">
            <v>1250</v>
          </cell>
          <cell r="I7336">
            <v>200</v>
          </cell>
          <cell r="M7336">
            <v>0</v>
          </cell>
        </row>
        <row r="7337">
          <cell r="C7337" t="str">
            <v>EXPENDITURE</v>
          </cell>
          <cell r="H7337">
            <v>1250</v>
          </cell>
          <cell r="I7337">
            <v>200</v>
          </cell>
          <cell r="M7337">
            <v>0</v>
          </cell>
        </row>
        <row r="7338">
          <cell r="C7338" t="str">
            <v>EXPENDITURE</v>
          </cell>
          <cell r="H7338">
            <v>1250</v>
          </cell>
          <cell r="I7338">
            <v>200</v>
          </cell>
          <cell r="M7338">
            <v>0</v>
          </cell>
        </row>
        <row r="7339">
          <cell r="C7339" t="str">
            <v>EXPENDITURE</v>
          </cell>
          <cell r="H7339">
            <v>1250</v>
          </cell>
          <cell r="I7339">
            <v>200</v>
          </cell>
          <cell r="M7339">
            <v>0</v>
          </cell>
        </row>
        <row r="7340">
          <cell r="C7340" t="str">
            <v>EXPENDITURE</v>
          </cell>
          <cell r="H7340">
            <v>1250</v>
          </cell>
          <cell r="I7340">
            <v>200</v>
          </cell>
          <cell r="M7340">
            <v>0</v>
          </cell>
        </row>
        <row r="7341">
          <cell r="C7341" t="str">
            <v>EXPENDITURE</v>
          </cell>
          <cell r="H7341">
            <v>1250</v>
          </cell>
          <cell r="I7341">
            <v>200</v>
          </cell>
          <cell r="M7341">
            <v>0</v>
          </cell>
        </row>
        <row r="7342">
          <cell r="C7342" t="str">
            <v>EXPENDITURE</v>
          </cell>
          <cell r="H7342">
            <v>1250</v>
          </cell>
          <cell r="I7342">
            <v>200</v>
          </cell>
          <cell r="M7342">
            <v>0</v>
          </cell>
        </row>
        <row r="7343">
          <cell r="C7343" t="str">
            <v>EXPENDITURE</v>
          </cell>
          <cell r="H7343">
            <v>1250</v>
          </cell>
          <cell r="I7343">
            <v>200</v>
          </cell>
          <cell r="M7343">
            <v>0</v>
          </cell>
        </row>
        <row r="7344">
          <cell r="C7344" t="str">
            <v>EXPENDITURE</v>
          </cell>
          <cell r="H7344">
            <v>1250</v>
          </cell>
          <cell r="I7344">
            <v>200</v>
          </cell>
          <cell r="M7344">
            <v>0</v>
          </cell>
        </row>
        <row r="7345">
          <cell r="C7345" t="str">
            <v>EXPENDITURE</v>
          </cell>
          <cell r="H7345">
            <v>1250</v>
          </cell>
          <cell r="I7345">
            <v>200</v>
          </cell>
          <cell r="M7345">
            <v>0</v>
          </cell>
        </row>
        <row r="7346">
          <cell r="C7346" t="str">
            <v>EXPENDITURE</v>
          </cell>
          <cell r="H7346">
            <v>1250</v>
          </cell>
          <cell r="I7346">
            <v>200</v>
          </cell>
          <cell r="M7346">
            <v>0</v>
          </cell>
        </row>
        <row r="7347">
          <cell r="C7347" t="str">
            <v>EXPENDITURE</v>
          </cell>
          <cell r="H7347">
            <v>1250</v>
          </cell>
          <cell r="I7347">
            <v>200</v>
          </cell>
          <cell r="M7347">
            <v>0</v>
          </cell>
        </row>
        <row r="7348">
          <cell r="C7348" t="str">
            <v>EXPENDITURE</v>
          </cell>
          <cell r="H7348">
            <v>1250</v>
          </cell>
          <cell r="I7348">
            <v>200</v>
          </cell>
          <cell r="M7348">
            <v>0</v>
          </cell>
        </row>
        <row r="7349">
          <cell r="C7349" t="str">
            <v>EXPENDITURE</v>
          </cell>
          <cell r="H7349">
            <v>1250</v>
          </cell>
          <cell r="I7349">
            <v>200</v>
          </cell>
          <cell r="M7349">
            <v>0</v>
          </cell>
        </row>
        <row r="7350">
          <cell r="C7350" t="str">
            <v>EXPENDITURE</v>
          </cell>
          <cell r="H7350">
            <v>1250</v>
          </cell>
          <cell r="I7350">
            <v>200</v>
          </cell>
          <cell r="M7350">
            <v>0</v>
          </cell>
        </row>
        <row r="7351">
          <cell r="C7351" t="str">
            <v>EXPENDITURE</v>
          </cell>
          <cell r="H7351">
            <v>1250</v>
          </cell>
          <cell r="I7351">
            <v>200</v>
          </cell>
          <cell r="M7351">
            <v>0</v>
          </cell>
        </row>
        <row r="7352">
          <cell r="C7352" t="str">
            <v>EXPENDITURE</v>
          </cell>
          <cell r="H7352">
            <v>1250</v>
          </cell>
          <cell r="I7352">
            <v>200</v>
          </cell>
          <cell r="M7352">
            <v>0</v>
          </cell>
        </row>
        <row r="7353">
          <cell r="C7353" t="str">
            <v>EXPENDITURE</v>
          </cell>
          <cell r="H7353">
            <v>1250</v>
          </cell>
          <cell r="I7353">
            <v>200</v>
          </cell>
          <cell r="M7353">
            <v>0</v>
          </cell>
        </row>
        <row r="7354">
          <cell r="C7354" t="str">
            <v>EXPENDITURE</v>
          </cell>
          <cell r="H7354">
            <v>1250</v>
          </cell>
          <cell r="I7354">
            <v>200</v>
          </cell>
          <cell r="M7354">
            <v>0</v>
          </cell>
        </row>
        <row r="7355">
          <cell r="C7355" t="str">
            <v>EXPENDITURE</v>
          </cell>
          <cell r="H7355">
            <v>1250</v>
          </cell>
          <cell r="I7355">
            <v>200</v>
          </cell>
          <cell r="M7355">
            <v>0</v>
          </cell>
        </row>
        <row r="7356">
          <cell r="C7356" t="str">
            <v>EXPENDITURE</v>
          </cell>
          <cell r="H7356">
            <v>1250</v>
          </cell>
          <cell r="I7356">
            <v>200</v>
          </cell>
          <cell r="M7356">
            <v>0</v>
          </cell>
        </row>
        <row r="7357">
          <cell r="C7357" t="str">
            <v>EXPENDITURE</v>
          </cell>
          <cell r="H7357">
            <v>1250</v>
          </cell>
          <cell r="I7357">
            <v>200</v>
          </cell>
          <cell r="M7357">
            <v>0</v>
          </cell>
        </row>
        <row r="7358">
          <cell r="C7358" t="str">
            <v>EXPENDITURE</v>
          </cell>
          <cell r="H7358">
            <v>1250</v>
          </cell>
          <cell r="I7358">
            <v>200</v>
          </cell>
          <cell r="M7358">
            <v>0</v>
          </cell>
        </row>
        <row r="7359">
          <cell r="C7359" t="str">
            <v>EXPENDITURE</v>
          </cell>
          <cell r="H7359">
            <v>1250</v>
          </cell>
          <cell r="I7359">
            <v>200</v>
          </cell>
          <cell r="M7359">
            <v>0</v>
          </cell>
        </row>
        <row r="7360">
          <cell r="C7360" t="str">
            <v>EXPENDITURE</v>
          </cell>
          <cell r="H7360">
            <v>1250</v>
          </cell>
          <cell r="I7360">
            <v>200</v>
          </cell>
          <cell r="M7360">
            <v>295</v>
          </cell>
        </row>
        <row r="7361">
          <cell r="C7361" t="str">
            <v>EXPENDITURE</v>
          </cell>
          <cell r="H7361">
            <v>1250</v>
          </cell>
          <cell r="I7361">
            <v>200</v>
          </cell>
          <cell r="M7361">
            <v>0</v>
          </cell>
        </row>
        <row r="7362">
          <cell r="C7362" t="str">
            <v>EXPENDITURE</v>
          </cell>
          <cell r="H7362">
            <v>1250</v>
          </cell>
          <cell r="I7362">
            <v>200</v>
          </cell>
          <cell r="M7362">
            <v>0</v>
          </cell>
        </row>
        <row r="7363">
          <cell r="C7363" t="str">
            <v>EXPENDITURE</v>
          </cell>
          <cell r="H7363">
            <v>1250</v>
          </cell>
          <cell r="I7363">
            <v>200</v>
          </cell>
          <cell r="M7363">
            <v>3638</v>
          </cell>
        </row>
        <row r="7364">
          <cell r="C7364" t="str">
            <v>EXPENDITURE</v>
          </cell>
          <cell r="H7364">
            <v>1250</v>
          </cell>
          <cell r="I7364" t="str">
            <v>200</v>
          </cell>
          <cell r="M7364">
            <v>0</v>
          </cell>
        </row>
        <row r="7365">
          <cell r="C7365" t="str">
            <v>EXPENDITURE</v>
          </cell>
          <cell r="H7365">
            <v>1250</v>
          </cell>
          <cell r="I7365" t="str">
            <v>200</v>
          </cell>
          <cell r="M7365">
            <v>15779</v>
          </cell>
        </row>
        <row r="7366">
          <cell r="C7366" t="str">
            <v>EXPENDITURE</v>
          </cell>
          <cell r="H7366">
            <v>1250</v>
          </cell>
          <cell r="I7366" t="str">
            <v>200</v>
          </cell>
          <cell r="M7366">
            <v>17275</v>
          </cell>
        </row>
        <row r="7367">
          <cell r="C7367" t="str">
            <v>EXPENDITURE</v>
          </cell>
          <cell r="H7367">
            <v>1250</v>
          </cell>
          <cell r="I7367" t="str">
            <v>200</v>
          </cell>
          <cell r="M7367">
            <v>67399</v>
          </cell>
        </row>
        <row r="7368">
          <cell r="C7368" t="str">
            <v>EXPENDITURE</v>
          </cell>
          <cell r="H7368">
            <v>1250</v>
          </cell>
          <cell r="I7368" t="str">
            <v>200</v>
          </cell>
          <cell r="M7368">
            <v>31814</v>
          </cell>
        </row>
        <row r="7369">
          <cell r="C7369" t="str">
            <v>EXPENDITURE</v>
          </cell>
          <cell r="H7369">
            <v>1250</v>
          </cell>
          <cell r="I7369" t="str">
            <v>200</v>
          </cell>
          <cell r="M7369">
            <v>16517</v>
          </cell>
        </row>
        <row r="7370">
          <cell r="C7370" t="str">
            <v>EXPENDITURE</v>
          </cell>
          <cell r="H7370">
            <v>1250</v>
          </cell>
          <cell r="I7370" t="str">
            <v>200</v>
          </cell>
          <cell r="M7370">
            <v>2496</v>
          </cell>
        </row>
        <row r="7371">
          <cell r="C7371" t="str">
            <v>EXPENDITURE</v>
          </cell>
          <cell r="H7371">
            <v>1250</v>
          </cell>
          <cell r="I7371" t="str">
            <v>200</v>
          </cell>
          <cell r="M7371">
            <v>30195</v>
          </cell>
        </row>
        <row r="7372">
          <cell r="C7372" t="str">
            <v>EXPENDITURE</v>
          </cell>
          <cell r="H7372">
            <v>1250</v>
          </cell>
          <cell r="I7372" t="str">
            <v>200</v>
          </cell>
          <cell r="M7372">
            <v>27637</v>
          </cell>
        </row>
        <row r="7373">
          <cell r="C7373" t="str">
            <v>EXPENDITURE</v>
          </cell>
          <cell r="H7373">
            <v>1250</v>
          </cell>
          <cell r="I7373" t="str">
            <v>200</v>
          </cell>
          <cell r="M7373">
            <v>2179</v>
          </cell>
        </row>
        <row r="7374">
          <cell r="C7374" t="str">
            <v>EXPENDITURE</v>
          </cell>
          <cell r="H7374">
            <v>1250</v>
          </cell>
          <cell r="I7374" t="str">
            <v>200</v>
          </cell>
          <cell r="M7374">
            <v>22490</v>
          </cell>
        </row>
        <row r="7375">
          <cell r="C7375" t="str">
            <v>EXPENDITURE</v>
          </cell>
          <cell r="H7375">
            <v>1250</v>
          </cell>
          <cell r="I7375" t="str">
            <v>200</v>
          </cell>
          <cell r="M7375">
            <v>37726</v>
          </cell>
        </row>
        <row r="7376">
          <cell r="C7376" t="str">
            <v>EXPENDITURE</v>
          </cell>
          <cell r="H7376">
            <v>1250</v>
          </cell>
          <cell r="I7376" t="str">
            <v>200</v>
          </cell>
          <cell r="M7376">
            <v>43813</v>
          </cell>
        </row>
        <row r="7377">
          <cell r="C7377" t="str">
            <v>EXPENDITURE</v>
          </cell>
          <cell r="H7377">
            <v>1250</v>
          </cell>
          <cell r="I7377" t="str">
            <v>200</v>
          </cell>
          <cell r="M7377">
            <v>3010</v>
          </cell>
        </row>
        <row r="7378">
          <cell r="C7378" t="str">
            <v>EXPENDITURE</v>
          </cell>
          <cell r="H7378">
            <v>1250</v>
          </cell>
          <cell r="I7378" t="str">
            <v>200</v>
          </cell>
          <cell r="M7378">
            <v>29427</v>
          </cell>
        </row>
        <row r="7379">
          <cell r="C7379" t="str">
            <v>EXPENDITURE</v>
          </cell>
          <cell r="H7379">
            <v>1250</v>
          </cell>
          <cell r="I7379" t="str">
            <v>200</v>
          </cell>
          <cell r="M7379">
            <v>4242</v>
          </cell>
        </row>
        <row r="7380">
          <cell r="C7380" t="str">
            <v>EXPENDITURE</v>
          </cell>
          <cell r="H7380">
            <v>1250</v>
          </cell>
          <cell r="I7380" t="str">
            <v>200</v>
          </cell>
          <cell r="M7380">
            <v>10254</v>
          </cell>
        </row>
        <row r="7381">
          <cell r="C7381" t="str">
            <v>EXPENDITURE</v>
          </cell>
          <cell r="H7381">
            <v>1250</v>
          </cell>
          <cell r="I7381" t="str">
            <v>200</v>
          </cell>
          <cell r="M7381">
            <v>27718</v>
          </cell>
        </row>
        <row r="7382">
          <cell r="C7382" t="str">
            <v>EXPENDITURE</v>
          </cell>
          <cell r="H7382">
            <v>1250</v>
          </cell>
          <cell r="I7382" t="str">
            <v>200</v>
          </cell>
          <cell r="M7382">
            <v>15270</v>
          </cell>
        </row>
        <row r="7383">
          <cell r="C7383" t="str">
            <v>EXPENDITURE</v>
          </cell>
          <cell r="H7383">
            <v>1250</v>
          </cell>
          <cell r="I7383" t="str">
            <v>200</v>
          </cell>
          <cell r="M7383">
            <v>16247</v>
          </cell>
        </row>
        <row r="7384">
          <cell r="C7384" t="str">
            <v>EXPENDITURE</v>
          </cell>
          <cell r="H7384">
            <v>1250</v>
          </cell>
          <cell r="I7384" t="str">
            <v>200</v>
          </cell>
          <cell r="M7384">
            <v>2020</v>
          </cell>
        </row>
        <row r="7385">
          <cell r="C7385" t="str">
            <v>EXPENDITURE</v>
          </cell>
          <cell r="H7385">
            <v>1250</v>
          </cell>
          <cell r="I7385" t="str">
            <v>200</v>
          </cell>
          <cell r="M7385">
            <v>3758</v>
          </cell>
        </row>
        <row r="7386">
          <cell r="C7386" t="str">
            <v>EXPENDITURE</v>
          </cell>
          <cell r="H7386">
            <v>1250</v>
          </cell>
          <cell r="I7386" t="str">
            <v>200</v>
          </cell>
          <cell r="M7386">
            <v>1466</v>
          </cell>
        </row>
        <row r="7387">
          <cell r="C7387" t="str">
            <v>EXPENDITURE</v>
          </cell>
          <cell r="H7387">
            <v>1250</v>
          </cell>
          <cell r="I7387" t="str">
            <v>200</v>
          </cell>
          <cell r="M7387">
            <v>0</v>
          </cell>
        </row>
        <row r="7388">
          <cell r="C7388" t="str">
            <v>EXPENDITURE</v>
          </cell>
          <cell r="H7388">
            <v>1250</v>
          </cell>
          <cell r="I7388" t="str">
            <v>200</v>
          </cell>
          <cell r="M7388">
            <v>23059</v>
          </cell>
        </row>
        <row r="7389">
          <cell r="C7389" t="str">
            <v>EXPENDITURE</v>
          </cell>
          <cell r="H7389">
            <v>1250</v>
          </cell>
          <cell r="I7389" t="str">
            <v>200</v>
          </cell>
          <cell r="M7389">
            <v>23988</v>
          </cell>
        </row>
        <row r="7390">
          <cell r="C7390" t="str">
            <v>EXPENDITURE</v>
          </cell>
          <cell r="H7390">
            <v>1250</v>
          </cell>
          <cell r="I7390" t="str">
            <v>200</v>
          </cell>
          <cell r="M7390">
            <v>10443</v>
          </cell>
        </row>
        <row r="7391">
          <cell r="C7391" t="str">
            <v>EXPENDITURE</v>
          </cell>
          <cell r="H7391">
            <v>1250</v>
          </cell>
          <cell r="I7391" t="str">
            <v>200</v>
          </cell>
          <cell r="M7391">
            <v>109272</v>
          </cell>
        </row>
        <row r="7392">
          <cell r="C7392" t="str">
            <v>EXPENDITURE</v>
          </cell>
          <cell r="H7392">
            <v>1250</v>
          </cell>
          <cell r="I7392" t="str">
            <v>200</v>
          </cell>
          <cell r="M7392">
            <v>62734</v>
          </cell>
        </row>
        <row r="7393">
          <cell r="C7393" t="str">
            <v>EXPENDITURE</v>
          </cell>
          <cell r="H7393">
            <v>1250</v>
          </cell>
          <cell r="I7393" t="str">
            <v>200</v>
          </cell>
          <cell r="M7393">
            <v>39955</v>
          </cell>
        </row>
        <row r="7394">
          <cell r="C7394" t="str">
            <v>EXPENDITURE</v>
          </cell>
          <cell r="H7394">
            <v>1250</v>
          </cell>
          <cell r="I7394" t="str">
            <v>200</v>
          </cell>
          <cell r="M7394">
            <v>0</v>
          </cell>
        </row>
        <row r="7395">
          <cell r="C7395" t="str">
            <v>EXPENDITURE</v>
          </cell>
          <cell r="H7395">
            <v>1250</v>
          </cell>
          <cell r="I7395" t="str">
            <v>200</v>
          </cell>
          <cell r="M7395">
            <v>11377</v>
          </cell>
        </row>
        <row r="7396">
          <cell r="C7396" t="str">
            <v>EXPENDITURE</v>
          </cell>
          <cell r="H7396">
            <v>1250</v>
          </cell>
          <cell r="I7396" t="str">
            <v>200</v>
          </cell>
          <cell r="M7396">
            <v>4432</v>
          </cell>
        </row>
        <row r="7397">
          <cell r="C7397" t="str">
            <v>EXPENDITURE</v>
          </cell>
          <cell r="H7397">
            <v>1250</v>
          </cell>
          <cell r="I7397" t="str">
            <v>200</v>
          </cell>
          <cell r="M7397">
            <v>4419</v>
          </cell>
        </row>
        <row r="7398">
          <cell r="C7398" t="str">
            <v>EXPENDITURE</v>
          </cell>
          <cell r="H7398">
            <v>1250</v>
          </cell>
          <cell r="I7398" t="str">
            <v>200</v>
          </cell>
          <cell r="M7398">
            <v>5158</v>
          </cell>
        </row>
        <row r="7399">
          <cell r="C7399" t="str">
            <v>EXPENDITURE</v>
          </cell>
          <cell r="H7399">
            <v>1250</v>
          </cell>
          <cell r="I7399" t="str">
            <v>200</v>
          </cell>
          <cell r="M7399">
            <v>8730</v>
          </cell>
        </row>
        <row r="7400">
          <cell r="C7400" t="str">
            <v>EXPENDITURE</v>
          </cell>
          <cell r="H7400">
            <v>1250</v>
          </cell>
          <cell r="I7400" t="str">
            <v>200</v>
          </cell>
          <cell r="M7400">
            <v>650</v>
          </cell>
        </row>
        <row r="7401">
          <cell r="C7401" t="str">
            <v>EXPENDITURE</v>
          </cell>
          <cell r="H7401">
            <v>1250</v>
          </cell>
          <cell r="I7401" t="str">
            <v>200</v>
          </cell>
          <cell r="M7401">
            <v>485</v>
          </cell>
        </row>
        <row r="7402">
          <cell r="C7402" t="str">
            <v>EXPENDITURE</v>
          </cell>
          <cell r="H7402">
            <v>1250</v>
          </cell>
          <cell r="I7402" t="str">
            <v>200</v>
          </cell>
          <cell r="M7402">
            <v>361</v>
          </cell>
        </row>
        <row r="7403">
          <cell r="C7403" t="str">
            <v>EXPENDITURE</v>
          </cell>
          <cell r="H7403">
            <v>1250</v>
          </cell>
          <cell r="I7403" t="str">
            <v>200</v>
          </cell>
          <cell r="M7403">
            <v>524</v>
          </cell>
        </row>
        <row r="7404">
          <cell r="C7404" t="str">
            <v>EXPENDITURE</v>
          </cell>
          <cell r="H7404">
            <v>1250</v>
          </cell>
          <cell r="I7404" t="str">
            <v>200</v>
          </cell>
          <cell r="M7404">
            <v>30</v>
          </cell>
        </row>
        <row r="7405">
          <cell r="C7405" t="str">
            <v>EXPENDITURE</v>
          </cell>
          <cell r="H7405">
            <v>1250</v>
          </cell>
          <cell r="I7405" t="str">
            <v>200</v>
          </cell>
          <cell r="M7405">
            <v>438</v>
          </cell>
        </row>
        <row r="7406">
          <cell r="C7406" t="str">
            <v>EXPENDITURE</v>
          </cell>
          <cell r="H7406">
            <v>1250</v>
          </cell>
          <cell r="I7406" t="str">
            <v>200</v>
          </cell>
          <cell r="M7406">
            <v>404</v>
          </cell>
        </row>
        <row r="7407">
          <cell r="C7407" t="str">
            <v>EXPENDITURE</v>
          </cell>
          <cell r="H7407">
            <v>1250</v>
          </cell>
          <cell r="I7407" t="str">
            <v>200</v>
          </cell>
          <cell r="M7407">
            <v>974</v>
          </cell>
        </row>
        <row r="7408">
          <cell r="C7408" t="str">
            <v>EXPENDITURE</v>
          </cell>
          <cell r="H7408">
            <v>1250</v>
          </cell>
          <cell r="I7408" t="str">
            <v>200</v>
          </cell>
          <cell r="M7408">
            <v>110</v>
          </cell>
        </row>
        <row r="7409">
          <cell r="C7409" t="str">
            <v>EXPENDITURE</v>
          </cell>
          <cell r="H7409">
            <v>1250</v>
          </cell>
          <cell r="I7409" t="str">
            <v>200</v>
          </cell>
          <cell r="M7409">
            <v>510</v>
          </cell>
        </row>
        <row r="7410">
          <cell r="C7410" t="str">
            <v>EXPENDITURE</v>
          </cell>
          <cell r="H7410">
            <v>1250</v>
          </cell>
          <cell r="I7410" t="str">
            <v>200</v>
          </cell>
          <cell r="M7410">
            <v>727</v>
          </cell>
        </row>
        <row r="7411">
          <cell r="C7411" t="str">
            <v>EXPENDITURE</v>
          </cell>
          <cell r="H7411">
            <v>1250</v>
          </cell>
          <cell r="I7411" t="str">
            <v>200</v>
          </cell>
          <cell r="M7411">
            <v>82</v>
          </cell>
        </row>
        <row r="7412">
          <cell r="C7412" t="str">
            <v>EXPENDITURE</v>
          </cell>
          <cell r="H7412">
            <v>1250</v>
          </cell>
          <cell r="I7412" t="str">
            <v>200</v>
          </cell>
          <cell r="M7412">
            <v>514</v>
          </cell>
        </row>
        <row r="7413">
          <cell r="C7413" t="str">
            <v>EXPENDITURE</v>
          </cell>
          <cell r="H7413">
            <v>1250</v>
          </cell>
          <cell r="I7413" t="str">
            <v>200</v>
          </cell>
          <cell r="M7413">
            <v>1435</v>
          </cell>
        </row>
        <row r="7414">
          <cell r="C7414" t="str">
            <v>EXPENDITURE</v>
          </cell>
          <cell r="H7414">
            <v>1250</v>
          </cell>
          <cell r="I7414" t="str">
            <v>200</v>
          </cell>
          <cell r="M7414">
            <v>372</v>
          </cell>
        </row>
        <row r="7415">
          <cell r="C7415" t="str">
            <v>EXPENDITURE</v>
          </cell>
          <cell r="H7415">
            <v>1250</v>
          </cell>
          <cell r="I7415" t="str">
            <v>200</v>
          </cell>
          <cell r="M7415">
            <v>33158</v>
          </cell>
        </row>
        <row r="7416">
          <cell r="C7416" t="str">
            <v>EXPENDITURE</v>
          </cell>
          <cell r="H7416">
            <v>1250</v>
          </cell>
          <cell r="I7416" t="str">
            <v>200</v>
          </cell>
          <cell r="M7416">
            <v>114</v>
          </cell>
        </row>
        <row r="7417">
          <cell r="C7417" t="str">
            <v>EXPENDITURE</v>
          </cell>
          <cell r="H7417">
            <v>1250</v>
          </cell>
          <cell r="I7417">
            <v>200</v>
          </cell>
          <cell r="M7417">
            <v>0</v>
          </cell>
        </row>
        <row r="7418">
          <cell r="C7418" t="str">
            <v>EXPENDITURE</v>
          </cell>
          <cell r="H7418">
            <v>1250</v>
          </cell>
          <cell r="I7418">
            <v>200</v>
          </cell>
          <cell r="M7418">
            <v>0</v>
          </cell>
        </row>
        <row r="7419">
          <cell r="C7419" t="str">
            <v>EXPENDITURE</v>
          </cell>
          <cell r="H7419">
            <v>1250</v>
          </cell>
          <cell r="I7419">
            <v>200</v>
          </cell>
          <cell r="M7419">
            <v>0</v>
          </cell>
        </row>
        <row r="7420">
          <cell r="C7420" t="str">
            <v>EXPENDITURE</v>
          </cell>
          <cell r="H7420">
            <v>1250</v>
          </cell>
          <cell r="I7420">
            <v>200</v>
          </cell>
          <cell r="M7420">
            <v>0</v>
          </cell>
        </row>
        <row r="7421">
          <cell r="C7421" t="str">
            <v>EXPENDITURE</v>
          </cell>
          <cell r="H7421">
            <v>1250</v>
          </cell>
          <cell r="I7421">
            <v>200</v>
          </cell>
          <cell r="M7421">
            <v>0</v>
          </cell>
        </row>
        <row r="7422">
          <cell r="C7422" t="str">
            <v>EXPENDITURE</v>
          </cell>
          <cell r="H7422">
            <v>1250</v>
          </cell>
          <cell r="I7422">
            <v>200</v>
          </cell>
          <cell r="M7422">
            <v>0</v>
          </cell>
        </row>
        <row r="7423">
          <cell r="C7423" t="str">
            <v>EXPENDITURE</v>
          </cell>
          <cell r="H7423">
            <v>1250</v>
          </cell>
          <cell r="I7423">
            <v>200</v>
          </cell>
          <cell r="M7423">
            <v>0</v>
          </cell>
        </row>
        <row r="7424">
          <cell r="C7424" t="str">
            <v>EXPENDITURE</v>
          </cell>
          <cell r="H7424">
            <v>1250</v>
          </cell>
          <cell r="I7424">
            <v>200</v>
          </cell>
          <cell r="M7424">
            <v>0</v>
          </cell>
        </row>
        <row r="7425">
          <cell r="C7425" t="str">
            <v>EXPENDITURE</v>
          </cell>
          <cell r="H7425">
            <v>1250</v>
          </cell>
          <cell r="I7425">
            <v>200</v>
          </cell>
          <cell r="M7425">
            <v>0</v>
          </cell>
        </row>
        <row r="7426">
          <cell r="C7426" t="str">
            <v>EXPENDITURE</v>
          </cell>
          <cell r="H7426">
            <v>1250</v>
          </cell>
          <cell r="I7426">
            <v>200</v>
          </cell>
          <cell r="M7426">
            <v>0</v>
          </cell>
        </row>
        <row r="7427">
          <cell r="C7427" t="str">
            <v>EXPENDITURE</v>
          </cell>
          <cell r="H7427">
            <v>1250</v>
          </cell>
          <cell r="I7427">
            <v>200</v>
          </cell>
          <cell r="M7427">
            <v>0</v>
          </cell>
        </row>
        <row r="7428">
          <cell r="C7428" t="str">
            <v>EXPENDITURE</v>
          </cell>
          <cell r="H7428">
            <v>1250</v>
          </cell>
          <cell r="I7428">
            <v>200</v>
          </cell>
          <cell r="M7428">
            <v>0</v>
          </cell>
        </row>
        <row r="7429">
          <cell r="C7429" t="str">
            <v>EXPENDITURE</v>
          </cell>
          <cell r="H7429">
            <v>1250</v>
          </cell>
          <cell r="I7429">
            <v>200</v>
          </cell>
          <cell r="M7429">
            <v>0</v>
          </cell>
        </row>
        <row r="7430">
          <cell r="C7430" t="str">
            <v>EXPENDITURE</v>
          </cell>
          <cell r="H7430">
            <v>1250</v>
          </cell>
          <cell r="I7430">
            <v>200</v>
          </cell>
          <cell r="M7430">
            <v>0</v>
          </cell>
        </row>
        <row r="7431">
          <cell r="C7431" t="str">
            <v>EXPENDITURE</v>
          </cell>
          <cell r="H7431">
            <v>1250</v>
          </cell>
          <cell r="I7431">
            <v>200</v>
          </cell>
          <cell r="M7431">
            <v>0</v>
          </cell>
        </row>
        <row r="7432">
          <cell r="C7432" t="str">
            <v>EXPENDITURE</v>
          </cell>
          <cell r="H7432">
            <v>1250</v>
          </cell>
          <cell r="I7432">
            <v>200</v>
          </cell>
          <cell r="M7432">
            <v>0</v>
          </cell>
        </row>
        <row r="7433">
          <cell r="C7433" t="str">
            <v>EXPENDITURE</v>
          </cell>
          <cell r="H7433">
            <v>1250</v>
          </cell>
          <cell r="I7433">
            <v>200</v>
          </cell>
          <cell r="M7433">
            <v>0</v>
          </cell>
        </row>
        <row r="7434">
          <cell r="C7434" t="str">
            <v>EXPENDITURE</v>
          </cell>
          <cell r="H7434">
            <v>1250</v>
          </cell>
          <cell r="I7434">
            <v>200</v>
          </cell>
          <cell r="M7434">
            <v>0</v>
          </cell>
        </row>
        <row r="7435">
          <cell r="C7435" t="str">
            <v>EXPENDITURE</v>
          </cell>
          <cell r="H7435">
            <v>1250</v>
          </cell>
          <cell r="I7435">
            <v>200</v>
          </cell>
          <cell r="M7435">
            <v>0</v>
          </cell>
        </row>
        <row r="7436">
          <cell r="C7436" t="str">
            <v>EXPENDITURE</v>
          </cell>
          <cell r="H7436">
            <v>1250</v>
          </cell>
          <cell r="I7436">
            <v>200</v>
          </cell>
          <cell r="M7436">
            <v>0</v>
          </cell>
        </row>
        <row r="7437">
          <cell r="C7437" t="str">
            <v>EXPENDITURE</v>
          </cell>
          <cell r="H7437">
            <v>1250</v>
          </cell>
          <cell r="I7437">
            <v>200</v>
          </cell>
          <cell r="M7437">
            <v>0</v>
          </cell>
        </row>
        <row r="7438">
          <cell r="C7438" t="str">
            <v>EXPENDITURE</v>
          </cell>
          <cell r="H7438">
            <v>1250</v>
          </cell>
          <cell r="I7438">
            <v>200</v>
          </cell>
          <cell r="M7438">
            <v>0</v>
          </cell>
        </row>
        <row r="7439">
          <cell r="C7439" t="str">
            <v>EXPENDITURE</v>
          </cell>
          <cell r="H7439">
            <v>1250</v>
          </cell>
          <cell r="I7439">
            <v>200</v>
          </cell>
          <cell r="M7439">
            <v>0</v>
          </cell>
        </row>
        <row r="7440">
          <cell r="C7440" t="str">
            <v>EXPENDITURE</v>
          </cell>
          <cell r="H7440">
            <v>1250</v>
          </cell>
          <cell r="I7440">
            <v>200</v>
          </cell>
          <cell r="M7440">
            <v>0</v>
          </cell>
        </row>
        <row r="7441">
          <cell r="C7441" t="str">
            <v>EXPENDITURE</v>
          </cell>
          <cell r="H7441">
            <v>1250</v>
          </cell>
          <cell r="I7441">
            <v>200</v>
          </cell>
          <cell r="M7441">
            <v>0</v>
          </cell>
        </row>
        <row r="7442">
          <cell r="C7442" t="str">
            <v>EXPENDITURE</v>
          </cell>
          <cell r="H7442">
            <v>1250</v>
          </cell>
          <cell r="I7442">
            <v>200</v>
          </cell>
          <cell r="M7442">
            <v>0</v>
          </cell>
        </row>
        <row r="7443">
          <cell r="C7443" t="str">
            <v>EXPENDITURE</v>
          </cell>
          <cell r="H7443">
            <v>1250</v>
          </cell>
          <cell r="I7443">
            <v>200</v>
          </cell>
          <cell r="M7443">
            <v>0</v>
          </cell>
        </row>
        <row r="7444">
          <cell r="C7444" t="str">
            <v>EXPENDITURE</v>
          </cell>
          <cell r="H7444">
            <v>1250</v>
          </cell>
          <cell r="I7444">
            <v>200</v>
          </cell>
          <cell r="M7444">
            <v>0</v>
          </cell>
        </row>
        <row r="7445">
          <cell r="C7445" t="str">
            <v>EXPENDITURE</v>
          </cell>
          <cell r="H7445">
            <v>1250</v>
          </cell>
          <cell r="I7445">
            <v>200</v>
          </cell>
          <cell r="M7445">
            <v>0</v>
          </cell>
        </row>
        <row r="7446">
          <cell r="C7446" t="str">
            <v>EXPENDITURE</v>
          </cell>
          <cell r="H7446">
            <v>1250</v>
          </cell>
          <cell r="I7446">
            <v>200</v>
          </cell>
          <cell r="M7446">
            <v>0</v>
          </cell>
        </row>
        <row r="7447">
          <cell r="C7447" t="str">
            <v>EXPENDITURE</v>
          </cell>
          <cell r="H7447">
            <v>1250</v>
          </cell>
          <cell r="I7447">
            <v>200</v>
          </cell>
          <cell r="M7447">
            <v>0</v>
          </cell>
        </row>
        <row r="7448">
          <cell r="C7448" t="str">
            <v>EXPENDITURE</v>
          </cell>
          <cell r="H7448">
            <v>1250</v>
          </cell>
          <cell r="I7448">
            <v>200</v>
          </cell>
          <cell r="M7448">
            <v>0</v>
          </cell>
        </row>
        <row r="7449">
          <cell r="C7449" t="str">
            <v>EXPENDITURE</v>
          </cell>
          <cell r="H7449">
            <v>1250</v>
          </cell>
          <cell r="I7449">
            <v>200</v>
          </cell>
          <cell r="M7449">
            <v>0</v>
          </cell>
        </row>
        <row r="7450">
          <cell r="C7450" t="str">
            <v>EXPENDITURE</v>
          </cell>
          <cell r="H7450">
            <v>1250</v>
          </cell>
          <cell r="I7450">
            <v>200</v>
          </cell>
          <cell r="M7450">
            <v>0</v>
          </cell>
        </row>
        <row r="7451">
          <cell r="C7451" t="str">
            <v>EXPENDITURE</v>
          </cell>
          <cell r="H7451">
            <v>1250</v>
          </cell>
          <cell r="I7451">
            <v>200</v>
          </cell>
          <cell r="M7451">
            <v>0</v>
          </cell>
        </row>
        <row r="7452">
          <cell r="C7452" t="str">
            <v>EXPENDITURE</v>
          </cell>
          <cell r="H7452">
            <v>1250</v>
          </cell>
          <cell r="I7452">
            <v>200</v>
          </cell>
          <cell r="M7452">
            <v>0</v>
          </cell>
        </row>
        <row r="7453">
          <cell r="C7453" t="str">
            <v>EXPENDITURE</v>
          </cell>
          <cell r="H7453">
            <v>1250</v>
          </cell>
          <cell r="I7453">
            <v>200</v>
          </cell>
          <cell r="M7453">
            <v>0</v>
          </cell>
        </row>
        <row r="7454">
          <cell r="C7454" t="str">
            <v>EXPENDITURE</v>
          </cell>
          <cell r="H7454">
            <v>1250</v>
          </cell>
          <cell r="I7454">
            <v>200</v>
          </cell>
          <cell r="M7454">
            <v>0</v>
          </cell>
        </row>
        <row r="7455">
          <cell r="C7455" t="str">
            <v>EXPENDITURE</v>
          </cell>
          <cell r="H7455">
            <v>1250</v>
          </cell>
          <cell r="I7455">
            <v>200</v>
          </cell>
          <cell r="M7455">
            <v>0</v>
          </cell>
        </row>
        <row r="7456">
          <cell r="C7456" t="str">
            <v>EXPENDITURE</v>
          </cell>
          <cell r="H7456">
            <v>1250</v>
          </cell>
          <cell r="I7456">
            <v>200</v>
          </cell>
          <cell r="M7456">
            <v>0</v>
          </cell>
        </row>
        <row r="7457">
          <cell r="C7457" t="str">
            <v>EXPENDITURE</v>
          </cell>
          <cell r="H7457">
            <v>1250</v>
          </cell>
          <cell r="I7457">
            <v>200</v>
          </cell>
          <cell r="M7457">
            <v>0</v>
          </cell>
        </row>
        <row r="7458">
          <cell r="C7458" t="str">
            <v>EXPENDITURE</v>
          </cell>
          <cell r="H7458">
            <v>1250</v>
          </cell>
          <cell r="I7458">
            <v>200</v>
          </cell>
          <cell r="M7458">
            <v>0</v>
          </cell>
        </row>
        <row r="7459">
          <cell r="C7459" t="str">
            <v>EXPENDITURE</v>
          </cell>
          <cell r="H7459">
            <v>1250</v>
          </cell>
          <cell r="I7459">
            <v>200</v>
          </cell>
          <cell r="M7459">
            <v>0</v>
          </cell>
        </row>
        <row r="7460">
          <cell r="C7460" t="str">
            <v>EXPENDITURE</v>
          </cell>
          <cell r="H7460">
            <v>1250</v>
          </cell>
          <cell r="I7460">
            <v>200</v>
          </cell>
          <cell r="M7460">
            <v>0</v>
          </cell>
        </row>
        <row r="7461">
          <cell r="C7461" t="str">
            <v>EXPENDITURE</v>
          </cell>
          <cell r="H7461">
            <v>1250</v>
          </cell>
          <cell r="I7461">
            <v>200</v>
          </cell>
          <cell r="M7461">
            <v>0</v>
          </cell>
        </row>
        <row r="7462">
          <cell r="C7462" t="str">
            <v>EXPENDITURE</v>
          </cell>
          <cell r="H7462">
            <v>1250</v>
          </cell>
          <cell r="I7462">
            <v>200</v>
          </cell>
          <cell r="M7462">
            <v>0</v>
          </cell>
        </row>
        <row r="7463">
          <cell r="C7463" t="str">
            <v>EXPENDITURE</v>
          </cell>
          <cell r="H7463">
            <v>1250</v>
          </cell>
          <cell r="I7463">
            <v>200</v>
          </cell>
          <cell r="M7463">
            <v>0</v>
          </cell>
        </row>
        <row r="7464">
          <cell r="C7464" t="str">
            <v>EXPENDITURE</v>
          </cell>
          <cell r="H7464">
            <v>1250</v>
          </cell>
          <cell r="I7464">
            <v>200</v>
          </cell>
          <cell r="M7464">
            <v>0</v>
          </cell>
        </row>
        <row r="7465">
          <cell r="C7465" t="str">
            <v>EXPENDITURE</v>
          </cell>
          <cell r="H7465">
            <v>1250</v>
          </cell>
          <cell r="I7465">
            <v>200</v>
          </cell>
          <cell r="M7465">
            <v>0</v>
          </cell>
        </row>
        <row r="7466">
          <cell r="C7466" t="str">
            <v>EXPENDITURE</v>
          </cell>
          <cell r="H7466">
            <v>1250</v>
          </cell>
          <cell r="I7466">
            <v>200</v>
          </cell>
          <cell r="M7466">
            <v>0</v>
          </cell>
        </row>
        <row r="7467">
          <cell r="C7467" t="str">
            <v>EXPENDITURE</v>
          </cell>
          <cell r="H7467">
            <v>1250</v>
          </cell>
          <cell r="I7467">
            <v>200</v>
          </cell>
          <cell r="M7467">
            <v>0</v>
          </cell>
        </row>
        <row r="7468">
          <cell r="C7468" t="str">
            <v>EXPENDITURE</v>
          </cell>
          <cell r="H7468">
            <v>1250</v>
          </cell>
          <cell r="I7468">
            <v>200</v>
          </cell>
          <cell r="M7468">
            <v>0</v>
          </cell>
        </row>
        <row r="7469">
          <cell r="C7469" t="str">
            <v>EXPENDITURE</v>
          </cell>
          <cell r="H7469">
            <v>1250</v>
          </cell>
          <cell r="I7469">
            <v>200</v>
          </cell>
          <cell r="M7469">
            <v>0</v>
          </cell>
        </row>
        <row r="7470">
          <cell r="C7470" t="str">
            <v>EXPENDITURE</v>
          </cell>
          <cell r="H7470">
            <v>1250</v>
          </cell>
          <cell r="I7470">
            <v>200</v>
          </cell>
          <cell r="M7470">
            <v>0</v>
          </cell>
        </row>
        <row r="7471">
          <cell r="C7471" t="str">
            <v>EXPENDITURE</v>
          </cell>
          <cell r="H7471">
            <v>1250</v>
          </cell>
          <cell r="I7471">
            <v>200</v>
          </cell>
          <cell r="M7471">
            <v>0</v>
          </cell>
        </row>
        <row r="7472">
          <cell r="C7472" t="str">
            <v>EXPENDITURE</v>
          </cell>
          <cell r="H7472">
            <v>1250</v>
          </cell>
          <cell r="I7472">
            <v>200</v>
          </cell>
          <cell r="M7472">
            <v>0</v>
          </cell>
        </row>
        <row r="7473">
          <cell r="C7473" t="str">
            <v>EXPENDITURE</v>
          </cell>
          <cell r="H7473">
            <v>1250</v>
          </cell>
          <cell r="I7473">
            <v>200</v>
          </cell>
          <cell r="M7473">
            <v>0</v>
          </cell>
        </row>
        <row r="7474">
          <cell r="C7474" t="str">
            <v>EXPENDITURE</v>
          </cell>
          <cell r="H7474">
            <v>1250</v>
          </cell>
          <cell r="I7474">
            <v>200</v>
          </cell>
          <cell r="M7474">
            <v>0</v>
          </cell>
        </row>
        <row r="7475">
          <cell r="C7475" t="str">
            <v>EXPENDITURE</v>
          </cell>
          <cell r="H7475">
            <v>1250</v>
          </cell>
          <cell r="I7475">
            <v>200</v>
          </cell>
          <cell r="M7475">
            <v>0</v>
          </cell>
        </row>
        <row r="7476">
          <cell r="C7476" t="str">
            <v>EXPENDITURE</v>
          </cell>
          <cell r="H7476">
            <v>1250</v>
          </cell>
          <cell r="I7476">
            <v>200</v>
          </cell>
          <cell r="M7476">
            <v>0</v>
          </cell>
        </row>
        <row r="7477">
          <cell r="C7477" t="str">
            <v>EXPENDITURE</v>
          </cell>
          <cell r="H7477">
            <v>1250</v>
          </cell>
          <cell r="I7477">
            <v>200</v>
          </cell>
          <cell r="M7477">
            <v>0</v>
          </cell>
        </row>
        <row r="7478">
          <cell r="C7478" t="str">
            <v>EXPENDITURE</v>
          </cell>
          <cell r="H7478">
            <v>1250</v>
          </cell>
          <cell r="I7478">
            <v>200</v>
          </cell>
          <cell r="M7478">
            <v>0</v>
          </cell>
        </row>
        <row r="7479">
          <cell r="C7479" t="str">
            <v>EXPENDITURE</v>
          </cell>
          <cell r="H7479">
            <v>1250</v>
          </cell>
          <cell r="I7479">
            <v>200</v>
          </cell>
          <cell r="M7479">
            <v>0</v>
          </cell>
        </row>
        <row r="7480">
          <cell r="C7480" t="str">
            <v>EXPENDITURE</v>
          </cell>
          <cell r="H7480">
            <v>1250</v>
          </cell>
          <cell r="I7480">
            <v>200</v>
          </cell>
          <cell r="M7480">
            <v>0</v>
          </cell>
        </row>
        <row r="7481">
          <cell r="C7481" t="str">
            <v>EXPENDITURE</v>
          </cell>
          <cell r="H7481">
            <v>1250</v>
          </cell>
          <cell r="I7481">
            <v>200</v>
          </cell>
          <cell r="M7481">
            <v>0</v>
          </cell>
        </row>
        <row r="7482">
          <cell r="C7482" t="str">
            <v>EXPENDITURE</v>
          </cell>
          <cell r="H7482">
            <v>1250</v>
          </cell>
          <cell r="I7482">
            <v>200</v>
          </cell>
          <cell r="M7482">
            <v>0</v>
          </cell>
        </row>
        <row r="7483">
          <cell r="C7483" t="str">
            <v>EXPENDITURE</v>
          </cell>
          <cell r="H7483">
            <v>1250</v>
          </cell>
          <cell r="I7483">
            <v>200</v>
          </cell>
          <cell r="M7483">
            <v>0</v>
          </cell>
        </row>
        <row r="7484">
          <cell r="C7484" t="str">
            <v>EXPENDITURE</v>
          </cell>
          <cell r="H7484">
            <v>1250</v>
          </cell>
          <cell r="I7484">
            <v>200</v>
          </cell>
          <cell r="M7484">
            <v>77</v>
          </cell>
        </row>
        <row r="7485">
          <cell r="C7485" t="str">
            <v>EXPENDITURE</v>
          </cell>
          <cell r="H7485">
            <v>1250</v>
          </cell>
          <cell r="I7485" t="str">
            <v>200</v>
          </cell>
          <cell r="M7485">
            <v>5633</v>
          </cell>
        </row>
        <row r="7486">
          <cell r="C7486" t="str">
            <v>EXPENDITURE</v>
          </cell>
          <cell r="H7486">
            <v>1250</v>
          </cell>
          <cell r="I7486" t="str">
            <v>200</v>
          </cell>
          <cell r="M7486">
            <v>3236</v>
          </cell>
        </row>
        <row r="7487">
          <cell r="C7487" t="str">
            <v>EXPENDITURE</v>
          </cell>
          <cell r="H7487">
            <v>1250</v>
          </cell>
          <cell r="I7487" t="str">
            <v>200</v>
          </cell>
          <cell r="M7487">
            <v>4906</v>
          </cell>
        </row>
        <row r="7488">
          <cell r="C7488" t="str">
            <v>EXPENDITURE</v>
          </cell>
          <cell r="H7488">
            <v>1250</v>
          </cell>
          <cell r="I7488" t="str">
            <v>200</v>
          </cell>
          <cell r="M7488">
            <v>7271</v>
          </cell>
        </row>
        <row r="7489">
          <cell r="C7489" t="str">
            <v>EXPENDITURE</v>
          </cell>
          <cell r="H7489">
            <v>1250</v>
          </cell>
          <cell r="I7489" t="str">
            <v>200</v>
          </cell>
          <cell r="M7489">
            <v>4875</v>
          </cell>
        </row>
        <row r="7490">
          <cell r="C7490" t="str">
            <v>EXPENDITURE</v>
          </cell>
          <cell r="H7490">
            <v>1250</v>
          </cell>
          <cell r="I7490" t="str">
            <v>200</v>
          </cell>
          <cell r="M7490">
            <v>341</v>
          </cell>
        </row>
        <row r="7491">
          <cell r="C7491" t="str">
            <v>EXPENDITURE</v>
          </cell>
          <cell r="H7491">
            <v>1250</v>
          </cell>
          <cell r="I7491" t="str">
            <v>200</v>
          </cell>
          <cell r="M7491">
            <v>8615</v>
          </cell>
        </row>
        <row r="7492">
          <cell r="C7492" t="str">
            <v>EXPENDITURE</v>
          </cell>
          <cell r="H7492">
            <v>1250</v>
          </cell>
          <cell r="I7492" t="str">
            <v>200</v>
          </cell>
          <cell r="M7492">
            <v>5513</v>
          </cell>
        </row>
        <row r="7493">
          <cell r="C7493" t="str">
            <v>EXPENDITURE</v>
          </cell>
          <cell r="H7493">
            <v>1250</v>
          </cell>
          <cell r="I7493" t="str">
            <v>200</v>
          </cell>
          <cell r="M7493">
            <v>7146</v>
          </cell>
        </row>
        <row r="7494">
          <cell r="C7494" t="str">
            <v>EXPENDITURE</v>
          </cell>
          <cell r="H7494">
            <v>1250</v>
          </cell>
          <cell r="I7494" t="str">
            <v>200</v>
          </cell>
          <cell r="M7494">
            <v>4821</v>
          </cell>
        </row>
        <row r="7495">
          <cell r="C7495" t="str">
            <v>EXPENDITURE</v>
          </cell>
          <cell r="H7495">
            <v>1250</v>
          </cell>
          <cell r="I7495" t="str">
            <v>200</v>
          </cell>
          <cell r="M7495">
            <v>4200</v>
          </cell>
        </row>
        <row r="7496">
          <cell r="C7496" t="str">
            <v>EXPENDITURE</v>
          </cell>
          <cell r="H7496">
            <v>1250</v>
          </cell>
          <cell r="I7496" t="str">
            <v>200</v>
          </cell>
          <cell r="M7496">
            <v>4101</v>
          </cell>
        </row>
        <row r="7497">
          <cell r="C7497" t="str">
            <v>EXPENDITURE</v>
          </cell>
          <cell r="H7497">
            <v>1250</v>
          </cell>
          <cell r="I7497" t="str">
            <v>200</v>
          </cell>
          <cell r="M7497">
            <v>2280</v>
          </cell>
        </row>
        <row r="7498">
          <cell r="C7498" t="str">
            <v>EXPENDITURE</v>
          </cell>
          <cell r="H7498">
            <v>1250</v>
          </cell>
          <cell r="I7498" t="str">
            <v>200</v>
          </cell>
          <cell r="M7498">
            <v>793</v>
          </cell>
        </row>
        <row r="7499">
          <cell r="C7499" t="str">
            <v>EXPENDITURE</v>
          </cell>
          <cell r="H7499">
            <v>1250</v>
          </cell>
          <cell r="I7499" t="str">
            <v>200</v>
          </cell>
          <cell r="M7499">
            <v>10512</v>
          </cell>
        </row>
        <row r="7500">
          <cell r="C7500" t="str">
            <v>EXPENDITURE</v>
          </cell>
          <cell r="H7500">
            <v>1250</v>
          </cell>
          <cell r="I7500" t="str">
            <v>200</v>
          </cell>
          <cell r="M7500">
            <v>0</v>
          </cell>
        </row>
        <row r="7501">
          <cell r="C7501" t="str">
            <v>EXPENDITURE</v>
          </cell>
          <cell r="H7501">
            <v>1250</v>
          </cell>
          <cell r="I7501" t="str">
            <v>200</v>
          </cell>
          <cell r="M7501">
            <v>32</v>
          </cell>
        </row>
        <row r="7502">
          <cell r="C7502" t="str">
            <v>EXPENDITURE</v>
          </cell>
          <cell r="H7502">
            <v>1250</v>
          </cell>
          <cell r="I7502" t="str">
            <v>200</v>
          </cell>
          <cell r="M7502">
            <v>109</v>
          </cell>
        </row>
        <row r="7503">
          <cell r="C7503" t="str">
            <v>EXPENDITURE</v>
          </cell>
          <cell r="H7503">
            <v>1250</v>
          </cell>
          <cell r="I7503" t="str">
            <v>200</v>
          </cell>
          <cell r="M7503">
            <v>195</v>
          </cell>
        </row>
        <row r="7504">
          <cell r="C7504" t="str">
            <v>EXPENDITURE</v>
          </cell>
          <cell r="H7504">
            <v>1250</v>
          </cell>
          <cell r="I7504" t="str">
            <v>200</v>
          </cell>
          <cell r="M7504">
            <v>198</v>
          </cell>
        </row>
        <row r="7505">
          <cell r="C7505" t="str">
            <v>EXPENDITURE</v>
          </cell>
          <cell r="H7505">
            <v>1250</v>
          </cell>
          <cell r="I7505" t="str">
            <v>200</v>
          </cell>
          <cell r="M7505">
            <v>319</v>
          </cell>
        </row>
        <row r="7506">
          <cell r="C7506" t="str">
            <v>EXPENDITURE</v>
          </cell>
          <cell r="H7506">
            <v>1250</v>
          </cell>
          <cell r="I7506" t="str">
            <v>200</v>
          </cell>
          <cell r="M7506">
            <v>1</v>
          </cell>
        </row>
        <row r="7507">
          <cell r="C7507" t="str">
            <v>EXPENDITURE</v>
          </cell>
          <cell r="H7507">
            <v>1250</v>
          </cell>
          <cell r="I7507" t="str">
            <v>200</v>
          </cell>
          <cell r="M7507">
            <v>339</v>
          </cell>
        </row>
        <row r="7508">
          <cell r="C7508" t="str">
            <v>EXPENDITURE</v>
          </cell>
          <cell r="H7508">
            <v>1250</v>
          </cell>
          <cell r="I7508">
            <v>200</v>
          </cell>
          <cell r="M7508">
            <v>0</v>
          </cell>
        </row>
        <row r="7509">
          <cell r="C7509" t="str">
            <v>EXPENDITURE</v>
          </cell>
          <cell r="H7509">
            <v>1250</v>
          </cell>
          <cell r="I7509">
            <v>200</v>
          </cell>
          <cell r="M7509">
            <v>0</v>
          </cell>
        </row>
        <row r="7510">
          <cell r="C7510" t="str">
            <v>EXPENDITURE</v>
          </cell>
          <cell r="H7510">
            <v>1250</v>
          </cell>
          <cell r="I7510">
            <v>200</v>
          </cell>
          <cell r="M7510">
            <v>0</v>
          </cell>
        </row>
        <row r="7511">
          <cell r="C7511" t="str">
            <v>EXPENDITURE</v>
          </cell>
          <cell r="H7511">
            <v>1250</v>
          </cell>
          <cell r="I7511">
            <v>200</v>
          </cell>
          <cell r="M7511">
            <v>0</v>
          </cell>
        </row>
        <row r="7512">
          <cell r="C7512" t="str">
            <v>EXPENDITURE</v>
          </cell>
          <cell r="H7512">
            <v>1250</v>
          </cell>
          <cell r="I7512">
            <v>200</v>
          </cell>
          <cell r="M7512">
            <v>0</v>
          </cell>
        </row>
        <row r="7513">
          <cell r="C7513" t="str">
            <v>EXPENDITURE</v>
          </cell>
          <cell r="H7513">
            <v>1250</v>
          </cell>
          <cell r="I7513">
            <v>200</v>
          </cell>
          <cell r="M7513">
            <v>0</v>
          </cell>
        </row>
        <row r="7514">
          <cell r="C7514" t="str">
            <v>EXPENDITURE</v>
          </cell>
          <cell r="H7514">
            <v>1250</v>
          </cell>
          <cell r="I7514">
            <v>200</v>
          </cell>
          <cell r="M7514">
            <v>0</v>
          </cell>
        </row>
        <row r="7515">
          <cell r="C7515" t="str">
            <v>EXPENDITURE</v>
          </cell>
          <cell r="H7515">
            <v>1250</v>
          </cell>
          <cell r="I7515">
            <v>200</v>
          </cell>
          <cell r="M7515">
            <v>0</v>
          </cell>
        </row>
        <row r="7516">
          <cell r="C7516" t="str">
            <v>EXPENDITURE</v>
          </cell>
          <cell r="H7516">
            <v>1250</v>
          </cell>
          <cell r="I7516">
            <v>200</v>
          </cell>
          <cell r="M7516">
            <v>0</v>
          </cell>
        </row>
        <row r="7517">
          <cell r="C7517" t="str">
            <v>EXPENDITURE</v>
          </cell>
          <cell r="H7517">
            <v>1250</v>
          </cell>
          <cell r="I7517">
            <v>200</v>
          </cell>
          <cell r="M7517">
            <v>0</v>
          </cell>
        </row>
        <row r="7518">
          <cell r="C7518" t="str">
            <v>EXPENDITURE</v>
          </cell>
          <cell r="H7518">
            <v>1250</v>
          </cell>
          <cell r="I7518">
            <v>200</v>
          </cell>
          <cell r="M7518">
            <v>0</v>
          </cell>
        </row>
        <row r="7519">
          <cell r="C7519" t="str">
            <v>EXPENDITURE</v>
          </cell>
          <cell r="H7519">
            <v>1250</v>
          </cell>
          <cell r="I7519">
            <v>200</v>
          </cell>
          <cell r="M7519">
            <v>0</v>
          </cell>
        </row>
        <row r="7520">
          <cell r="C7520" t="str">
            <v>EXPENDITURE</v>
          </cell>
          <cell r="H7520">
            <v>1250</v>
          </cell>
          <cell r="I7520">
            <v>200</v>
          </cell>
          <cell r="M7520">
            <v>0</v>
          </cell>
        </row>
        <row r="7521">
          <cell r="C7521" t="str">
            <v>EXPENDITURE</v>
          </cell>
          <cell r="H7521">
            <v>1250</v>
          </cell>
          <cell r="I7521">
            <v>200</v>
          </cell>
          <cell r="M7521">
            <v>0</v>
          </cell>
        </row>
        <row r="7522">
          <cell r="C7522" t="str">
            <v>EXPENDITURE</v>
          </cell>
          <cell r="H7522">
            <v>1250</v>
          </cell>
          <cell r="I7522">
            <v>200</v>
          </cell>
          <cell r="M7522">
            <v>0</v>
          </cell>
        </row>
        <row r="7523">
          <cell r="C7523" t="str">
            <v>EXPENDITURE</v>
          </cell>
          <cell r="H7523">
            <v>1250</v>
          </cell>
          <cell r="I7523">
            <v>200</v>
          </cell>
          <cell r="M7523">
            <v>0</v>
          </cell>
        </row>
        <row r="7524">
          <cell r="C7524" t="str">
            <v>EXPENDITURE</v>
          </cell>
          <cell r="H7524">
            <v>1250</v>
          </cell>
          <cell r="I7524">
            <v>200</v>
          </cell>
          <cell r="M7524">
            <v>0</v>
          </cell>
        </row>
        <row r="7525">
          <cell r="C7525" t="str">
            <v>EXPENDITURE</v>
          </cell>
          <cell r="H7525">
            <v>1250</v>
          </cell>
          <cell r="I7525">
            <v>200</v>
          </cell>
          <cell r="M7525">
            <v>0</v>
          </cell>
        </row>
        <row r="7526">
          <cell r="C7526" t="str">
            <v>EXPENDITURE</v>
          </cell>
          <cell r="H7526">
            <v>1250</v>
          </cell>
          <cell r="I7526">
            <v>200</v>
          </cell>
          <cell r="M7526">
            <v>0</v>
          </cell>
        </row>
        <row r="7527">
          <cell r="C7527" t="str">
            <v>EXPENDITURE</v>
          </cell>
          <cell r="H7527">
            <v>1250</v>
          </cell>
          <cell r="I7527">
            <v>200</v>
          </cell>
          <cell r="M7527">
            <v>0</v>
          </cell>
        </row>
        <row r="7528">
          <cell r="C7528" t="str">
            <v>EXPENDITURE</v>
          </cell>
          <cell r="H7528">
            <v>1250</v>
          </cell>
          <cell r="I7528">
            <v>200</v>
          </cell>
          <cell r="M7528">
            <v>0</v>
          </cell>
        </row>
        <row r="7529">
          <cell r="C7529" t="str">
            <v>EXPENDITURE</v>
          </cell>
          <cell r="H7529">
            <v>1250</v>
          </cell>
          <cell r="I7529">
            <v>200</v>
          </cell>
          <cell r="M7529">
            <v>0</v>
          </cell>
        </row>
        <row r="7530">
          <cell r="C7530" t="str">
            <v>EXPENDITURE</v>
          </cell>
          <cell r="H7530">
            <v>1250</v>
          </cell>
          <cell r="I7530">
            <v>200</v>
          </cell>
          <cell r="M7530">
            <v>0</v>
          </cell>
        </row>
        <row r="7531">
          <cell r="C7531" t="str">
            <v>EXPENDITURE</v>
          </cell>
          <cell r="H7531">
            <v>1250</v>
          </cell>
          <cell r="I7531">
            <v>200</v>
          </cell>
          <cell r="M7531">
            <v>0</v>
          </cell>
        </row>
        <row r="7532">
          <cell r="C7532" t="str">
            <v>EXPENDITURE</v>
          </cell>
          <cell r="H7532">
            <v>1250</v>
          </cell>
          <cell r="I7532">
            <v>200</v>
          </cell>
          <cell r="M7532">
            <v>0</v>
          </cell>
        </row>
        <row r="7533">
          <cell r="C7533" t="str">
            <v>EXPENDITURE</v>
          </cell>
          <cell r="H7533">
            <v>1250</v>
          </cell>
          <cell r="I7533">
            <v>200</v>
          </cell>
          <cell r="M7533">
            <v>0</v>
          </cell>
        </row>
        <row r="7534">
          <cell r="C7534" t="str">
            <v>EXPENDITURE</v>
          </cell>
          <cell r="H7534">
            <v>1250</v>
          </cell>
          <cell r="I7534">
            <v>200</v>
          </cell>
          <cell r="M7534">
            <v>0</v>
          </cell>
        </row>
        <row r="7535">
          <cell r="C7535" t="str">
            <v>EXPENDITURE</v>
          </cell>
          <cell r="H7535">
            <v>1250</v>
          </cell>
          <cell r="I7535">
            <v>200</v>
          </cell>
          <cell r="M7535">
            <v>0</v>
          </cell>
        </row>
        <row r="7536">
          <cell r="C7536" t="str">
            <v>EXPENDITURE</v>
          </cell>
          <cell r="H7536">
            <v>1250</v>
          </cell>
          <cell r="I7536">
            <v>200</v>
          </cell>
          <cell r="M7536">
            <v>0</v>
          </cell>
        </row>
        <row r="7537">
          <cell r="C7537" t="str">
            <v>EXPENDITURE</v>
          </cell>
          <cell r="H7537">
            <v>1250</v>
          </cell>
          <cell r="I7537">
            <v>200</v>
          </cell>
          <cell r="M7537">
            <v>0</v>
          </cell>
        </row>
        <row r="7538">
          <cell r="C7538" t="str">
            <v>EXPENDITURE</v>
          </cell>
          <cell r="H7538">
            <v>1250</v>
          </cell>
          <cell r="I7538">
            <v>200</v>
          </cell>
          <cell r="M7538">
            <v>0</v>
          </cell>
        </row>
        <row r="7539">
          <cell r="C7539" t="str">
            <v>EXPENDITURE</v>
          </cell>
          <cell r="H7539">
            <v>1250</v>
          </cell>
          <cell r="I7539">
            <v>200</v>
          </cell>
          <cell r="M7539">
            <v>0</v>
          </cell>
        </row>
        <row r="7540">
          <cell r="C7540" t="str">
            <v>EXPENDITURE</v>
          </cell>
          <cell r="H7540">
            <v>1250</v>
          </cell>
          <cell r="I7540">
            <v>200</v>
          </cell>
          <cell r="M7540">
            <v>0</v>
          </cell>
        </row>
        <row r="7541">
          <cell r="C7541" t="str">
            <v>EXPENDITURE</v>
          </cell>
          <cell r="H7541">
            <v>1250</v>
          </cell>
          <cell r="I7541">
            <v>200</v>
          </cell>
          <cell r="M7541">
            <v>0</v>
          </cell>
        </row>
        <row r="7542">
          <cell r="C7542" t="str">
            <v>EXPENDITURE</v>
          </cell>
          <cell r="H7542">
            <v>1250</v>
          </cell>
          <cell r="I7542">
            <v>200</v>
          </cell>
          <cell r="M7542">
            <v>0</v>
          </cell>
        </row>
        <row r="7543">
          <cell r="C7543" t="str">
            <v>EXPENDITURE</v>
          </cell>
          <cell r="H7543">
            <v>1250</v>
          </cell>
          <cell r="I7543">
            <v>200</v>
          </cell>
          <cell r="M7543">
            <v>0</v>
          </cell>
        </row>
        <row r="7544">
          <cell r="C7544" t="str">
            <v>EXPENDITURE</v>
          </cell>
          <cell r="H7544">
            <v>1250</v>
          </cell>
          <cell r="I7544">
            <v>200</v>
          </cell>
          <cell r="M7544">
            <v>0</v>
          </cell>
        </row>
        <row r="7545">
          <cell r="C7545" t="str">
            <v>EXPENDITURE</v>
          </cell>
          <cell r="H7545">
            <v>1250</v>
          </cell>
          <cell r="I7545">
            <v>200</v>
          </cell>
          <cell r="M7545">
            <v>0</v>
          </cell>
        </row>
        <row r="7546">
          <cell r="C7546" t="str">
            <v>EXPENDITURE</v>
          </cell>
          <cell r="H7546">
            <v>1250</v>
          </cell>
          <cell r="I7546">
            <v>200</v>
          </cell>
          <cell r="M7546">
            <v>0</v>
          </cell>
        </row>
        <row r="7547">
          <cell r="C7547" t="str">
            <v>EXPENDITURE</v>
          </cell>
          <cell r="H7547">
            <v>1250</v>
          </cell>
          <cell r="I7547">
            <v>200</v>
          </cell>
          <cell r="M7547">
            <v>0</v>
          </cell>
        </row>
        <row r="7548">
          <cell r="C7548" t="str">
            <v>EXPENDITURE</v>
          </cell>
          <cell r="H7548">
            <v>1250</v>
          </cell>
          <cell r="I7548">
            <v>200</v>
          </cell>
          <cell r="M7548">
            <v>0</v>
          </cell>
        </row>
        <row r="7549">
          <cell r="C7549" t="str">
            <v>EXPENDITURE</v>
          </cell>
          <cell r="H7549">
            <v>1250</v>
          </cell>
          <cell r="I7549">
            <v>200</v>
          </cell>
          <cell r="M7549">
            <v>0</v>
          </cell>
        </row>
        <row r="7550">
          <cell r="C7550" t="str">
            <v>EXPENDITURE</v>
          </cell>
          <cell r="H7550">
            <v>1250</v>
          </cell>
          <cell r="I7550">
            <v>200</v>
          </cell>
          <cell r="M7550">
            <v>0</v>
          </cell>
        </row>
        <row r="7551">
          <cell r="C7551" t="str">
            <v>EXPENDITURE</v>
          </cell>
          <cell r="H7551">
            <v>1250</v>
          </cell>
          <cell r="I7551">
            <v>200</v>
          </cell>
          <cell r="M7551">
            <v>0</v>
          </cell>
        </row>
        <row r="7552">
          <cell r="C7552" t="str">
            <v>EXPENDITURE</v>
          </cell>
          <cell r="H7552">
            <v>1250</v>
          </cell>
          <cell r="I7552">
            <v>200</v>
          </cell>
          <cell r="M7552">
            <v>0</v>
          </cell>
        </row>
        <row r="7553">
          <cell r="C7553" t="str">
            <v>EXPENDITURE</v>
          </cell>
          <cell r="H7553">
            <v>1250</v>
          </cell>
          <cell r="I7553">
            <v>200</v>
          </cell>
          <cell r="M7553">
            <v>0</v>
          </cell>
        </row>
        <row r="7554">
          <cell r="C7554" t="str">
            <v>EXPENDITURE</v>
          </cell>
          <cell r="H7554">
            <v>1250</v>
          </cell>
          <cell r="I7554">
            <v>200</v>
          </cell>
          <cell r="M7554">
            <v>0</v>
          </cell>
        </row>
        <row r="7555">
          <cell r="C7555" t="str">
            <v>EXPENDITURE</v>
          </cell>
          <cell r="H7555">
            <v>1250</v>
          </cell>
          <cell r="I7555">
            <v>200</v>
          </cell>
          <cell r="M7555">
            <v>0</v>
          </cell>
        </row>
        <row r="7556">
          <cell r="C7556" t="str">
            <v>EXPENDITURE</v>
          </cell>
          <cell r="H7556">
            <v>1250</v>
          </cell>
          <cell r="I7556">
            <v>200</v>
          </cell>
          <cell r="M7556">
            <v>0</v>
          </cell>
        </row>
        <row r="7557">
          <cell r="C7557" t="str">
            <v>EXPENDITURE</v>
          </cell>
          <cell r="H7557">
            <v>1250</v>
          </cell>
          <cell r="I7557">
            <v>200</v>
          </cell>
          <cell r="M7557">
            <v>0</v>
          </cell>
        </row>
        <row r="7558">
          <cell r="C7558" t="str">
            <v>EXPENDITURE</v>
          </cell>
          <cell r="H7558">
            <v>1250</v>
          </cell>
          <cell r="I7558">
            <v>200</v>
          </cell>
          <cell r="M7558">
            <v>0</v>
          </cell>
        </row>
        <row r="7559">
          <cell r="C7559" t="str">
            <v>EXPENDITURE</v>
          </cell>
          <cell r="H7559">
            <v>1250</v>
          </cell>
          <cell r="I7559">
            <v>200</v>
          </cell>
          <cell r="M7559">
            <v>0</v>
          </cell>
        </row>
        <row r="7560">
          <cell r="C7560" t="str">
            <v>EXPENDITURE</v>
          </cell>
          <cell r="H7560">
            <v>1250</v>
          </cell>
          <cell r="I7560">
            <v>200</v>
          </cell>
          <cell r="M7560">
            <v>0</v>
          </cell>
        </row>
        <row r="7561">
          <cell r="C7561" t="str">
            <v>EXPENDITURE</v>
          </cell>
          <cell r="H7561">
            <v>1250</v>
          </cell>
          <cell r="I7561">
            <v>200</v>
          </cell>
          <cell r="M7561">
            <v>0</v>
          </cell>
        </row>
        <row r="7562">
          <cell r="C7562" t="str">
            <v>EXPENDITURE</v>
          </cell>
          <cell r="H7562">
            <v>1250</v>
          </cell>
          <cell r="I7562">
            <v>200</v>
          </cell>
          <cell r="M7562">
            <v>0</v>
          </cell>
        </row>
        <row r="7563">
          <cell r="C7563" t="str">
            <v>EXPENDITURE</v>
          </cell>
          <cell r="H7563">
            <v>1250</v>
          </cell>
          <cell r="I7563">
            <v>200</v>
          </cell>
          <cell r="M7563">
            <v>0</v>
          </cell>
        </row>
        <row r="7564">
          <cell r="C7564" t="str">
            <v>EXPENDITURE</v>
          </cell>
          <cell r="H7564">
            <v>1250</v>
          </cell>
          <cell r="I7564">
            <v>200</v>
          </cell>
          <cell r="M7564">
            <v>0</v>
          </cell>
        </row>
        <row r="7565">
          <cell r="C7565" t="str">
            <v>EXPENDITURE</v>
          </cell>
          <cell r="H7565">
            <v>1250</v>
          </cell>
          <cell r="I7565">
            <v>200</v>
          </cell>
          <cell r="M7565">
            <v>0</v>
          </cell>
        </row>
        <row r="7566">
          <cell r="C7566" t="str">
            <v>EXPENDITURE</v>
          </cell>
          <cell r="H7566">
            <v>1250</v>
          </cell>
          <cell r="I7566">
            <v>200</v>
          </cell>
          <cell r="M7566">
            <v>0</v>
          </cell>
        </row>
        <row r="7567">
          <cell r="C7567" t="str">
            <v>EXPENDITURE</v>
          </cell>
          <cell r="H7567">
            <v>1250</v>
          </cell>
          <cell r="I7567">
            <v>200</v>
          </cell>
          <cell r="M7567">
            <v>0</v>
          </cell>
        </row>
        <row r="7568">
          <cell r="C7568" t="str">
            <v>EXPENDITURE</v>
          </cell>
          <cell r="H7568">
            <v>1250</v>
          </cell>
          <cell r="I7568">
            <v>200</v>
          </cell>
          <cell r="M7568">
            <v>0</v>
          </cell>
        </row>
        <row r="7569">
          <cell r="C7569" t="str">
            <v>EXPENDITURE</v>
          </cell>
          <cell r="H7569">
            <v>1250</v>
          </cell>
          <cell r="I7569">
            <v>200</v>
          </cell>
          <cell r="M7569">
            <v>0</v>
          </cell>
        </row>
        <row r="7570">
          <cell r="C7570" t="str">
            <v>EXPENDITURE</v>
          </cell>
          <cell r="H7570">
            <v>1250</v>
          </cell>
          <cell r="I7570">
            <v>200</v>
          </cell>
          <cell r="M7570">
            <v>0</v>
          </cell>
        </row>
        <row r="7571">
          <cell r="C7571" t="str">
            <v>EXPENDITURE</v>
          </cell>
          <cell r="H7571">
            <v>1250</v>
          </cell>
          <cell r="I7571">
            <v>200</v>
          </cell>
          <cell r="M7571">
            <v>0</v>
          </cell>
        </row>
        <row r="7572">
          <cell r="C7572" t="str">
            <v>EXPENDITURE</v>
          </cell>
          <cell r="H7572">
            <v>1250</v>
          </cell>
          <cell r="I7572">
            <v>200</v>
          </cell>
          <cell r="M7572">
            <v>0</v>
          </cell>
        </row>
        <row r="7573">
          <cell r="C7573" t="str">
            <v>EXPENDITURE</v>
          </cell>
          <cell r="H7573">
            <v>1250</v>
          </cell>
          <cell r="I7573">
            <v>200</v>
          </cell>
          <cell r="M7573">
            <v>0</v>
          </cell>
        </row>
        <row r="7574">
          <cell r="C7574" t="str">
            <v>EXPENDITURE</v>
          </cell>
          <cell r="H7574">
            <v>1250</v>
          </cell>
          <cell r="I7574">
            <v>200</v>
          </cell>
          <cell r="M7574">
            <v>0</v>
          </cell>
        </row>
        <row r="7575">
          <cell r="C7575" t="str">
            <v>EXPENDITURE</v>
          </cell>
          <cell r="H7575">
            <v>1250</v>
          </cell>
          <cell r="I7575">
            <v>200</v>
          </cell>
          <cell r="M7575">
            <v>11</v>
          </cell>
        </row>
        <row r="7576">
          <cell r="C7576" t="str">
            <v>EXPENDITURE</v>
          </cell>
          <cell r="H7576">
            <v>1250</v>
          </cell>
          <cell r="I7576">
            <v>200</v>
          </cell>
          <cell r="M7576">
            <v>0</v>
          </cell>
        </row>
        <row r="7577">
          <cell r="C7577" t="str">
            <v>EXPENDITURE</v>
          </cell>
          <cell r="H7577">
            <v>1250</v>
          </cell>
          <cell r="I7577">
            <v>200</v>
          </cell>
          <cell r="M7577">
            <v>0</v>
          </cell>
        </row>
        <row r="7578">
          <cell r="C7578" t="str">
            <v>EXPENDITURE</v>
          </cell>
          <cell r="H7578">
            <v>1250</v>
          </cell>
          <cell r="I7578">
            <v>200</v>
          </cell>
          <cell r="M7578">
            <v>0</v>
          </cell>
        </row>
        <row r="7579">
          <cell r="C7579" t="str">
            <v>EXPENDITURE</v>
          </cell>
          <cell r="H7579">
            <v>1250</v>
          </cell>
          <cell r="I7579">
            <v>200</v>
          </cell>
          <cell r="M7579">
            <v>0</v>
          </cell>
        </row>
        <row r="7580">
          <cell r="C7580" t="str">
            <v>EXPENDITURE</v>
          </cell>
          <cell r="H7580">
            <v>1250</v>
          </cell>
          <cell r="I7580">
            <v>200</v>
          </cell>
          <cell r="M7580">
            <v>0</v>
          </cell>
        </row>
        <row r="7581">
          <cell r="C7581" t="str">
            <v>EXPENDITURE</v>
          </cell>
          <cell r="H7581">
            <v>1250</v>
          </cell>
          <cell r="I7581">
            <v>200</v>
          </cell>
          <cell r="M7581">
            <v>41</v>
          </cell>
        </row>
        <row r="7582">
          <cell r="C7582" t="str">
            <v>EXPENDITURE</v>
          </cell>
          <cell r="H7582">
            <v>1250</v>
          </cell>
          <cell r="I7582" t="str">
            <v>200</v>
          </cell>
          <cell r="M7582">
            <v>3002</v>
          </cell>
        </row>
        <row r="7583">
          <cell r="C7583" t="str">
            <v>EXPENDITURE</v>
          </cell>
          <cell r="H7583">
            <v>1250</v>
          </cell>
          <cell r="I7583" t="str">
            <v>200</v>
          </cell>
          <cell r="M7583">
            <v>1725</v>
          </cell>
        </row>
        <row r="7584">
          <cell r="C7584" t="str">
            <v>EXPENDITURE</v>
          </cell>
          <cell r="H7584">
            <v>1250</v>
          </cell>
          <cell r="I7584" t="str">
            <v>200</v>
          </cell>
          <cell r="M7584">
            <v>2614</v>
          </cell>
        </row>
        <row r="7585">
          <cell r="C7585" t="str">
            <v>EXPENDITURE</v>
          </cell>
          <cell r="H7585">
            <v>1250</v>
          </cell>
          <cell r="I7585" t="str">
            <v>200</v>
          </cell>
          <cell r="M7585">
            <v>4159</v>
          </cell>
        </row>
        <row r="7586">
          <cell r="C7586" t="str">
            <v>EXPENDITURE</v>
          </cell>
          <cell r="H7586">
            <v>1250</v>
          </cell>
          <cell r="I7586" t="str">
            <v>200</v>
          </cell>
          <cell r="M7586">
            <v>2598</v>
          </cell>
        </row>
        <row r="7587">
          <cell r="C7587" t="str">
            <v>EXPENDITURE</v>
          </cell>
          <cell r="H7587">
            <v>1250</v>
          </cell>
          <cell r="I7587" t="str">
            <v>200</v>
          </cell>
          <cell r="M7587">
            <v>182</v>
          </cell>
        </row>
        <row r="7588">
          <cell r="C7588" t="str">
            <v>EXPENDITURE</v>
          </cell>
          <cell r="H7588">
            <v>1250</v>
          </cell>
          <cell r="I7588" t="str">
            <v>200</v>
          </cell>
          <cell r="M7588">
            <v>4590</v>
          </cell>
        </row>
        <row r="7589">
          <cell r="C7589" t="str">
            <v>EXPENDITURE</v>
          </cell>
          <cell r="H7589">
            <v>1250</v>
          </cell>
          <cell r="I7589" t="str">
            <v>200</v>
          </cell>
          <cell r="M7589">
            <v>2938</v>
          </cell>
        </row>
        <row r="7590">
          <cell r="C7590" t="str">
            <v>EXPENDITURE</v>
          </cell>
          <cell r="H7590">
            <v>1250</v>
          </cell>
          <cell r="I7590" t="str">
            <v>200</v>
          </cell>
          <cell r="M7590">
            <v>3808</v>
          </cell>
        </row>
        <row r="7591">
          <cell r="C7591" t="str">
            <v>EXPENDITURE</v>
          </cell>
          <cell r="H7591">
            <v>1250</v>
          </cell>
          <cell r="I7591" t="str">
            <v>200</v>
          </cell>
          <cell r="M7591">
            <v>2569</v>
          </cell>
        </row>
        <row r="7592">
          <cell r="C7592" t="str">
            <v>EXPENDITURE</v>
          </cell>
          <cell r="H7592">
            <v>1250</v>
          </cell>
          <cell r="I7592" t="str">
            <v>200</v>
          </cell>
          <cell r="M7592">
            <v>2368</v>
          </cell>
        </row>
        <row r="7593">
          <cell r="C7593" t="str">
            <v>EXPENDITURE</v>
          </cell>
          <cell r="H7593">
            <v>1250</v>
          </cell>
          <cell r="I7593" t="str">
            <v>200</v>
          </cell>
          <cell r="M7593">
            <v>2185</v>
          </cell>
        </row>
        <row r="7594">
          <cell r="C7594" t="str">
            <v>EXPENDITURE</v>
          </cell>
          <cell r="H7594">
            <v>1250</v>
          </cell>
          <cell r="I7594" t="str">
            <v>200</v>
          </cell>
          <cell r="M7594">
            <v>1268</v>
          </cell>
        </row>
        <row r="7595">
          <cell r="C7595" t="str">
            <v>EXPENDITURE</v>
          </cell>
          <cell r="H7595">
            <v>1250</v>
          </cell>
          <cell r="I7595" t="str">
            <v>200</v>
          </cell>
          <cell r="M7595">
            <v>423</v>
          </cell>
        </row>
        <row r="7596">
          <cell r="C7596" t="str">
            <v>EXPENDITURE</v>
          </cell>
          <cell r="H7596">
            <v>1250</v>
          </cell>
          <cell r="I7596" t="str">
            <v>200</v>
          </cell>
          <cell r="M7596">
            <v>5602</v>
          </cell>
        </row>
        <row r="7597">
          <cell r="C7597" t="str">
            <v>EXPENDITURE</v>
          </cell>
          <cell r="H7597">
            <v>1250</v>
          </cell>
          <cell r="I7597" t="str">
            <v>200</v>
          </cell>
          <cell r="M7597">
            <v>109</v>
          </cell>
        </row>
        <row r="7598">
          <cell r="C7598" t="str">
            <v>EXPENDITURE</v>
          </cell>
          <cell r="H7598">
            <v>1250</v>
          </cell>
          <cell r="I7598" t="str">
            <v>200</v>
          </cell>
          <cell r="M7598">
            <v>11</v>
          </cell>
        </row>
        <row r="7599">
          <cell r="C7599" t="str">
            <v>EXPENDITURE</v>
          </cell>
          <cell r="H7599">
            <v>1250</v>
          </cell>
          <cell r="I7599" t="str">
            <v>200</v>
          </cell>
          <cell r="M7599">
            <v>411</v>
          </cell>
        </row>
        <row r="7600">
          <cell r="C7600" t="str">
            <v>EXPENDITURE</v>
          </cell>
          <cell r="H7600">
            <v>1250</v>
          </cell>
          <cell r="I7600" t="str">
            <v>200</v>
          </cell>
          <cell r="M7600">
            <v>21</v>
          </cell>
        </row>
        <row r="7601">
          <cell r="C7601" t="str">
            <v>EXPENDITURE</v>
          </cell>
          <cell r="H7601">
            <v>1250</v>
          </cell>
          <cell r="I7601" t="str">
            <v>200</v>
          </cell>
          <cell r="M7601">
            <v>58</v>
          </cell>
        </row>
        <row r="7602">
          <cell r="C7602" t="str">
            <v>EXPENDITURE</v>
          </cell>
          <cell r="H7602">
            <v>1250</v>
          </cell>
          <cell r="I7602" t="str">
            <v>200</v>
          </cell>
          <cell r="M7602">
            <v>104</v>
          </cell>
        </row>
        <row r="7603">
          <cell r="C7603" t="str">
            <v>EXPENDITURE</v>
          </cell>
          <cell r="H7603">
            <v>1250</v>
          </cell>
          <cell r="I7603" t="str">
            <v>200</v>
          </cell>
          <cell r="M7603">
            <v>161</v>
          </cell>
        </row>
        <row r="7604">
          <cell r="C7604" t="str">
            <v>EXPENDITURE</v>
          </cell>
          <cell r="H7604">
            <v>1250</v>
          </cell>
          <cell r="I7604" t="str">
            <v>200</v>
          </cell>
          <cell r="M7604">
            <v>170</v>
          </cell>
        </row>
        <row r="7605">
          <cell r="C7605" t="str">
            <v>EXPENDITURE</v>
          </cell>
          <cell r="H7605">
            <v>1250</v>
          </cell>
          <cell r="I7605" t="str">
            <v>200</v>
          </cell>
          <cell r="M7605">
            <v>20</v>
          </cell>
        </row>
        <row r="7606">
          <cell r="C7606" t="str">
            <v>EXPENDITURE</v>
          </cell>
          <cell r="H7606">
            <v>1250</v>
          </cell>
          <cell r="I7606" t="str">
            <v>200</v>
          </cell>
          <cell r="M7606">
            <v>333</v>
          </cell>
        </row>
        <row r="7607">
          <cell r="C7607" t="str">
            <v>EXPENDITURE</v>
          </cell>
          <cell r="H7607">
            <v>1250</v>
          </cell>
          <cell r="I7607">
            <v>200</v>
          </cell>
          <cell r="M7607">
            <v>0</v>
          </cell>
        </row>
        <row r="7608">
          <cell r="C7608" t="str">
            <v>EXPENDITURE</v>
          </cell>
          <cell r="H7608">
            <v>1250</v>
          </cell>
          <cell r="I7608">
            <v>200</v>
          </cell>
          <cell r="M7608">
            <v>0</v>
          </cell>
        </row>
        <row r="7609">
          <cell r="C7609" t="str">
            <v>EXPENDITURE</v>
          </cell>
          <cell r="H7609">
            <v>1250</v>
          </cell>
          <cell r="I7609">
            <v>200</v>
          </cell>
          <cell r="M7609">
            <v>0</v>
          </cell>
        </row>
        <row r="7610">
          <cell r="C7610" t="str">
            <v>EXPENDITURE</v>
          </cell>
          <cell r="H7610">
            <v>1250</v>
          </cell>
          <cell r="I7610">
            <v>200</v>
          </cell>
          <cell r="M7610">
            <v>0</v>
          </cell>
        </row>
        <row r="7611">
          <cell r="C7611" t="str">
            <v>EXPENDITURE</v>
          </cell>
          <cell r="H7611">
            <v>1250</v>
          </cell>
          <cell r="I7611">
            <v>200</v>
          </cell>
          <cell r="M7611">
            <v>0</v>
          </cell>
        </row>
        <row r="7612">
          <cell r="C7612" t="str">
            <v>EXPENDITURE</v>
          </cell>
          <cell r="H7612">
            <v>1250</v>
          </cell>
          <cell r="I7612">
            <v>200</v>
          </cell>
          <cell r="M7612">
            <v>4</v>
          </cell>
        </row>
        <row r="7613">
          <cell r="C7613" t="str">
            <v>EXPENDITURE</v>
          </cell>
          <cell r="H7613">
            <v>1250</v>
          </cell>
          <cell r="I7613">
            <v>200</v>
          </cell>
          <cell r="M7613">
            <v>0</v>
          </cell>
        </row>
        <row r="7614">
          <cell r="C7614" t="str">
            <v>EXPENDITURE</v>
          </cell>
          <cell r="H7614">
            <v>1250</v>
          </cell>
          <cell r="I7614">
            <v>200</v>
          </cell>
          <cell r="M7614">
            <v>0</v>
          </cell>
        </row>
        <row r="7615">
          <cell r="C7615" t="str">
            <v>EXPENDITURE</v>
          </cell>
          <cell r="H7615">
            <v>1250</v>
          </cell>
          <cell r="I7615">
            <v>200</v>
          </cell>
          <cell r="M7615">
            <v>0</v>
          </cell>
        </row>
        <row r="7616">
          <cell r="C7616" t="str">
            <v>EXPENDITURE</v>
          </cell>
          <cell r="H7616">
            <v>1250</v>
          </cell>
          <cell r="I7616">
            <v>200</v>
          </cell>
          <cell r="M7616">
            <v>0</v>
          </cell>
        </row>
        <row r="7617">
          <cell r="C7617" t="str">
            <v>EXPENDITURE</v>
          </cell>
          <cell r="H7617">
            <v>1250</v>
          </cell>
          <cell r="I7617">
            <v>200</v>
          </cell>
          <cell r="M7617">
            <v>0</v>
          </cell>
        </row>
        <row r="7618">
          <cell r="C7618" t="str">
            <v>EXPENDITURE</v>
          </cell>
          <cell r="H7618">
            <v>1250</v>
          </cell>
          <cell r="I7618">
            <v>200</v>
          </cell>
          <cell r="M7618">
            <v>0</v>
          </cell>
        </row>
        <row r="7619">
          <cell r="C7619" t="str">
            <v>EXPENDITURE</v>
          </cell>
          <cell r="H7619">
            <v>1250</v>
          </cell>
          <cell r="I7619">
            <v>200</v>
          </cell>
          <cell r="M7619">
            <v>0</v>
          </cell>
        </row>
        <row r="7620">
          <cell r="C7620" t="str">
            <v>EXPENDITURE</v>
          </cell>
          <cell r="H7620">
            <v>1250</v>
          </cell>
          <cell r="I7620">
            <v>200</v>
          </cell>
          <cell r="M7620">
            <v>0</v>
          </cell>
        </row>
        <row r="7621">
          <cell r="C7621" t="str">
            <v>EXPENDITURE</v>
          </cell>
          <cell r="H7621">
            <v>1250</v>
          </cell>
          <cell r="I7621">
            <v>200</v>
          </cell>
          <cell r="M7621">
            <v>0</v>
          </cell>
        </row>
        <row r="7622">
          <cell r="C7622" t="str">
            <v>EXPENDITURE</v>
          </cell>
          <cell r="H7622">
            <v>1250</v>
          </cell>
          <cell r="I7622">
            <v>200</v>
          </cell>
          <cell r="M7622">
            <v>0</v>
          </cell>
        </row>
        <row r="7623">
          <cell r="C7623" t="str">
            <v>EXPENDITURE</v>
          </cell>
          <cell r="H7623">
            <v>1250</v>
          </cell>
          <cell r="I7623">
            <v>200</v>
          </cell>
          <cell r="M7623">
            <v>0</v>
          </cell>
        </row>
        <row r="7624">
          <cell r="C7624" t="str">
            <v>EXPENDITURE</v>
          </cell>
          <cell r="H7624">
            <v>1250</v>
          </cell>
          <cell r="I7624">
            <v>200</v>
          </cell>
          <cell r="M7624">
            <v>0</v>
          </cell>
        </row>
        <row r="7625">
          <cell r="C7625" t="str">
            <v>EXPENDITURE</v>
          </cell>
          <cell r="H7625">
            <v>1250</v>
          </cell>
          <cell r="I7625">
            <v>200</v>
          </cell>
          <cell r="M7625">
            <v>0</v>
          </cell>
        </row>
        <row r="7626">
          <cell r="C7626" t="str">
            <v>EXPENDITURE</v>
          </cell>
          <cell r="H7626">
            <v>1250</v>
          </cell>
          <cell r="I7626">
            <v>200</v>
          </cell>
          <cell r="M7626">
            <v>0</v>
          </cell>
        </row>
        <row r="7627">
          <cell r="C7627" t="str">
            <v>EXPENDITURE</v>
          </cell>
          <cell r="H7627">
            <v>1250</v>
          </cell>
          <cell r="I7627">
            <v>200</v>
          </cell>
          <cell r="M7627">
            <v>0</v>
          </cell>
        </row>
        <row r="7628">
          <cell r="C7628" t="str">
            <v>EXPENDITURE</v>
          </cell>
          <cell r="H7628">
            <v>1250</v>
          </cell>
          <cell r="I7628">
            <v>200</v>
          </cell>
          <cell r="M7628">
            <v>0</v>
          </cell>
        </row>
        <row r="7629">
          <cell r="C7629" t="str">
            <v>EXPENDITURE</v>
          </cell>
          <cell r="H7629">
            <v>1250</v>
          </cell>
          <cell r="I7629">
            <v>200</v>
          </cell>
          <cell r="M7629">
            <v>0</v>
          </cell>
        </row>
        <row r="7630">
          <cell r="C7630" t="str">
            <v>EXPENDITURE</v>
          </cell>
          <cell r="H7630">
            <v>1250</v>
          </cell>
          <cell r="I7630">
            <v>200</v>
          </cell>
          <cell r="M7630">
            <v>0</v>
          </cell>
        </row>
        <row r="7631">
          <cell r="C7631" t="str">
            <v>EXPENDITURE</v>
          </cell>
          <cell r="H7631">
            <v>1250</v>
          </cell>
          <cell r="I7631">
            <v>200</v>
          </cell>
          <cell r="M7631">
            <v>0</v>
          </cell>
        </row>
        <row r="7632">
          <cell r="C7632" t="str">
            <v>EXPENDITURE</v>
          </cell>
          <cell r="H7632">
            <v>1250</v>
          </cell>
          <cell r="I7632">
            <v>200</v>
          </cell>
          <cell r="M7632">
            <v>0</v>
          </cell>
        </row>
        <row r="7633">
          <cell r="C7633" t="str">
            <v>EXPENDITURE</v>
          </cell>
          <cell r="H7633">
            <v>1250</v>
          </cell>
          <cell r="I7633">
            <v>200</v>
          </cell>
          <cell r="M7633">
            <v>0</v>
          </cell>
        </row>
        <row r="7634">
          <cell r="C7634" t="str">
            <v>EXPENDITURE</v>
          </cell>
          <cell r="H7634">
            <v>1250</v>
          </cell>
          <cell r="I7634">
            <v>200</v>
          </cell>
          <cell r="M7634">
            <v>0</v>
          </cell>
        </row>
        <row r="7635">
          <cell r="C7635" t="str">
            <v>EXPENDITURE</v>
          </cell>
          <cell r="H7635">
            <v>1250</v>
          </cell>
          <cell r="I7635">
            <v>200</v>
          </cell>
          <cell r="M7635">
            <v>0</v>
          </cell>
        </row>
        <row r="7636">
          <cell r="C7636" t="str">
            <v>EXPENDITURE</v>
          </cell>
          <cell r="H7636">
            <v>1250</v>
          </cell>
          <cell r="I7636">
            <v>200</v>
          </cell>
          <cell r="M7636">
            <v>0</v>
          </cell>
        </row>
        <row r="7637">
          <cell r="C7637" t="str">
            <v>EXPENDITURE</v>
          </cell>
          <cell r="H7637">
            <v>1250</v>
          </cell>
          <cell r="I7637">
            <v>200</v>
          </cell>
          <cell r="M7637">
            <v>0</v>
          </cell>
        </row>
        <row r="7638">
          <cell r="C7638" t="str">
            <v>EXPENDITURE</v>
          </cell>
          <cell r="H7638">
            <v>1250</v>
          </cell>
          <cell r="I7638">
            <v>200</v>
          </cell>
          <cell r="M7638">
            <v>0</v>
          </cell>
        </row>
        <row r="7639">
          <cell r="C7639" t="str">
            <v>EXPENDITURE</v>
          </cell>
          <cell r="H7639">
            <v>1250</v>
          </cell>
          <cell r="I7639">
            <v>200</v>
          </cell>
          <cell r="M7639">
            <v>0</v>
          </cell>
        </row>
        <row r="7640">
          <cell r="C7640" t="str">
            <v>EXPENDITURE</v>
          </cell>
          <cell r="H7640">
            <v>1250</v>
          </cell>
          <cell r="I7640">
            <v>200</v>
          </cell>
          <cell r="M7640">
            <v>0</v>
          </cell>
        </row>
        <row r="7641">
          <cell r="C7641" t="str">
            <v>EXPENDITURE</v>
          </cell>
          <cell r="H7641">
            <v>1250</v>
          </cell>
          <cell r="I7641">
            <v>200</v>
          </cell>
          <cell r="M7641">
            <v>0</v>
          </cell>
        </row>
        <row r="7642">
          <cell r="C7642" t="str">
            <v>EXPENDITURE</v>
          </cell>
          <cell r="H7642">
            <v>1250</v>
          </cell>
          <cell r="I7642">
            <v>200</v>
          </cell>
          <cell r="M7642">
            <v>0</v>
          </cell>
        </row>
        <row r="7643">
          <cell r="C7643" t="str">
            <v>EXPENDITURE</v>
          </cell>
          <cell r="H7643">
            <v>1250</v>
          </cell>
          <cell r="I7643">
            <v>200</v>
          </cell>
          <cell r="M7643">
            <v>0</v>
          </cell>
        </row>
        <row r="7644">
          <cell r="C7644" t="str">
            <v>EXPENDITURE</v>
          </cell>
          <cell r="H7644">
            <v>1250</v>
          </cell>
          <cell r="I7644">
            <v>200</v>
          </cell>
          <cell r="M7644">
            <v>12</v>
          </cell>
        </row>
        <row r="7645">
          <cell r="C7645" t="str">
            <v>EXPENDITURE</v>
          </cell>
          <cell r="H7645">
            <v>1250</v>
          </cell>
          <cell r="I7645">
            <v>200</v>
          </cell>
          <cell r="M7645">
            <v>0</v>
          </cell>
        </row>
        <row r="7646">
          <cell r="C7646" t="str">
            <v>EXPENDITURE</v>
          </cell>
          <cell r="H7646">
            <v>1250</v>
          </cell>
          <cell r="I7646">
            <v>200</v>
          </cell>
          <cell r="M7646">
            <v>0</v>
          </cell>
        </row>
        <row r="7647">
          <cell r="C7647" t="str">
            <v>EXPENDITURE</v>
          </cell>
          <cell r="H7647">
            <v>1250</v>
          </cell>
          <cell r="I7647">
            <v>200</v>
          </cell>
          <cell r="M7647">
            <v>0</v>
          </cell>
        </row>
        <row r="7648">
          <cell r="C7648" t="str">
            <v>EXPENDITURE</v>
          </cell>
          <cell r="H7648">
            <v>1250</v>
          </cell>
          <cell r="I7648">
            <v>200</v>
          </cell>
          <cell r="M7648">
            <v>0</v>
          </cell>
        </row>
        <row r="7649">
          <cell r="C7649" t="str">
            <v>EXPENDITURE</v>
          </cell>
          <cell r="H7649">
            <v>1250</v>
          </cell>
          <cell r="I7649">
            <v>200</v>
          </cell>
          <cell r="M7649">
            <v>0</v>
          </cell>
        </row>
        <row r="7650">
          <cell r="C7650" t="str">
            <v>EXPENDITURE</v>
          </cell>
          <cell r="H7650">
            <v>1250</v>
          </cell>
          <cell r="I7650">
            <v>200</v>
          </cell>
          <cell r="M7650">
            <v>10</v>
          </cell>
        </row>
        <row r="7651">
          <cell r="C7651" t="str">
            <v>EXPENDITURE</v>
          </cell>
          <cell r="H7651">
            <v>1250</v>
          </cell>
          <cell r="I7651">
            <v>200</v>
          </cell>
          <cell r="M7651">
            <v>0</v>
          </cell>
        </row>
        <row r="7652">
          <cell r="C7652" t="str">
            <v>EXPENDITURE</v>
          </cell>
          <cell r="H7652">
            <v>1250</v>
          </cell>
          <cell r="I7652">
            <v>200</v>
          </cell>
          <cell r="M7652">
            <v>0</v>
          </cell>
        </row>
        <row r="7653">
          <cell r="C7653" t="str">
            <v>EXPENDITURE</v>
          </cell>
          <cell r="H7653">
            <v>1250</v>
          </cell>
          <cell r="I7653">
            <v>200</v>
          </cell>
          <cell r="M7653">
            <v>0</v>
          </cell>
        </row>
        <row r="7654">
          <cell r="C7654" t="str">
            <v>EXPENDITURE</v>
          </cell>
          <cell r="H7654">
            <v>1250</v>
          </cell>
          <cell r="I7654">
            <v>200</v>
          </cell>
          <cell r="M7654">
            <v>0</v>
          </cell>
        </row>
        <row r="7655">
          <cell r="C7655" t="str">
            <v>EXPENDITURE</v>
          </cell>
          <cell r="H7655">
            <v>1250</v>
          </cell>
          <cell r="I7655">
            <v>200</v>
          </cell>
          <cell r="M7655">
            <v>0</v>
          </cell>
        </row>
        <row r="7656">
          <cell r="C7656" t="str">
            <v>EXPENDITURE</v>
          </cell>
          <cell r="H7656">
            <v>1250</v>
          </cell>
          <cell r="I7656">
            <v>200</v>
          </cell>
          <cell r="M7656">
            <v>0</v>
          </cell>
        </row>
        <row r="7657">
          <cell r="C7657" t="str">
            <v>EXPENDITURE</v>
          </cell>
          <cell r="H7657">
            <v>1250</v>
          </cell>
          <cell r="I7657">
            <v>200</v>
          </cell>
          <cell r="M7657">
            <v>0</v>
          </cell>
        </row>
        <row r="7658">
          <cell r="C7658" t="str">
            <v>EXPENDITURE</v>
          </cell>
          <cell r="H7658">
            <v>1250</v>
          </cell>
          <cell r="I7658">
            <v>200</v>
          </cell>
          <cell r="M7658">
            <v>0</v>
          </cell>
        </row>
        <row r="7659">
          <cell r="C7659" t="str">
            <v>EXPENDITURE</v>
          </cell>
          <cell r="H7659">
            <v>1250</v>
          </cell>
          <cell r="I7659">
            <v>200</v>
          </cell>
          <cell r="M7659">
            <v>0</v>
          </cell>
        </row>
        <row r="7660">
          <cell r="C7660" t="str">
            <v>EXPENDITURE</v>
          </cell>
          <cell r="H7660">
            <v>1250</v>
          </cell>
          <cell r="I7660">
            <v>200</v>
          </cell>
          <cell r="M7660">
            <v>0</v>
          </cell>
        </row>
        <row r="7661">
          <cell r="C7661" t="str">
            <v>EXPENDITURE</v>
          </cell>
          <cell r="H7661">
            <v>1250</v>
          </cell>
          <cell r="I7661">
            <v>200</v>
          </cell>
          <cell r="M7661">
            <v>0</v>
          </cell>
        </row>
        <row r="7662">
          <cell r="C7662" t="str">
            <v>EXPENDITURE</v>
          </cell>
          <cell r="H7662">
            <v>1250</v>
          </cell>
          <cell r="I7662">
            <v>200</v>
          </cell>
          <cell r="M7662">
            <v>0</v>
          </cell>
        </row>
        <row r="7663">
          <cell r="C7663" t="str">
            <v>EXPENDITURE</v>
          </cell>
          <cell r="H7663">
            <v>1250</v>
          </cell>
          <cell r="I7663">
            <v>200</v>
          </cell>
          <cell r="M7663">
            <v>0</v>
          </cell>
        </row>
        <row r="7664">
          <cell r="C7664" t="str">
            <v>EXPENDITURE</v>
          </cell>
          <cell r="H7664">
            <v>1250</v>
          </cell>
          <cell r="I7664">
            <v>200</v>
          </cell>
          <cell r="M7664">
            <v>0</v>
          </cell>
        </row>
        <row r="7665">
          <cell r="C7665" t="str">
            <v>EXPENDITURE</v>
          </cell>
          <cell r="H7665">
            <v>1250</v>
          </cell>
          <cell r="I7665">
            <v>200</v>
          </cell>
          <cell r="M7665">
            <v>0</v>
          </cell>
        </row>
        <row r="7666">
          <cell r="C7666" t="str">
            <v>EXPENDITURE</v>
          </cell>
          <cell r="H7666">
            <v>1250</v>
          </cell>
          <cell r="I7666">
            <v>200</v>
          </cell>
          <cell r="M7666">
            <v>0</v>
          </cell>
        </row>
        <row r="7667">
          <cell r="C7667" t="str">
            <v>EXPENDITURE</v>
          </cell>
          <cell r="H7667">
            <v>1250</v>
          </cell>
          <cell r="I7667">
            <v>200</v>
          </cell>
          <cell r="M7667">
            <v>0</v>
          </cell>
        </row>
        <row r="7668">
          <cell r="C7668" t="str">
            <v>EXPENDITURE</v>
          </cell>
          <cell r="H7668">
            <v>1250</v>
          </cell>
          <cell r="I7668">
            <v>200</v>
          </cell>
          <cell r="M7668">
            <v>0</v>
          </cell>
        </row>
        <row r="7669">
          <cell r="C7669" t="str">
            <v>EXPENDITURE</v>
          </cell>
          <cell r="H7669">
            <v>1250</v>
          </cell>
          <cell r="I7669">
            <v>200</v>
          </cell>
          <cell r="M7669">
            <v>0</v>
          </cell>
        </row>
        <row r="7670">
          <cell r="C7670" t="str">
            <v>EXPENDITURE</v>
          </cell>
          <cell r="H7670">
            <v>1250</v>
          </cell>
          <cell r="I7670">
            <v>200</v>
          </cell>
          <cell r="M7670">
            <v>0</v>
          </cell>
        </row>
        <row r="7671">
          <cell r="C7671" t="str">
            <v>EXPENDITURE</v>
          </cell>
          <cell r="H7671">
            <v>1250</v>
          </cell>
          <cell r="I7671">
            <v>200</v>
          </cell>
          <cell r="M7671">
            <v>0</v>
          </cell>
        </row>
        <row r="7672">
          <cell r="C7672" t="str">
            <v>EXPENDITURE</v>
          </cell>
          <cell r="H7672">
            <v>1250</v>
          </cell>
          <cell r="I7672">
            <v>200</v>
          </cell>
          <cell r="M7672">
            <v>0</v>
          </cell>
        </row>
        <row r="7673">
          <cell r="C7673" t="str">
            <v>EXPENDITURE</v>
          </cell>
          <cell r="H7673">
            <v>1250</v>
          </cell>
          <cell r="I7673">
            <v>200</v>
          </cell>
          <cell r="M7673">
            <v>0</v>
          </cell>
        </row>
        <row r="7674">
          <cell r="C7674" t="str">
            <v>EXPENDITURE</v>
          </cell>
          <cell r="H7674">
            <v>1250</v>
          </cell>
          <cell r="I7674">
            <v>200</v>
          </cell>
          <cell r="M7674">
            <v>0</v>
          </cell>
        </row>
        <row r="7675">
          <cell r="C7675" t="str">
            <v>EXPENDITURE</v>
          </cell>
          <cell r="H7675">
            <v>1250</v>
          </cell>
          <cell r="I7675">
            <v>200</v>
          </cell>
          <cell r="M7675">
            <v>0</v>
          </cell>
        </row>
        <row r="7676">
          <cell r="C7676" t="str">
            <v>EXPENDITURE</v>
          </cell>
          <cell r="H7676">
            <v>1250</v>
          </cell>
          <cell r="I7676">
            <v>200</v>
          </cell>
          <cell r="M7676">
            <v>0</v>
          </cell>
        </row>
        <row r="7677">
          <cell r="C7677" t="str">
            <v>EXPENDITURE</v>
          </cell>
          <cell r="H7677">
            <v>1250</v>
          </cell>
          <cell r="I7677">
            <v>200</v>
          </cell>
          <cell r="M7677">
            <v>0</v>
          </cell>
        </row>
        <row r="7678">
          <cell r="C7678" t="str">
            <v>EXPENDITURE</v>
          </cell>
          <cell r="H7678">
            <v>1250</v>
          </cell>
          <cell r="I7678">
            <v>200</v>
          </cell>
          <cell r="M7678">
            <v>0</v>
          </cell>
        </row>
        <row r="7679">
          <cell r="C7679" t="str">
            <v>EXPENDITURE</v>
          </cell>
          <cell r="H7679">
            <v>1250</v>
          </cell>
          <cell r="I7679">
            <v>200</v>
          </cell>
          <cell r="M7679">
            <v>0</v>
          </cell>
        </row>
        <row r="7680">
          <cell r="C7680" t="str">
            <v>EXPENDITURE</v>
          </cell>
          <cell r="H7680">
            <v>1250</v>
          </cell>
          <cell r="I7680">
            <v>200</v>
          </cell>
          <cell r="M7680">
            <v>0</v>
          </cell>
        </row>
        <row r="7681">
          <cell r="C7681" t="str">
            <v>EXPENDITURE</v>
          </cell>
          <cell r="H7681">
            <v>1250</v>
          </cell>
          <cell r="I7681">
            <v>200</v>
          </cell>
          <cell r="M7681">
            <v>0</v>
          </cell>
        </row>
        <row r="7682">
          <cell r="C7682" t="str">
            <v>EXPENDITURE</v>
          </cell>
          <cell r="H7682">
            <v>1250</v>
          </cell>
          <cell r="I7682">
            <v>200</v>
          </cell>
          <cell r="M7682">
            <v>0</v>
          </cell>
        </row>
        <row r="7683">
          <cell r="C7683" t="str">
            <v>EXPENDITURE</v>
          </cell>
          <cell r="H7683">
            <v>1250</v>
          </cell>
          <cell r="I7683">
            <v>200</v>
          </cell>
          <cell r="M7683">
            <v>0</v>
          </cell>
        </row>
        <row r="7684">
          <cell r="C7684" t="str">
            <v>EXPENDITURE</v>
          </cell>
          <cell r="H7684">
            <v>1250</v>
          </cell>
          <cell r="I7684">
            <v>200</v>
          </cell>
          <cell r="M7684">
            <v>0</v>
          </cell>
        </row>
        <row r="7685">
          <cell r="C7685" t="str">
            <v>EXPENDITURE</v>
          </cell>
          <cell r="H7685">
            <v>1250</v>
          </cell>
          <cell r="I7685">
            <v>200</v>
          </cell>
          <cell r="M7685">
            <v>0</v>
          </cell>
        </row>
        <row r="7686">
          <cell r="C7686" t="str">
            <v>EXPENDITURE</v>
          </cell>
          <cell r="H7686">
            <v>1250</v>
          </cell>
          <cell r="I7686">
            <v>200</v>
          </cell>
          <cell r="M7686">
            <v>0</v>
          </cell>
        </row>
        <row r="7687">
          <cell r="C7687" t="str">
            <v>EXPENDITURE</v>
          </cell>
          <cell r="H7687">
            <v>1250</v>
          </cell>
          <cell r="I7687">
            <v>200</v>
          </cell>
          <cell r="M7687">
            <v>0</v>
          </cell>
        </row>
        <row r="7688">
          <cell r="C7688" t="str">
            <v>EXPENDITURE</v>
          </cell>
          <cell r="H7688">
            <v>1250</v>
          </cell>
          <cell r="I7688">
            <v>200</v>
          </cell>
          <cell r="M7688">
            <v>0</v>
          </cell>
        </row>
        <row r="7689">
          <cell r="C7689" t="str">
            <v>EXPENDITURE</v>
          </cell>
          <cell r="H7689">
            <v>1250</v>
          </cell>
          <cell r="I7689">
            <v>200</v>
          </cell>
          <cell r="M7689">
            <v>0</v>
          </cell>
        </row>
        <row r="7690">
          <cell r="C7690" t="str">
            <v>EXPENDITURE</v>
          </cell>
          <cell r="H7690">
            <v>1250</v>
          </cell>
          <cell r="I7690">
            <v>200</v>
          </cell>
          <cell r="M7690">
            <v>0</v>
          </cell>
        </row>
        <row r="7691">
          <cell r="C7691" t="str">
            <v>EXPENDITURE</v>
          </cell>
          <cell r="H7691">
            <v>1250</v>
          </cell>
          <cell r="I7691">
            <v>200</v>
          </cell>
          <cell r="M7691">
            <v>0</v>
          </cell>
        </row>
        <row r="7692">
          <cell r="C7692" t="str">
            <v>EXPENDITURE</v>
          </cell>
          <cell r="H7692">
            <v>1250</v>
          </cell>
          <cell r="I7692">
            <v>200</v>
          </cell>
          <cell r="M7692">
            <v>0</v>
          </cell>
        </row>
        <row r="7693">
          <cell r="C7693" t="str">
            <v>EXPENDITURE</v>
          </cell>
          <cell r="H7693">
            <v>1250</v>
          </cell>
          <cell r="I7693">
            <v>200</v>
          </cell>
          <cell r="M7693">
            <v>0</v>
          </cell>
        </row>
        <row r="7694">
          <cell r="C7694" t="str">
            <v>EXPENDITURE</v>
          </cell>
          <cell r="H7694">
            <v>1250</v>
          </cell>
          <cell r="I7694">
            <v>200</v>
          </cell>
          <cell r="M7694">
            <v>0</v>
          </cell>
        </row>
        <row r="7695">
          <cell r="C7695" t="str">
            <v>EXPENDITURE</v>
          </cell>
          <cell r="H7695">
            <v>1250</v>
          </cell>
          <cell r="I7695">
            <v>200</v>
          </cell>
          <cell r="M7695">
            <v>0</v>
          </cell>
        </row>
        <row r="7696">
          <cell r="C7696" t="str">
            <v>EXPENDITURE</v>
          </cell>
          <cell r="H7696">
            <v>1250</v>
          </cell>
          <cell r="I7696">
            <v>200</v>
          </cell>
          <cell r="M7696">
            <v>0</v>
          </cell>
        </row>
        <row r="7697">
          <cell r="C7697" t="str">
            <v>EXPENDITURE</v>
          </cell>
          <cell r="H7697">
            <v>1250</v>
          </cell>
          <cell r="I7697">
            <v>200</v>
          </cell>
          <cell r="M7697">
            <v>0</v>
          </cell>
        </row>
        <row r="7698">
          <cell r="C7698" t="str">
            <v>EXPENDITURE</v>
          </cell>
          <cell r="H7698">
            <v>1250</v>
          </cell>
          <cell r="I7698">
            <v>200</v>
          </cell>
          <cell r="M7698">
            <v>0</v>
          </cell>
        </row>
        <row r="7699">
          <cell r="C7699" t="str">
            <v>EXPENDITURE</v>
          </cell>
          <cell r="H7699">
            <v>1250</v>
          </cell>
          <cell r="I7699">
            <v>200</v>
          </cell>
          <cell r="M7699">
            <v>0</v>
          </cell>
        </row>
        <row r="7700">
          <cell r="C7700" t="str">
            <v>EXPENDITURE</v>
          </cell>
          <cell r="H7700">
            <v>1250</v>
          </cell>
          <cell r="I7700">
            <v>200</v>
          </cell>
          <cell r="M7700">
            <v>0</v>
          </cell>
        </row>
        <row r="7701">
          <cell r="C7701" t="str">
            <v>EXPENDITURE</v>
          </cell>
          <cell r="H7701">
            <v>1250</v>
          </cell>
          <cell r="I7701">
            <v>200</v>
          </cell>
          <cell r="M7701">
            <v>0</v>
          </cell>
        </row>
        <row r="7702">
          <cell r="C7702" t="str">
            <v>EXPENDITURE</v>
          </cell>
          <cell r="H7702">
            <v>1250</v>
          </cell>
          <cell r="I7702">
            <v>200</v>
          </cell>
          <cell r="M7702">
            <v>0</v>
          </cell>
        </row>
        <row r="7703">
          <cell r="C7703" t="str">
            <v>EXPENDITURE</v>
          </cell>
          <cell r="H7703">
            <v>1250</v>
          </cell>
          <cell r="I7703">
            <v>200</v>
          </cell>
          <cell r="M7703">
            <v>0</v>
          </cell>
        </row>
        <row r="7704">
          <cell r="C7704" t="str">
            <v>EXPENDITURE</v>
          </cell>
          <cell r="H7704">
            <v>1250</v>
          </cell>
          <cell r="I7704">
            <v>200</v>
          </cell>
          <cell r="M7704">
            <v>0</v>
          </cell>
        </row>
        <row r="7705">
          <cell r="C7705" t="str">
            <v>EXPENDITURE</v>
          </cell>
          <cell r="H7705">
            <v>1250</v>
          </cell>
          <cell r="I7705">
            <v>200</v>
          </cell>
          <cell r="M7705">
            <v>0</v>
          </cell>
        </row>
        <row r="7706">
          <cell r="C7706" t="str">
            <v>EXPENDITURE</v>
          </cell>
          <cell r="H7706">
            <v>1250</v>
          </cell>
          <cell r="I7706">
            <v>200</v>
          </cell>
          <cell r="M7706">
            <v>24</v>
          </cell>
        </row>
        <row r="7707">
          <cell r="C7707" t="str">
            <v>EXPENDITURE</v>
          </cell>
          <cell r="H7707">
            <v>1250</v>
          </cell>
          <cell r="I7707">
            <v>200</v>
          </cell>
          <cell r="M7707">
            <v>0</v>
          </cell>
        </row>
        <row r="7708">
          <cell r="C7708" t="str">
            <v>EXPENDITURE</v>
          </cell>
          <cell r="H7708">
            <v>1250</v>
          </cell>
          <cell r="I7708">
            <v>200</v>
          </cell>
          <cell r="M7708">
            <v>0</v>
          </cell>
        </row>
        <row r="7709">
          <cell r="C7709" t="str">
            <v>EXPENDITURE</v>
          </cell>
          <cell r="H7709">
            <v>1250</v>
          </cell>
          <cell r="I7709">
            <v>200</v>
          </cell>
          <cell r="M7709">
            <v>0</v>
          </cell>
        </row>
        <row r="7710">
          <cell r="C7710" t="str">
            <v>EXPENDITURE</v>
          </cell>
          <cell r="H7710">
            <v>1250</v>
          </cell>
          <cell r="I7710">
            <v>200</v>
          </cell>
          <cell r="M7710">
            <v>0</v>
          </cell>
        </row>
        <row r="7711">
          <cell r="C7711" t="str">
            <v>EXPENDITURE</v>
          </cell>
          <cell r="H7711">
            <v>1250</v>
          </cell>
          <cell r="I7711">
            <v>200</v>
          </cell>
          <cell r="M7711">
            <v>0</v>
          </cell>
        </row>
        <row r="7712">
          <cell r="C7712" t="str">
            <v>EXPENDITURE</v>
          </cell>
          <cell r="H7712">
            <v>1250</v>
          </cell>
          <cell r="I7712">
            <v>200</v>
          </cell>
          <cell r="M7712">
            <v>0</v>
          </cell>
        </row>
        <row r="7713">
          <cell r="C7713" t="str">
            <v>EXPENDITURE</v>
          </cell>
          <cell r="H7713">
            <v>1250</v>
          </cell>
          <cell r="I7713">
            <v>200</v>
          </cell>
          <cell r="M7713">
            <v>0</v>
          </cell>
        </row>
        <row r="7714">
          <cell r="C7714" t="str">
            <v>EXPENDITURE</v>
          </cell>
          <cell r="H7714">
            <v>1250</v>
          </cell>
          <cell r="I7714">
            <v>200</v>
          </cell>
          <cell r="M7714">
            <v>0</v>
          </cell>
        </row>
        <row r="7715">
          <cell r="C7715" t="str">
            <v>EXPENDITURE</v>
          </cell>
          <cell r="H7715">
            <v>1250</v>
          </cell>
          <cell r="I7715">
            <v>200</v>
          </cell>
          <cell r="M7715">
            <v>0</v>
          </cell>
        </row>
        <row r="7716">
          <cell r="C7716" t="str">
            <v>EXPENDITURE</v>
          </cell>
          <cell r="H7716">
            <v>1250</v>
          </cell>
          <cell r="I7716">
            <v>200</v>
          </cell>
          <cell r="M7716">
            <v>0</v>
          </cell>
        </row>
        <row r="7717">
          <cell r="C7717" t="str">
            <v>EXPENDITURE</v>
          </cell>
          <cell r="H7717">
            <v>1250</v>
          </cell>
          <cell r="I7717">
            <v>200</v>
          </cell>
          <cell r="M7717">
            <v>0</v>
          </cell>
        </row>
        <row r="7718">
          <cell r="C7718" t="str">
            <v>EXPENDITURE</v>
          </cell>
          <cell r="H7718">
            <v>1250</v>
          </cell>
          <cell r="I7718">
            <v>200</v>
          </cell>
          <cell r="M7718">
            <v>0</v>
          </cell>
        </row>
        <row r="7719">
          <cell r="C7719" t="str">
            <v>EXPENDITURE</v>
          </cell>
          <cell r="H7719">
            <v>1250</v>
          </cell>
          <cell r="I7719">
            <v>200</v>
          </cell>
          <cell r="M7719">
            <v>0</v>
          </cell>
        </row>
        <row r="7720">
          <cell r="C7720" t="str">
            <v>EXPENDITURE</v>
          </cell>
          <cell r="H7720">
            <v>1250</v>
          </cell>
          <cell r="I7720">
            <v>200</v>
          </cell>
          <cell r="M7720">
            <v>0</v>
          </cell>
        </row>
        <row r="7721">
          <cell r="C7721" t="str">
            <v>EXPENDITURE</v>
          </cell>
          <cell r="H7721">
            <v>1250</v>
          </cell>
          <cell r="I7721">
            <v>200</v>
          </cell>
          <cell r="M7721">
            <v>0</v>
          </cell>
        </row>
        <row r="7722">
          <cell r="C7722" t="str">
            <v>EXPENDITURE</v>
          </cell>
          <cell r="H7722">
            <v>1250</v>
          </cell>
          <cell r="I7722">
            <v>200</v>
          </cell>
          <cell r="M7722">
            <v>0</v>
          </cell>
        </row>
        <row r="7723">
          <cell r="C7723" t="str">
            <v>EXPENDITURE</v>
          </cell>
          <cell r="H7723">
            <v>1250</v>
          </cell>
          <cell r="I7723">
            <v>200</v>
          </cell>
          <cell r="M7723">
            <v>0</v>
          </cell>
        </row>
        <row r="7724">
          <cell r="C7724" t="str">
            <v>EXPENDITURE</v>
          </cell>
          <cell r="H7724">
            <v>1250</v>
          </cell>
          <cell r="I7724">
            <v>200</v>
          </cell>
          <cell r="M7724">
            <v>0</v>
          </cell>
        </row>
        <row r="7725">
          <cell r="C7725" t="str">
            <v>EXPENDITURE</v>
          </cell>
          <cell r="H7725">
            <v>1250</v>
          </cell>
          <cell r="I7725">
            <v>200</v>
          </cell>
          <cell r="M7725">
            <v>0</v>
          </cell>
        </row>
        <row r="7726">
          <cell r="C7726" t="str">
            <v>EXPENDITURE</v>
          </cell>
          <cell r="H7726">
            <v>1250</v>
          </cell>
          <cell r="I7726">
            <v>200</v>
          </cell>
          <cell r="M7726">
            <v>0</v>
          </cell>
        </row>
        <row r="7727">
          <cell r="C7727" t="str">
            <v>EXPENDITURE</v>
          </cell>
          <cell r="H7727">
            <v>1250</v>
          </cell>
          <cell r="I7727">
            <v>200</v>
          </cell>
          <cell r="M7727">
            <v>0</v>
          </cell>
        </row>
        <row r="7728">
          <cell r="C7728" t="str">
            <v>EXPENDITURE</v>
          </cell>
          <cell r="H7728">
            <v>1250</v>
          </cell>
          <cell r="I7728">
            <v>200</v>
          </cell>
          <cell r="M7728">
            <v>0</v>
          </cell>
        </row>
        <row r="7729">
          <cell r="C7729" t="str">
            <v>EXPENDITURE</v>
          </cell>
          <cell r="H7729">
            <v>1250</v>
          </cell>
          <cell r="I7729">
            <v>200</v>
          </cell>
          <cell r="M7729">
            <v>0</v>
          </cell>
        </row>
        <row r="7730">
          <cell r="C7730" t="str">
            <v>EXPENDITURE</v>
          </cell>
          <cell r="H7730">
            <v>1250</v>
          </cell>
          <cell r="I7730">
            <v>200</v>
          </cell>
          <cell r="M7730">
            <v>0</v>
          </cell>
        </row>
        <row r="7731">
          <cell r="C7731" t="str">
            <v>EXPENDITURE</v>
          </cell>
          <cell r="H7731">
            <v>1250</v>
          </cell>
          <cell r="I7731">
            <v>200</v>
          </cell>
          <cell r="M7731">
            <v>0</v>
          </cell>
        </row>
        <row r="7732">
          <cell r="C7732" t="str">
            <v>EXPENDITURE</v>
          </cell>
          <cell r="H7732">
            <v>1250</v>
          </cell>
          <cell r="I7732">
            <v>200</v>
          </cell>
          <cell r="M7732">
            <v>0</v>
          </cell>
        </row>
        <row r="7733">
          <cell r="C7733" t="str">
            <v>EXPENDITURE</v>
          </cell>
          <cell r="H7733">
            <v>1250</v>
          </cell>
          <cell r="I7733">
            <v>200</v>
          </cell>
          <cell r="M7733">
            <v>0</v>
          </cell>
        </row>
        <row r="7734">
          <cell r="C7734" t="str">
            <v>EXPENDITURE</v>
          </cell>
          <cell r="H7734">
            <v>1250</v>
          </cell>
          <cell r="I7734">
            <v>200</v>
          </cell>
          <cell r="M7734">
            <v>0</v>
          </cell>
        </row>
        <row r="7735">
          <cell r="C7735" t="str">
            <v>EXPENDITURE</v>
          </cell>
          <cell r="H7735">
            <v>1250</v>
          </cell>
          <cell r="I7735">
            <v>200</v>
          </cell>
          <cell r="M7735">
            <v>0</v>
          </cell>
        </row>
        <row r="7736">
          <cell r="C7736" t="str">
            <v>EXPENDITURE</v>
          </cell>
          <cell r="H7736">
            <v>1250</v>
          </cell>
          <cell r="I7736">
            <v>200</v>
          </cell>
          <cell r="M7736">
            <v>0</v>
          </cell>
        </row>
        <row r="7737">
          <cell r="C7737" t="str">
            <v>EXPENDITURE</v>
          </cell>
          <cell r="H7737">
            <v>1250</v>
          </cell>
          <cell r="I7737">
            <v>200</v>
          </cell>
          <cell r="M7737">
            <v>0</v>
          </cell>
        </row>
        <row r="7738">
          <cell r="C7738" t="str">
            <v>EXPENDITURE</v>
          </cell>
          <cell r="H7738">
            <v>1250</v>
          </cell>
          <cell r="I7738">
            <v>200</v>
          </cell>
          <cell r="M7738">
            <v>0</v>
          </cell>
        </row>
        <row r="7739">
          <cell r="C7739" t="str">
            <v>EXPENDITURE</v>
          </cell>
          <cell r="H7739">
            <v>1250</v>
          </cell>
          <cell r="I7739">
            <v>200</v>
          </cell>
          <cell r="M7739">
            <v>0</v>
          </cell>
        </row>
        <row r="7740">
          <cell r="C7740" t="str">
            <v>EXPENDITURE</v>
          </cell>
          <cell r="H7740">
            <v>1250</v>
          </cell>
          <cell r="I7740">
            <v>200</v>
          </cell>
          <cell r="M7740">
            <v>0</v>
          </cell>
        </row>
        <row r="7741">
          <cell r="C7741" t="str">
            <v>EXPENDITURE</v>
          </cell>
          <cell r="H7741">
            <v>1250</v>
          </cell>
          <cell r="I7741">
            <v>200</v>
          </cell>
          <cell r="M7741">
            <v>0</v>
          </cell>
        </row>
        <row r="7742">
          <cell r="C7742" t="str">
            <v>EXPENDITURE</v>
          </cell>
          <cell r="H7742">
            <v>1250</v>
          </cell>
          <cell r="I7742">
            <v>200</v>
          </cell>
          <cell r="M7742">
            <v>0</v>
          </cell>
        </row>
        <row r="7743">
          <cell r="C7743" t="str">
            <v>EXPENDITURE</v>
          </cell>
          <cell r="H7743">
            <v>1250</v>
          </cell>
          <cell r="I7743">
            <v>200</v>
          </cell>
          <cell r="M7743">
            <v>2</v>
          </cell>
        </row>
        <row r="7744">
          <cell r="C7744" t="str">
            <v>EXPENDITURE</v>
          </cell>
          <cell r="H7744">
            <v>1250</v>
          </cell>
          <cell r="I7744">
            <v>200</v>
          </cell>
          <cell r="M7744">
            <v>0</v>
          </cell>
        </row>
        <row r="7745">
          <cell r="C7745" t="str">
            <v>EXPENDITURE</v>
          </cell>
          <cell r="H7745">
            <v>1250</v>
          </cell>
          <cell r="I7745">
            <v>200</v>
          </cell>
          <cell r="M7745">
            <v>0</v>
          </cell>
        </row>
        <row r="7746">
          <cell r="C7746" t="str">
            <v>EXPENDITURE</v>
          </cell>
          <cell r="H7746">
            <v>1250</v>
          </cell>
          <cell r="I7746">
            <v>200</v>
          </cell>
          <cell r="M7746">
            <v>0</v>
          </cell>
        </row>
        <row r="7747">
          <cell r="C7747" t="str">
            <v>EXPENDITURE</v>
          </cell>
          <cell r="H7747">
            <v>1250</v>
          </cell>
          <cell r="I7747">
            <v>200</v>
          </cell>
          <cell r="M7747">
            <v>0</v>
          </cell>
        </row>
        <row r="7748">
          <cell r="C7748" t="str">
            <v>EXPENDITURE</v>
          </cell>
          <cell r="H7748">
            <v>1250</v>
          </cell>
          <cell r="I7748">
            <v>200</v>
          </cell>
          <cell r="M7748">
            <v>9</v>
          </cell>
        </row>
        <row r="7749">
          <cell r="C7749" t="str">
            <v>EXPENDITURE</v>
          </cell>
          <cell r="H7749">
            <v>1250</v>
          </cell>
          <cell r="I7749">
            <v>200</v>
          </cell>
          <cell r="M7749">
            <v>0</v>
          </cell>
        </row>
        <row r="7750">
          <cell r="C7750" t="str">
            <v>EXPENDITURE</v>
          </cell>
          <cell r="H7750">
            <v>1250</v>
          </cell>
          <cell r="I7750">
            <v>200</v>
          </cell>
          <cell r="M7750">
            <v>0</v>
          </cell>
        </row>
        <row r="7751">
          <cell r="C7751" t="str">
            <v>EXPENDITURE</v>
          </cell>
          <cell r="H7751">
            <v>1250</v>
          </cell>
          <cell r="I7751">
            <v>200</v>
          </cell>
          <cell r="M7751">
            <v>106</v>
          </cell>
        </row>
        <row r="7752">
          <cell r="C7752" t="str">
            <v>EXPENDITURE</v>
          </cell>
          <cell r="H7752">
            <v>1250</v>
          </cell>
          <cell r="I7752" t="str">
            <v>200</v>
          </cell>
          <cell r="M7752">
            <v>0</v>
          </cell>
        </row>
        <row r="7753">
          <cell r="C7753" t="str">
            <v>EXPENDITURE</v>
          </cell>
          <cell r="H7753">
            <v>1250</v>
          </cell>
          <cell r="I7753" t="str">
            <v>200</v>
          </cell>
          <cell r="M7753">
            <v>419</v>
          </cell>
        </row>
        <row r="7754">
          <cell r="C7754" t="str">
            <v>EXPENDITURE</v>
          </cell>
          <cell r="H7754">
            <v>1250</v>
          </cell>
          <cell r="I7754" t="str">
            <v>200</v>
          </cell>
          <cell r="M7754">
            <v>1161</v>
          </cell>
        </row>
        <row r="7755">
          <cell r="C7755" t="str">
            <v>EXPENDITURE</v>
          </cell>
          <cell r="H7755">
            <v>1250</v>
          </cell>
          <cell r="I7755" t="str">
            <v>200</v>
          </cell>
          <cell r="M7755">
            <v>2194</v>
          </cell>
        </row>
        <row r="7756">
          <cell r="C7756" t="str">
            <v>EXPENDITURE</v>
          </cell>
          <cell r="H7756">
            <v>1250</v>
          </cell>
          <cell r="I7756" t="str">
            <v>200</v>
          </cell>
          <cell r="M7756">
            <v>1456</v>
          </cell>
        </row>
        <row r="7757">
          <cell r="C7757" t="str">
            <v>EXPENDITURE</v>
          </cell>
          <cell r="H7757">
            <v>1250</v>
          </cell>
          <cell r="I7757" t="str">
            <v>200</v>
          </cell>
          <cell r="M7757">
            <v>1551</v>
          </cell>
        </row>
        <row r="7758">
          <cell r="C7758" t="str">
            <v>EXPENDITURE</v>
          </cell>
          <cell r="H7758">
            <v>1250</v>
          </cell>
          <cell r="I7758" t="str">
            <v>200</v>
          </cell>
          <cell r="M7758">
            <v>66</v>
          </cell>
        </row>
        <row r="7759">
          <cell r="C7759" t="str">
            <v>EXPENDITURE</v>
          </cell>
          <cell r="H7759">
            <v>1250</v>
          </cell>
          <cell r="I7759" t="str">
            <v>200</v>
          </cell>
          <cell r="M7759">
            <v>806</v>
          </cell>
        </row>
        <row r="7760">
          <cell r="C7760" t="str">
            <v>EXPENDITURE</v>
          </cell>
          <cell r="H7760">
            <v>1250</v>
          </cell>
          <cell r="I7760" t="str">
            <v>200</v>
          </cell>
          <cell r="M7760">
            <v>1341</v>
          </cell>
        </row>
        <row r="7761">
          <cell r="C7761" t="str">
            <v>EXPENDITURE</v>
          </cell>
          <cell r="H7761">
            <v>1250</v>
          </cell>
          <cell r="I7761" t="str">
            <v>200</v>
          </cell>
          <cell r="M7761">
            <v>576</v>
          </cell>
        </row>
        <row r="7762">
          <cell r="C7762" t="str">
            <v>EXPENDITURE</v>
          </cell>
          <cell r="H7762">
            <v>1250</v>
          </cell>
          <cell r="I7762" t="str">
            <v>200</v>
          </cell>
          <cell r="M7762">
            <v>640</v>
          </cell>
        </row>
        <row r="7763">
          <cell r="C7763" t="str">
            <v>EXPENDITURE</v>
          </cell>
          <cell r="H7763">
            <v>1250</v>
          </cell>
          <cell r="I7763" t="str">
            <v>200</v>
          </cell>
          <cell r="M7763">
            <v>2076</v>
          </cell>
        </row>
        <row r="7764">
          <cell r="C7764" t="str">
            <v>EXPENDITURE</v>
          </cell>
          <cell r="H7764">
            <v>1250</v>
          </cell>
          <cell r="I7764" t="str">
            <v>200</v>
          </cell>
          <cell r="M7764">
            <v>1164</v>
          </cell>
        </row>
        <row r="7765">
          <cell r="C7765" t="str">
            <v>EXPENDITURE</v>
          </cell>
          <cell r="H7765">
            <v>1250</v>
          </cell>
          <cell r="I7765" t="str">
            <v>200</v>
          </cell>
          <cell r="M7765">
            <v>768</v>
          </cell>
        </row>
        <row r="7766">
          <cell r="C7766" t="str">
            <v>EXPENDITURE</v>
          </cell>
          <cell r="H7766">
            <v>1250</v>
          </cell>
          <cell r="I7766" t="str">
            <v>200</v>
          </cell>
          <cell r="M7766">
            <v>1672</v>
          </cell>
        </row>
        <row r="7767">
          <cell r="C7767" t="str">
            <v>EXPENDITURE</v>
          </cell>
          <cell r="H7767">
            <v>1250</v>
          </cell>
          <cell r="I7767" t="str">
            <v>200</v>
          </cell>
          <cell r="M7767">
            <v>601</v>
          </cell>
        </row>
        <row r="7768">
          <cell r="C7768" t="str">
            <v>EXPENDITURE</v>
          </cell>
          <cell r="H7768">
            <v>1250</v>
          </cell>
          <cell r="I7768" t="str">
            <v>200</v>
          </cell>
          <cell r="M7768">
            <v>667</v>
          </cell>
        </row>
        <row r="7769">
          <cell r="C7769" t="str">
            <v>EXPENDITURE</v>
          </cell>
          <cell r="H7769">
            <v>1250</v>
          </cell>
          <cell r="I7769" t="str">
            <v>200</v>
          </cell>
          <cell r="M7769">
            <v>783</v>
          </cell>
        </row>
        <row r="7770">
          <cell r="C7770" t="str">
            <v>EXPENDITURE</v>
          </cell>
          <cell r="H7770">
            <v>1250</v>
          </cell>
          <cell r="I7770" t="str">
            <v>200</v>
          </cell>
          <cell r="M7770">
            <v>736</v>
          </cell>
        </row>
        <row r="7771">
          <cell r="C7771" t="str">
            <v>EXPENDITURE</v>
          </cell>
          <cell r="H7771">
            <v>1250</v>
          </cell>
          <cell r="I7771" t="str">
            <v>200</v>
          </cell>
          <cell r="M7771">
            <v>583</v>
          </cell>
        </row>
        <row r="7772">
          <cell r="C7772" t="str">
            <v>EXPENDITURE</v>
          </cell>
          <cell r="H7772">
            <v>1250</v>
          </cell>
          <cell r="I7772" t="str">
            <v>200</v>
          </cell>
          <cell r="M7772">
            <v>728</v>
          </cell>
        </row>
        <row r="7773">
          <cell r="C7773" t="str">
            <v>EXPENDITURE</v>
          </cell>
          <cell r="H7773">
            <v>1250</v>
          </cell>
          <cell r="I7773" t="str">
            <v>200</v>
          </cell>
          <cell r="M7773">
            <v>980</v>
          </cell>
        </row>
        <row r="7774">
          <cell r="C7774" t="str">
            <v>EXPENDITURE</v>
          </cell>
          <cell r="H7774">
            <v>1250</v>
          </cell>
          <cell r="I7774" t="str">
            <v>200</v>
          </cell>
          <cell r="M7774">
            <v>149</v>
          </cell>
        </row>
        <row r="7775">
          <cell r="C7775" t="str">
            <v>EXPENDITURE</v>
          </cell>
          <cell r="H7775">
            <v>1250</v>
          </cell>
          <cell r="I7775" t="str">
            <v>200</v>
          </cell>
          <cell r="M7775">
            <v>1410</v>
          </cell>
        </row>
        <row r="7776">
          <cell r="C7776" t="str">
            <v>EXPENDITURE</v>
          </cell>
          <cell r="H7776">
            <v>1250</v>
          </cell>
          <cell r="I7776" t="str">
            <v>200</v>
          </cell>
          <cell r="M7776">
            <v>39</v>
          </cell>
        </row>
        <row r="7777">
          <cell r="C7777" t="str">
            <v>EXPENDITURE</v>
          </cell>
          <cell r="H7777">
            <v>1250</v>
          </cell>
          <cell r="I7777" t="str">
            <v>200</v>
          </cell>
          <cell r="M7777">
            <v>0</v>
          </cell>
        </row>
        <row r="7778">
          <cell r="C7778" t="str">
            <v>EXPENDITURE</v>
          </cell>
          <cell r="H7778">
            <v>1250</v>
          </cell>
          <cell r="I7778" t="str">
            <v>200</v>
          </cell>
          <cell r="M7778">
            <v>613</v>
          </cell>
        </row>
        <row r="7779">
          <cell r="C7779" t="str">
            <v>EXPENDITURE</v>
          </cell>
          <cell r="H7779">
            <v>1250</v>
          </cell>
          <cell r="I7779" t="str">
            <v>200</v>
          </cell>
          <cell r="M7779">
            <v>637</v>
          </cell>
        </row>
        <row r="7780">
          <cell r="C7780" t="str">
            <v>EXPENDITURE</v>
          </cell>
          <cell r="H7780">
            <v>1250</v>
          </cell>
          <cell r="I7780" t="str">
            <v>200</v>
          </cell>
          <cell r="M7780">
            <v>284</v>
          </cell>
        </row>
        <row r="7781">
          <cell r="C7781" t="str">
            <v>EXPENDITURE</v>
          </cell>
          <cell r="H7781">
            <v>1250</v>
          </cell>
          <cell r="I7781" t="str">
            <v>200</v>
          </cell>
          <cell r="M7781">
            <v>2903</v>
          </cell>
        </row>
        <row r="7782">
          <cell r="C7782" t="str">
            <v>EXPENDITURE</v>
          </cell>
          <cell r="H7782">
            <v>1250</v>
          </cell>
          <cell r="I7782" t="str">
            <v>200</v>
          </cell>
          <cell r="M7782">
            <v>1708</v>
          </cell>
        </row>
        <row r="7783">
          <cell r="C7783" t="str">
            <v>EXPENDITURE</v>
          </cell>
          <cell r="H7783">
            <v>1250</v>
          </cell>
          <cell r="I7783" t="str">
            <v>200</v>
          </cell>
          <cell r="M7783">
            <v>1178</v>
          </cell>
        </row>
        <row r="7784">
          <cell r="C7784" t="str">
            <v>EXPENDITURE</v>
          </cell>
          <cell r="H7784">
            <v>1250</v>
          </cell>
          <cell r="I7784" t="str">
            <v>200</v>
          </cell>
          <cell r="M7784">
            <v>0</v>
          </cell>
        </row>
        <row r="7785">
          <cell r="C7785" t="str">
            <v>EXPENDITURE</v>
          </cell>
          <cell r="H7785">
            <v>1250</v>
          </cell>
          <cell r="I7785" t="str">
            <v>200</v>
          </cell>
          <cell r="M7785">
            <v>302</v>
          </cell>
        </row>
        <row r="7786">
          <cell r="C7786" t="str">
            <v>EXPENDITURE</v>
          </cell>
          <cell r="H7786">
            <v>1250</v>
          </cell>
          <cell r="I7786" t="str">
            <v>200</v>
          </cell>
          <cell r="M7786">
            <v>145</v>
          </cell>
        </row>
        <row r="7787">
          <cell r="C7787" t="str">
            <v>EXPENDITURE</v>
          </cell>
          <cell r="H7787">
            <v>1250</v>
          </cell>
          <cell r="I7787" t="str">
            <v>200</v>
          </cell>
          <cell r="M7787">
            <v>165</v>
          </cell>
        </row>
        <row r="7788">
          <cell r="C7788" t="str">
            <v>EXPENDITURE</v>
          </cell>
          <cell r="H7788">
            <v>1250</v>
          </cell>
          <cell r="I7788" t="str">
            <v>200</v>
          </cell>
          <cell r="M7788">
            <v>162</v>
          </cell>
        </row>
        <row r="7789">
          <cell r="C7789" t="str">
            <v>EXPENDITURE</v>
          </cell>
          <cell r="H7789">
            <v>1250</v>
          </cell>
          <cell r="I7789" t="str">
            <v>200</v>
          </cell>
          <cell r="M7789">
            <v>328</v>
          </cell>
        </row>
        <row r="7790">
          <cell r="C7790" t="str">
            <v>EXPENDITURE</v>
          </cell>
          <cell r="H7790">
            <v>1250</v>
          </cell>
          <cell r="I7790" t="str">
            <v>200</v>
          </cell>
          <cell r="M7790">
            <v>3</v>
          </cell>
        </row>
        <row r="7791">
          <cell r="C7791" t="str">
            <v>EXPENDITURE</v>
          </cell>
          <cell r="H7791">
            <v>1250</v>
          </cell>
          <cell r="I7791" t="str">
            <v>200</v>
          </cell>
          <cell r="M7791">
            <v>77</v>
          </cell>
        </row>
        <row r="7792">
          <cell r="C7792" t="str">
            <v>EXPENDITURE</v>
          </cell>
          <cell r="H7792">
            <v>1250</v>
          </cell>
          <cell r="I7792" t="str">
            <v>200</v>
          </cell>
          <cell r="M7792">
            <v>58</v>
          </cell>
        </row>
        <row r="7793">
          <cell r="C7793" t="str">
            <v>EXPENDITURE</v>
          </cell>
          <cell r="H7793">
            <v>1250</v>
          </cell>
          <cell r="I7793" t="str">
            <v>200</v>
          </cell>
          <cell r="M7793">
            <v>70</v>
          </cell>
        </row>
        <row r="7794">
          <cell r="C7794" t="str">
            <v>EXPENDITURE</v>
          </cell>
          <cell r="H7794">
            <v>1250</v>
          </cell>
          <cell r="I7794" t="str">
            <v>200</v>
          </cell>
          <cell r="M7794">
            <v>43</v>
          </cell>
        </row>
        <row r="7795">
          <cell r="C7795" t="str">
            <v>EXPENDITURE</v>
          </cell>
          <cell r="H7795">
            <v>1250</v>
          </cell>
          <cell r="I7795" t="str">
            <v>200</v>
          </cell>
          <cell r="M7795">
            <v>62</v>
          </cell>
        </row>
        <row r="7796">
          <cell r="C7796" t="str">
            <v>EXPENDITURE</v>
          </cell>
          <cell r="H7796">
            <v>1250</v>
          </cell>
          <cell r="I7796" t="str">
            <v>200</v>
          </cell>
          <cell r="M7796">
            <v>55</v>
          </cell>
        </row>
        <row r="7797">
          <cell r="C7797" t="str">
            <v>EXPENDITURE</v>
          </cell>
          <cell r="H7797">
            <v>1250</v>
          </cell>
          <cell r="I7797" t="str">
            <v>200</v>
          </cell>
          <cell r="M7797">
            <v>4</v>
          </cell>
        </row>
        <row r="7798">
          <cell r="C7798" t="str">
            <v>EXPENDITURE</v>
          </cell>
          <cell r="H7798">
            <v>1250</v>
          </cell>
          <cell r="I7798" t="str">
            <v>200</v>
          </cell>
          <cell r="M7798">
            <v>52</v>
          </cell>
        </row>
        <row r="7799">
          <cell r="C7799" t="str">
            <v>EXPENDITURE</v>
          </cell>
          <cell r="H7799">
            <v>1250</v>
          </cell>
          <cell r="I7799" t="str">
            <v>200</v>
          </cell>
          <cell r="M7799">
            <v>48</v>
          </cell>
        </row>
        <row r="7800">
          <cell r="C7800" t="str">
            <v>EXPENDITURE</v>
          </cell>
          <cell r="H7800">
            <v>1250</v>
          </cell>
          <cell r="I7800" t="str">
            <v>200</v>
          </cell>
          <cell r="M7800">
            <v>115</v>
          </cell>
        </row>
        <row r="7801">
          <cell r="C7801" t="str">
            <v>EXPENDITURE</v>
          </cell>
          <cell r="H7801">
            <v>1250</v>
          </cell>
          <cell r="I7801" t="str">
            <v>200</v>
          </cell>
          <cell r="M7801">
            <v>116</v>
          </cell>
        </row>
        <row r="7802">
          <cell r="C7802" t="str">
            <v>EXPENDITURE</v>
          </cell>
          <cell r="H7802">
            <v>1250</v>
          </cell>
          <cell r="I7802" t="str">
            <v>200</v>
          </cell>
          <cell r="M7802">
            <v>11</v>
          </cell>
        </row>
        <row r="7803">
          <cell r="C7803" t="str">
            <v>EXPENDITURE</v>
          </cell>
          <cell r="H7803">
            <v>1250</v>
          </cell>
          <cell r="I7803" t="str">
            <v>200</v>
          </cell>
          <cell r="M7803">
            <v>61</v>
          </cell>
        </row>
        <row r="7804">
          <cell r="C7804" t="str">
            <v>EXPENDITURE</v>
          </cell>
          <cell r="H7804">
            <v>1250</v>
          </cell>
          <cell r="I7804" t="str">
            <v>200</v>
          </cell>
          <cell r="M7804">
            <v>86</v>
          </cell>
        </row>
        <row r="7805">
          <cell r="C7805" t="str">
            <v>EXPENDITURE</v>
          </cell>
          <cell r="H7805">
            <v>1250</v>
          </cell>
          <cell r="I7805" t="str">
            <v>200</v>
          </cell>
          <cell r="M7805">
            <v>9</v>
          </cell>
        </row>
        <row r="7806">
          <cell r="C7806" t="str">
            <v>EXPENDITURE</v>
          </cell>
          <cell r="H7806">
            <v>1250</v>
          </cell>
          <cell r="I7806" t="str">
            <v>200</v>
          </cell>
          <cell r="M7806">
            <v>61</v>
          </cell>
        </row>
        <row r="7807">
          <cell r="C7807" t="str">
            <v>EXPENDITURE</v>
          </cell>
          <cell r="H7807">
            <v>1250</v>
          </cell>
          <cell r="I7807" t="str">
            <v>200</v>
          </cell>
          <cell r="M7807">
            <v>170</v>
          </cell>
        </row>
        <row r="7808">
          <cell r="C7808" t="str">
            <v>EXPENDITURE</v>
          </cell>
          <cell r="H7808">
            <v>1250</v>
          </cell>
          <cell r="I7808" t="str">
            <v>200</v>
          </cell>
          <cell r="M7808">
            <v>44</v>
          </cell>
        </row>
        <row r="7809">
          <cell r="C7809" t="str">
            <v>EXPENDITURE</v>
          </cell>
          <cell r="H7809">
            <v>1250</v>
          </cell>
          <cell r="I7809" t="str">
            <v>200</v>
          </cell>
          <cell r="M7809">
            <v>96</v>
          </cell>
        </row>
        <row r="7810">
          <cell r="C7810" t="str">
            <v>EXPENDITURE</v>
          </cell>
          <cell r="H7810">
            <v>1250</v>
          </cell>
          <cell r="I7810" t="str">
            <v>200</v>
          </cell>
          <cell r="M7810">
            <v>3</v>
          </cell>
        </row>
        <row r="7811">
          <cell r="C7811" t="str">
            <v>EXPENDITURE</v>
          </cell>
          <cell r="H7811">
            <v>1250</v>
          </cell>
          <cell r="I7811">
            <v>200</v>
          </cell>
          <cell r="M7811">
            <v>0</v>
          </cell>
        </row>
        <row r="7812">
          <cell r="C7812" t="str">
            <v>EXPENDITURE</v>
          </cell>
          <cell r="H7812">
            <v>1250</v>
          </cell>
          <cell r="I7812">
            <v>200</v>
          </cell>
          <cell r="M7812">
            <v>0</v>
          </cell>
        </row>
        <row r="7813">
          <cell r="C7813" t="str">
            <v>EXPENDITURE</v>
          </cell>
          <cell r="H7813">
            <v>1250</v>
          </cell>
          <cell r="I7813">
            <v>200</v>
          </cell>
          <cell r="M7813">
            <v>0</v>
          </cell>
        </row>
        <row r="7814">
          <cell r="C7814" t="str">
            <v>EXPENDITURE</v>
          </cell>
          <cell r="H7814">
            <v>1250</v>
          </cell>
          <cell r="I7814">
            <v>200</v>
          </cell>
          <cell r="M7814">
            <v>0</v>
          </cell>
        </row>
        <row r="7815">
          <cell r="C7815" t="str">
            <v>EXPENDITURE</v>
          </cell>
          <cell r="H7815">
            <v>1250</v>
          </cell>
          <cell r="I7815">
            <v>200</v>
          </cell>
          <cell r="M7815">
            <v>0</v>
          </cell>
        </row>
        <row r="7816">
          <cell r="C7816" t="str">
            <v>EXPENDITURE</v>
          </cell>
          <cell r="H7816">
            <v>1250</v>
          </cell>
          <cell r="I7816">
            <v>200</v>
          </cell>
          <cell r="M7816">
            <v>0</v>
          </cell>
        </row>
        <row r="7817">
          <cell r="C7817" t="str">
            <v>EXPENDITURE</v>
          </cell>
          <cell r="H7817">
            <v>1250</v>
          </cell>
          <cell r="I7817">
            <v>200</v>
          </cell>
          <cell r="M7817">
            <v>0</v>
          </cell>
        </row>
        <row r="7818">
          <cell r="C7818" t="str">
            <v>EXPENDITURE</v>
          </cell>
          <cell r="H7818">
            <v>1250</v>
          </cell>
          <cell r="I7818">
            <v>200</v>
          </cell>
          <cell r="M7818">
            <v>0</v>
          </cell>
        </row>
        <row r="7819">
          <cell r="C7819" t="str">
            <v>EXPENDITURE</v>
          </cell>
          <cell r="H7819">
            <v>1250</v>
          </cell>
          <cell r="I7819">
            <v>200</v>
          </cell>
          <cell r="M7819">
            <v>0</v>
          </cell>
        </row>
        <row r="7820">
          <cell r="C7820" t="str">
            <v>EXPENDITURE</v>
          </cell>
          <cell r="H7820">
            <v>1250</v>
          </cell>
          <cell r="I7820">
            <v>200</v>
          </cell>
          <cell r="M7820">
            <v>0</v>
          </cell>
        </row>
        <row r="7821">
          <cell r="C7821" t="str">
            <v>EXPENDITURE</v>
          </cell>
          <cell r="H7821">
            <v>1250</v>
          </cell>
          <cell r="I7821">
            <v>200</v>
          </cell>
          <cell r="M7821">
            <v>0</v>
          </cell>
        </row>
        <row r="7822">
          <cell r="C7822" t="str">
            <v>EXPENDITURE</v>
          </cell>
          <cell r="H7822">
            <v>1250</v>
          </cell>
          <cell r="I7822">
            <v>200</v>
          </cell>
          <cell r="M7822">
            <v>0</v>
          </cell>
        </row>
        <row r="7823">
          <cell r="C7823" t="str">
            <v>EXPENDITURE</v>
          </cell>
          <cell r="H7823">
            <v>1250</v>
          </cell>
          <cell r="I7823">
            <v>200</v>
          </cell>
          <cell r="M7823">
            <v>0</v>
          </cell>
        </row>
        <row r="7824">
          <cell r="C7824" t="str">
            <v>EXPENDITURE</v>
          </cell>
          <cell r="H7824">
            <v>1250</v>
          </cell>
          <cell r="I7824">
            <v>200</v>
          </cell>
          <cell r="M7824">
            <v>0</v>
          </cell>
        </row>
        <row r="7825">
          <cell r="C7825" t="str">
            <v>EXPENDITURE</v>
          </cell>
          <cell r="H7825">
            <v>1250</v>
          </cell>
          <cell r="I7825">
            <v>200</v>
          </cell>
          <cell r="M7825">
            <v>0</v>
          </cell>
        </row>
        <row r="7826">
          <cell r="C7826" t="str">
            <v>EXPENDITURE</v>
          </cell>
          <cell r="H7826">
            <v>1250</v>
          </cell>
          <cell r="I7826">
            <v>200</v>
          </cell>
          <cell r="M7826">
            <v>0</v>
          </cell>
        </row>
        <row r="7827">
          <cell r="C7827" t="str">
            <v>EXPENDITURE</v>
          </cell>
          <cell r="H7827">
            <v>1250</v>
          </cell>
          <cell r="I7827">
            <v>200</v>
          </cell>
          <cell r="M7827">
            <v>0</v>
          </cell>
        </row>
        <row r="7828">
          <cell r="C7828" t="str">
            <v>EXPENDITURE</v>
          </cell>
          <cell r="H7828">
            <v>1250</v>
          </cell>
          <cell r="I7828">
            <v>200</v>
          </cell>
          <cell r="M7828">
            <v>0</v>
          </cell>
        </row>
        <row r="7829">
          <cell r="C7829" t="str">
            <v>EXPENDITURE</v>
          </cell>
          <cell r="H7829">
            <v>1250</v>
          </cell>
          <cell r="I7829">
            <v>200</v>
          </cell>
          <cell r="M7829">
            <v>0</v>
          </cell>
        </row>
        <row r="7830">
          <cell r="C7830" t="str">
            <v>EXPENDITURE</v>
          </cell>
          <cell r="H7830">
            <v>1250</v>
          </cell>
          <cell r="I7830">
            <v>200</v>
          </cell>
          <cell r="M7830">
            <v>0</v>
          </cell>
        </row>
        <row r="7831">
          <cell r="C7831" t="str">
            <v>EXPENDITURE</v>
          </cell>
          <cell r="H7831">
            <v>1250</v>
          </cell>
          <cell r="I7831">
            <v>200</v>
          </cell>
          <cell r="M7831">
            <v>0</v>
          </cell>
        </row>
        <row r="7832">
          <cell r="C7832" t="str">
            <v>EXPENDITURE</v>
          </cell>
          <cell r="H7832">
            <v>1250</v>
          </cell>
          <cell r="I7832">
            <v>200</v>
          </cell>
          <cell r="M7832">
            <v>0</v>
          </cell>
        </row>
        <row r="7833">
          <cell r="C7833" t="str">
            <v>EXPENDITURE</v>
          </cell>
          <cell r="H7833">
            <v>1250</v>
          </cell>
          <cell r="I7833">
            <v>200</v>
          </cell>
          <cell r="M7833">
            <v>0</v>
          </cell>
        </row>
        <row r="7834">
          <cell r="C7834" t="str">
            <v>EXPENDITURE</v>
          </cell>
          <cell r="H7834">
            <v>1250</v>
          </cell>
          <cell r="I7834">
            <v>200</v>
          </cell>
          <cell r="M7834">
            <v>0</v>
          </cell>
        </row>
        <row r="7835">
          <cell r="C7835" t="str">
            <v>EXPENDITURE</v>
          </cell>
          <cell r="H7835">
            <v>1250</v>
          </cell>
          <cell r="I7835">
            <v>200</v>
          </cell>
          <cell r="M7835">
            <v>0</v>
          </cell>
        </row>
        <row r="7836">
          <cell r="C7836" t="str">
            <v>EXPENDITURE</v>
          </cell>
          <cell r="H7836">
            <v>1250</v>
          </cell>
          <cell r="I7836">
            <v>200</v>
          </cell>
          <cell r="M7836">
            <v>0</v>
          </cell>
        </row>
        <row r="7837">
          <cell r="C7837" t="str">
            <v>EXPENDITURE</v>
          </cell>
          <cell r="H7837">
            <v>1250</v>
          </cell>
          <cell r="I7837">
            <v>200</v>
          </cell>
          <cell r="M7837">
            <v>0</v>
          </cell>
        </row>
        <row r="7838">
          <cell r="C7838" t="str">
            <v>EXPENDITURE</v>
          </cell>
          <cell r="H7838">
            <v>1250</v>
          </cell>
          <cell r="I7838">
            <v>200</v>
          </cell>
          <cell r="M7838">
            <v>0</v>
          </cell>
        </row>
        <row r="7839">
          <cell r="C7839" t="str">
            <v>EXPENDITURE</v>
          </cell>
          <cell r="H7839">
            <v>1250</v>
          </cell>
          <cell r="I7839">
            <v>200</v>
          </cell>
          <cell r="M7839">
            <v>0</v>
          </cell>
        </row>
        <row r="7840">
          <cell r="C7840" t="str">
            <v>EXPENDITURE</v>
          </cell>
          <cell r="H7840">
            <v>1250</v>
          </cell>
          <cell r="I7840">
            <v>200</v>
          </cell>
          <cell r="M7840">
            <v>0</v>
          </cell>
        </row>
        <row r="7841">
          <cell r="C7841" t="str">
            <v>EXPENDITURE</v>
          </cell>
          <cell r="H7841">
            <v>1250</v>
          </cell>
          <cell r="I7841">
            <v>200</v>
          </cell>
          <cell r="M7841">
            <v>0</v>
          </cell>
        </row>
        <row r="7842">
          <cell r="C7842" t="str">
            <v>EXPENDITURE</v>
          </cell>
          <cell r="H7842">
            <v>1250</v>
          </cell>
          <cell r="I7842">
            <v>200</v>
          </cell>
          <cell r="M7842">
            <v>0</v>
          </cell>
        </row>
        <row r="7843">
          <cell r="C7843" t="str">
            <v>EXPENDITURE</v>
          </cell>
          <cell r="H7843">
            <v>1250</v>
          </cell>
          <cell r="I7843" t="str">
            <v>200</v>
          </cell>
          <cell r="M7843">
            <v>34</v>
          </cell>
        </row>
        <row r="7844">
          <cell r="C7844" t="str">
            <v>EXPENDITURE</v>
          </cell>
          <cell r="H7844">
            <v>1250</v>
          </cell>
          <cell r="I7844" t="str">
            <v>200</v>
          </cell>
          <cell r="M7844">
            <v>23</v>
          </cell>
        </row>
        <row r="7845">
          <cell r="C7845" t="str">
            <v>EXPENDITURE</v>
          </cell>
          <cell r="H7845">
            <v>1250</v>
          </cell>
          <cell r="I7845" t="str">
            <v>200</v>
          </cell>
          <cell r="M7845">
            <v>80</v>
          </cell>
        </row>
        <row r="7846">
          <cell r="C7846" t="str">
            <v>EXPENDITURE</v>
          </cell>
          <cell r="H7846">
            <v>1250</v>
          </cell>
          <cell r="I7846" t="str">
            <v>200</v>
          </cell>
          <cell r="M7846">
            <v>23</v>
          </cell>
        </row>
        <row r="7847">
          <cell r="C7847" t="str">
            <v>EXPENDITURE</v>
          </cell>
          <cell r="H7847">
            <v>1250</v>
          </cell>
          <cell r="I7847" t="str">
            <v>200</v>
          </cell>
          <cell r="M7847">
            <v>40</v>
          </cell>
        </row>
        <row r="7848">
          <cell r="C7848" t="str">
            <v>EXPENDITURE</v>
          </cell>
          <cell r="H7848">
            <v>1250</v>
          </cell>
          <cell r="I7848" t="str">
            <v>200</v>
          </cell>
          <cell r="M7848">
            <v>23</v>
          </cell>
        </row>
        <row r="7849">
          <cell r="C7849" t="str">
            <v>EXPENDITURE</v>
          </cell>
          <cell r="H7849">
            <v>1250</v>
          </cell>
          <cell r="I7849" t="str">
            <v>200</v>
          </cell>
          <cell r="M7849">
            <v>51</v>
          </cell>
        </row>
        <row r="7850">
          <cell r="C7850" t="str">
            <v>EXPENDITURE</v>
          </cell>
          <cell r="H7850">
            <v>1250</v>
          </cell>
          <cell r="I7850" t="str">
            <v>200</v>
          </cell>
          <cell r="M7850">
            <v>57</v>
          </cell>
        </row>
        <row r="7851">
          <cell r="C7851" t="str">
            <v>EXPENDITURE</v>
          </cell>
          <cell r="H7851">
            <v>1250</v>
          </cell>
          <cell r="I7851" t="str">
            <v>200</v>
          </cell>
          <cell r="M7851">
            <v>63</v>
          </cell>
        </row>
        <row r="7852">
          <cell r="C7852" t="str">
            <v>EXPENDITURE</v>
          </cell>
          <cell r="H7852">
            <v>1250</v>
          </cell>
          <cell r="I7852" t="str">
            <v>200</v>
          </cell>
          <cell r="M7852">
            <v>0</v>
          </cell>
        </row>
        <row r="7853">
          <cell r="C7853" t="str">
            <v>EXPENDITURE</v>
          </cell>
          <cell r="H7853">
            <v>1250</v>
          </cell>
          <cell r="I7853" t="str">
            <v>200</v>
          </cell>
          <cell r="M7853">
            <v>29</v>
          </cell>
        </row>
        <row r="7854">
          <cell r="C7854" t="str">
            <v>EXPENDITURE</v>
          </cell>
          <cell r="H7854">
            <v>1250</v>
          </cell>
          <cell r="I7854" t="str">
            <v>200</v>
          </cell>
          <cell r="M7854">
            <v>0</v>
          </cell>
        </row>
        <row r="7855">
          <cell r="C7855" t="str">
            <v>EXPENDITURE</v>
          </cell>
          <cell r="H7855">
            <v>1250</v>
          </cell>
          <cell r="I7855" t="str">
            <v>200</v>
          </cell>
          <cell r="M7855">
            <v>29</v>
          </cell>
        </row>
        <row r="7856">
          <cell r="C7856" t="str">
            <v>EXPENDITURE</v>
          </cell>
          <cell r="H7856">
            <v>1250</v>
          </cell>
          <cell r="I7856" t="str">
            <v>200</v>
          </cell>
          <cell r="M7856">
            <v>23</v>
          </cell>
        </row>
        <row r="7857">
          <cell r="C7857" t="str">
            <v>EXPENDITURE</v>
          </cell>
          <cell r="H7857">
            <v>1250</v>
          </cell>
          <cell r="I7857" t="str">
            <v>200</v>
          </cell>
          <cell r="M7857">
            <v>103</v>
          </cell>
        </row>
        <row r="7858">
          <cell r="C7858" t="str">
            <v>EXPENDITURE</v>
          </cell>
          <cell r="H7858">
            <v>1250</v>
          </cell>
          <cell r="I7858" t="str">
            <v>200</v>
          </cell>
          <cell r="M7858">
            <v>85</v>
          </cell>
        </row>
        <row r="7859">
          <cell r="C7859" t="str">
            <v>EXPENDITURE</v>
          </cell>
          <cell r="H7859">
            <v>1250</v>
          </cell>
          <cell r="I7859" t="str">
            <v>200</v>
          </cell>
          <cell r="M7859">
            <v>57</v>
          </cell>
        </row>
        <row r="7860">
          <cell r="C7860" t="str">
            <v>EXPENDITURE</v>
          </cell>
          <cell r="H7860">
            <v>1250</v>
          </cell>
          <cell r="I7860" t="str">
            <v>200</v>
          </cell>
          <cell r="M7860">
            <v>34</v>
          </cell>
        </row>
        <row r="7861">
          <cell r="C7861" t="str">
            <v>EXPENDITURE</v>
          </cell>
          <cell r="H7861">
            <v>1250</v>
          </cell>
          <cell r="I7861" t="str">
            <v>200</v>
          </cell>
          <cell r="M7861">
            <v>11</v>
          </cell>
        </row>
        <row r="7862">
          <cell r="C7862" t="str">
            <v>EXPENDITURE</v>
          </cell>
          <cell r="H7862">
            <v>1250</v>
          </cell>
          <cell r="I7862">
            <v>200</v>
          </cell>
          <cell r="M7862">
            <v>0</v>
          </cell>
        </row>
        <row r="7863">
          <cell r="C7863" t="str">
            <v>EXPENDITURE</v>
          </cell>
          <cell r="H7863">
            <v>1250</v>
          </cell>
          <cell r="I7863">
            <v>200</v>
          </cell>
          <cell r="M7863">
            <v>0</v>
          </cell>
        </row>
        <row r="7864">
          <cell r="C7864" t="str">
            <v>EXPENDITURE</v>
          </cell>
          <cell r="H7864">
            <v>1250</v>
          </cell>
          <cell r="I7864">
            <v>200</v>
          </cell>
          <cell r="M7864">
            <v>0</v>
          </cell>
        </row>
        <row r="7865">
          <cell r="C7865" t="str">
            <v>EXPENDITURE</v>
          </cell>
          <cell r="H7865">
            <v>1250</v>
          </cell>
          <cell r="I7865">
            <v>200</v>
          </cell>
          <cell r="M7865">
            <v>0</v>
          </cell>
        </row>
        <row r="7866">
          <cell r="C7866" t="str">
            <v>EXPENDITURE</v>
          </cell>
          <cell r="H7866">
            <v>1250</v>
          </cell>
          <cell r="I7866">
            <v>200</v>
          </cell>
          <cell r="M7866">
            <v>0</v>
          </cell>
        </row>
        <row r="7867">
          <cell r="C7867" t="str">
            <v>EXPENDITURE</v>
          </cell>
          <cell r="H7867">
            <v>1250</v>
          </cell>
          <cell r="I7867">
            <v>200</v>
          </cell>
          <cell r="M7867">
            <v>0</v>
          </cell>
        </row>
        <row r="7868">
          <cell r="C7868" t="str">
            <v>EXPENDITURE</v>
          </cell>
          <cell r="H7868">
            <v>1250</v>
          </cell>
          <cell r="I7868">
            <v>200</v>
          </cell>
          <cell r="M7868">
            <v>0</v>
          </cell>
        </row>
        <row r="7869">
          <cell r="C7869" t="str">
            <v>EXPENDITURE</v>
          </cell>
          <cell r="H7869">
            <v>1250</v>
          </cell>
          <cell r="I7869">
            <v>200</v>
          </cell>
          <cell r="M7869">
            <v>0</v>
          </cell>
        </row>
        <row r="7870">
          <cell r="C7870" t="str">
            <v>EXPENDITURE</v>
          </cell>
          <cell r="H7870">
            <v>1250</v>
          </cell>
          <cell r="I7870">
            <v>200</v>
          </cell>
          <cell r="M7870">
            <v>0</v>
          </cell>
        </row>
        <row r="7871">
          <cell r="C7871" t="str">
            <v>EXPENDITURE</v>
          </cell>
          <cell r="H7871">
            <v>1250</v>
          </cell>
          <cell r="I7871">
            <v>200</v>
          </cell>
          <cell r="M7871">
            <v>0</v>
          </cell>
        </row>
        <row r="7872">
          <cell r="C7872" t="str">
            <v>EXPENDITURE</v>
          </cell>
          <cell r="H7872">
            <v>1250</v>
          </cell>
          <cell r="I7872">
            <v>200</v>
          </cell>
          <cell r="M7872">
            <v>0</v>
          </cell>
        </row>
        <row r="7873">
          <cell r="C7873" t="str">
            <v>EXPENDITURE</v>
          </cell>
          <cell r="H7873">
            <v>1250</v>
          </cell>
          <cell r="I7873">
            <v>200</v>
          </cell>
          <cell r="M7873">
            <v>0</v>
          </cell>
        </row>
        <row r="7874">
          <cell r="C7874" t="str">
            <v>EXPENDITURE</v>
          </cell>
          <cell r="H7874">
            <v>1250</v>
          </cell>
          <cell r="I7874">
            <v>200</v>
          </cell>
          <cell r="M7874">
            <v>0</v>
          </cell>
        </row>
        <row r="7875">
          <cell r="C7875" t="str">
            <v>EXPENDITURE</v>
          </cell>
          <cell r="H7875">
            <v>1250</v>
          </cell>
          <cell r="I7875">
            <v>200</v>
          </cell>
          <cell r="M7875">
            <v>0</v>
          </cell>
        </row>
        <row r="7876">
          <cell r="C7876" t="str">
            <v>EXPENDITURE</v>
          </cell>
          <cell r="H7876">
            <v>1250</v>
          </cell>
          <cell r="I7876">
            <v>200</v>
          </cell>
          <cell r="M7876">
            <v>0</v>
          </cell>
        </row>
        <row r="7877">
          <cell r="C7877" t="str">
            <v>EXPENDITURE</v>
          </cell>
          <cell r="H7877">
            <v>1250</v>
          </cell>
          <cell r="I7877">
            <v>200</v>
          </cell>
          <cell r="M7877">
            <v>0</v>
          </cell>
        </row>
        <row r="7878">
          <cell r="C7878" t="str">
            <v>EXPENDITURE</v>
          </cell>
          <cell r="H7878">
            <v>1250</v>
          </cell>
          <cell r="I7878">
            <v>200</v>
          </cell>
          <cell r="M7878">
            <v>0</v>
          </cell>
        </row>
        <row r="7879">
          <cell r="C7879" t="str">
            <v>EXPENDITURE</v>
          </cell>
          <cell r="H7879">
            <v>1250</v>
          </cell>
          <cell r="I7879">
            <v>200</v>
          </cell>
          <cell r="M7879">
            <v>0</v>
          </cell>
        </row>
        <row r="7880">
          <cell r="C7880" t="str">
            <v>EXPENDITURE</v>
          </cell>
          <cell r="H7880">
            <v>1250</v>
          </cell>
          <cell r="I7880">
            <v>200</v>
          </cell>
          <cell r="M7880">
            <v>0</v>
          </cell>
        </row>
        <row r="7881">
          <cell r="C7881" t="str">
            <v>EXPENDITURE</v>
          </cell>
          <cell r="H7881">
            <v>1250</v>
          </cell>
          <cell r="I7881">
            <v>200</v>
          </cell>
          <cell r="M7881">
            <v>0</v>
          </cell>
        </row>
        <row r="7882">
          <cell r="C7882" t="str">
            <v>EXPENDITURE</v>
          </cell>
          <cell r="H7882">
            <v>1250</v>
          </cell>
          <cell r="I7882">
            <v>200</v>
          </cell>
          <cell r="M7882">
            <v>0</v>
          </cell>
        </row>
        <row r="7883">
          <cell r="C7883" t="str">
            <v>EXPENDITURE</v>
          </cell>
          <cell r="H7883">
            <v>1250</v>
          </cell>
          <cell r="I7883">
            <v>200</v>
          </cell>
          <cell r="M7883">
            <v>0</v>
          </cell>
        </row>
        <row r="7884">
          <cell r="C7884" t="str">
            <v>EXPENDITURE</v>
          </cell>
          <cell r="H7884">
            <v>1250</v>
          </cell>
          <cell r="I7884">
            <v>200</v>
          </cell>
          <cell r="M7884">
            <v>0</v>
          </cell>
        </row>
        <row r="7885">
          <cell r="C7885" t="str">
            <v>EXPENDITURE</v>
          </cell>
          <cell r="H7885">
            <v>1250</v>
          </cell>
          <cell r="I7885">
            <v>200</v>
          </cell>
          <cell r="M7885">
            <v>0</v>
          </cell>
        </row>
        <row r="7886">
          <cell r="C7886" t="str">
            <v>EXPENDITURE</v>
          </cell>
          <cell r="H7886">
            <v>1250</v>
          </cell>
          <cell r="I7886">
            <v>200</v>
          </cell>
          <cell r="M7886">
            <v>0</v>
          </cell>
        </row>
        <row r="7887">
          <cell r="C7887" t="str">
            <v>EXPENDITURE</v>
          </cell>
          <cell r="H7887">
            <v>1250</v>
          </cell>
          <cell r="I7887">
            <v>200</v>
          </cell>
          <cell r="M7887">
            <v>0</v>
          </cell>
        </row>
        <row r="7888">
          <cell r="C7888" t="str">
            <v>EXPENDITURE</v>
          </cell>
          <cell r="H7888">
            <v>1250</v>
          </cell>
          <cell r="I7888">
            <v>200</v>
          </cell>
          <cell r="M7888">
            <v>0</v>
          </cell>
        </row>
        <row r="7889">
          <cell r="C7889" t="str">
            <v>EXPENDITURE</v>
          </cell>
          <cell r="H7889">
            <v>1250</v>
          </cell>
          <cell r="I7889">
            <v>200</v>
          </cell>
          <cell r="M7889">
            <v>0</v>
          </cell>
        </row>
        <row r="7890">
          <cell r="C7890" t="str">
            <v>EXPENDITURE</v>
          </cell>
          <cell r="H7890">
            <v>1250</v>
          </cell>
          <cell r="I7890">
            <v>200</v>
          </cell>
          <cell r="M7890">
            <v>0</v>
          </cell>
        </row>
        <row r="7891">
          <cell r="C7891" t="str">
            <v>EXPENDITURE</v>
          </cell>
          <cell r="H7891">
            <v>1250</v>
          </cell>
          <cell r="I7891">
            <v>200</v>
          </cell>
          <cell r="M7891">
            <v>0</v>
          </cell>
        </row>
        <row r="7892">
          <cell r="C7892" t="str">
            <v>EXPENDITURE</v>
          </cell>
          <cell r="H7892">
            <v>1250</v>
          </cell>
          <cell r="I7892" t="str">
            <v>200</v>
          </cell>
          <cell r="M7892">
            <v>13294</v>
          </cell>
        </row>
        <row r="7893">
          <cell r="C7893" t="str">
            <v>EXPENDITURE</v>
          </cell>
          <cell r="H7893">
            <v>1250</v>
          </cell>
          <cell r="I7893" t="str">
            <v>200</v>
          </cell>
          <cell r="M7893">
            <v>8353</v>
          </cell>
        </row>
        <row r="7894">
          <cell r="C7894" t="str">
            <v>EXPENDITURE</v>
          </cell>
          <cell r="H7894">
            <v>1250</v>
          </cell>
          <cell r="I7894" t="str">
            <v>200</v>
          </cell>
          <cell r="M7894">
            <v>5850</v>
          </cell>
        </row>
        <row r="7895">
          <cell r="C7895" t="str">
            <v>EXPENDITURE</v>
          </cell>
          <cell r="H7895">
            <v>1250</v>
          </cell>
          <cell r="I7895" t="str">
            <v>200</v>
          </cell>
          <cell r="M7895">
            <v>8388</v>
          </cell>
        </row>
        <row r="7896">
          <cell r="C7896" t="str">
            <v>EXPENDITURE</v>
          </cell>
          <cell r="H7896">
            <v>1250</v>
          </cell>
          <cell r="I7896" t="str">
            <v>200</v>
          </cell>
          <cell r="M7896">
            <v>4651</v>
          </cell>
        </row>
        <row r="7897">
          <cell r="C7897" t="str">
            <v>EXPENDITURE</v>
          </cell>
          <cell r="H7897">
            <v>1250</v>
          </cell>
          <cell r="I7897" t="str">
            <v>200</v>
          </cell>
          <cell r="M7897">
            <v>11970</v>
          </cell>
        </row>
        <row r="7898">
          <cell r="C7898" t="str">
            <v>EXPENDITURE</v>
          </cell>
          <cell r="H7898">
            <v>1250</v>
          </cell>
          <cell r="I7898" t="str">
            <v>200</v>
          </cell>
          <cell r="M7898">
            <v>18169</v>
          </cell>
        </row>
        <row r="7899">
          <cell r="C7899" t="str">
            <v>EXPENDITURE</v>
          </cell>
          <cell r="H7899">
            <v>1250</v>
          </cell>
          <cell r="I7899" t="str">
            <v>200</v>
          </cell>
          <cell r="M7899">
            <v>0</v>
          </cell>
        </row>
        <row r="7900">
          <cell r="C7900" t="str">
            <v>EXPENDITURE</v>
          </cell>
          <cell r="H7900">
            <v>1250</v>
          </cell>
          <cell r="I7900" t="str">
            <v>200</v>
          </cell>
          <cell r="M7900">
            <v>10173</v>
          </cell>
        </row>
        <row r="7901">
          <cell r="C7901" t="str">
            <v>EXPENDITURE</v>
          </cell>
          <cell r="H7901">
            <v>1250</v>
          </cell>
          <cell r="I7901" t="str">
            <v>200</v>
          </cell>
          <cell r="M7901">
            <v>0</v>
          </cell>
        </row>
        <row r="7902">
          <cell r="C7902" t="str">
            <v>EXPENDITURE</v>
          </cell>
          <cell r="H7902">
            <v>1250</v>
          </cell>
          <cell r="I7902" t="str">
            <v>200</v>
          </cell>
          <cell r="M7902">
            <v>6629</v>
          </cell>
        </row>
        <row r="7903">
          <cell r="C7903" t="str">
            <v>EXPENDITURE</v>
          </cell>
          <cell r="H7903">
            <v>1250</v>
          </cell>
          <cell r="I7903" t="str">
            <v>200</v>
          </cell>
          <cell r="M7903">
            <v>0</v>
          </cell>
        </row>
        <row r="7904">
          <cell r="C7904" t="str">
            <v>EXPENDITURE</v>
          </cell>
          <cell r="H7904">
            <v>1250</v>
          </cell>
          <cell r="I7904" t="str">
            <v>200</v>
          </cell>
          <cell r="M7904">
            <v>32409</v>
          </cell>
        </row>
        <row r="7905">
          <cell r="C7905" t="str">
            <v>EXPENDITURE</v>
          </cell>
          <cell r="H7905">
            <v>1250</v>
          </cell>
          <cell r="I7905" t="str">
            <v>200</v>
          </cell>
          <cell r="M7905">
            <v>20571</v>
          </cell>
        </row>
        <row r="7906">
          <cell r="C7906" t="str">
            <v>EXPENDITURE</v>
          </cell>
          <cell r="H7906">
            <v>1250</v>
          </cell>
          <cell r="I7906" t="str">
            <v>200</v>
          </cell>
          <cell r="M7906">
            <v>10790</v>
          </cell>
        </row>
        <row r="7907">
          <cell r="C7907" t="str">
            <v>EXPENDITURE</v>
          </cell>
          <cell r="H7907">
            <v>1250</v>
          </cell>
          <cell r="I7907" t="str">
            <v>200</v>
          </cell>
          <cell r="M7907">
            <v>20261</v>
          </cell>
        </row>
        <row r="7908">
          <cell r="C7908" t="str">
            <v>EXPENDITURE</v>
          </cell>
          <cell r="H7908">
            <v>1250</v>
          </cell>
          <cell r="I7908" t="str">
            <v>200</v>
          </cell>
          <cell r="M7908">
            <v>8960</v>
          </cell>
        </row>
        <row r="7909">
          <cell r="C7909" t="str">
            <v>EXPENDITURE</v>
          </cell>
          <cell r="H7909">
            <v>1250</v>
          </cell>
          <cell r="I7909" t="str">
            <v>200</v>
          </cell>
          <cell r="M7909">
            <v>2740</v>
          </cell>
        </row>
        <row r="7910">
          <cell r="C7910" t="str">
            <v>EXPENDITURE</v>
          </cell>
          <cell r="H7910">
            <v>1250</v>
          </cell>
          <cell r="I7910">
            <v>200</v>
          </cell>
          <cell r="M7910">
            <v>0</v>
          </cell>
        </row>
        <row r="7911">
          <cell r="C7911" t="str">
            <v>EXPENDITURE</v>
          </cell>
          <cell r="H7911">
            <v>1250</v>
          </cell>
          <cell r="I7911">
            <v>200</v>
          </cell>
          <cell r="M7911">
            <v>0</v>
          </cell>
        </row>
        <row r="7912">
          <cell r="C7912" t="str">
            <v>EXPENDITURE</v>
          </cell>
          <cell r="H7912">
            <v>1250</v>
          </cell>
          <cell r="I7912">
            <v>200</v>
          </cell>
          <cell r="M7912">
            <v>0</v>
          </cell>
        </row>
        <row r="7913">
          <cell r="C7913" t="str">
            <v>EXPENDITURE</v>
          </cell>
          <cell r="H7913">
            <v>1250</v>
          </cell>
          <cell r="I7913">
            <v>200</v>
          </cell>
          <cell r="M7913">
            <v>0</v>
          </cell>
        </row>
        <row r="7914">
          <cell r="C7914" t="str">
            <v>EXPENDITURE</v>
          </cell>
          <cell r="H7914">
            <v>1250</v>
          </cell>
          <cell r="I7914">
            <v>200</v>
          </cell>
          <cell r="M7914">
            <v>0</v>
          </cell>
        </row>
        <row r="7915">
          <cell r="C7915" t="str">
            <v>EXPENDITURE</v>
          </cell>
          <cell r="H7915">
            <v>1250</v>
          </cell>
          <cell r="I7915">
            <v>200</v>
          </cell>
          <cell r="M7915">
            <v>0</v>
          </cell>
        </row>
        <row r="7916">
          <cell r="C7916" t="str">
            <v>EXPENDITURE</v>
          </cell>
          <cell r="H7916">
            <v>1250</v>
          </cell>
          <cell r="I7916">
            <v>200</v>
          </cell>
          <cell r="M7916">
            <v>0</v>
          </cell>
        </row>
        <row r="7917">
          <cell r="C7917" t="str">
            <v>EXPENDITURE</v>
          </cell>
          <cell r="H7917">
            <v>1250</v>
          </cell>
          <cell r="I7917">
            <v>200</v>
          </cell>
          <cell r="M7917">
            <v>0</v>
          </cell>
        </row>
        <row r="7918">
          <cell r="C7918" t="str">
            <v>EXPENDITURE</v>
          </cell>
          <cell r="H7918">
            <v>1250</v>
          </cell>
          <cell r="I7918">
            <v>200</v>
          </cell>
          <cell r="M7918">
            <v>0</v>
          </cell>
        </row>
        <row r="7919">
          <cell r="C7919" t="str">
            <v>EXPENDITURE</v>
          </cell>
          <cell r="H7919">
            <v>1250</v>
          </cell>
          <cell r="I7919">
            <v>200</v>
          </cell>
          <cell r="M7919">
            <v>0</v>
          </cell>
        </row>
        <row r="7920">
          <cell r="C7920" t="str">
            <v>EXPENDITURE</v>
          </cell>
          <cell r="H7920">
            <v>1250</v>
          </cell>
          <cell r="I7920">
            <v>200</v>
          </cell>
          <cell r="M7920">
            <v>0</v>
          </cell>
        </row>
        <row r="7921">
          <cell r="C7921" t="str">
            <v>EXPENDITURE</v>
          </cell>
          <cell r="H7921">
            <v>1250</v>
          </cell>
          <cell r="I7921">
            <v>200</v>
          </cell>
          <cell r="M7921">
            <v>0</v>
          </cell>
        </row>
        <row r="7922">
          <cell r="C7922" t="str">
            <v>EXPENDITURE</v>
          </cell>
          <cell r="H7922">
            <v>1250</v>
          </cell>
          <cell r="I7922">
            <v>200</v>
          </cell>
          <cell r="M7922">
            <v>0</v>
          </cell>
        </row>
        <row r="7923">
          <cell r="C7923" t="str">
            <v>EXPENDITURE</v>
          </cell>
          <cell r="H7923">
            <v>1250</v>
          </cell>
          <cell r="I7923">
            <v>200</v>
          </cell>
          <cell r="M7923">
            <v>0</v>
          </cell>
        </row>
        <row r="7924">
          <cell r="C7924" t="str">
            <v>EXPENDITURE</v>
          </cell>
          <cell r="H7924">
            <v>1250</v>
          </cell>
          <cell r="I7924">
            <v>200</v>
          </cell>
          <cell r="M7924">
            <v>0</v>
          </cell>
        </row>
        <row r="7925">
          <cell r="C7925" t="str">
            <v>EXPENDITURE</v>
          </cell>
          <cell r="H7925">
            <v>1250</v>
          </cell>
          <cell r="I7925">
            <v>200</v>
          </cell>
          <cell r="M7925">
            <v>0</v>
          </cell>
        </row>
        <row r="7926">
          <cell r="C7926" t="str">
            <v>EXPENDITURE</v>
          </cell>
          <cell r="H7926">
            <v>1250</v>
          </cell>
          <cell r="I7926">
            <v>200</v>
          </cell>
          <cell r="M7926">
            <v>0</v>
          </cell>
        </row>
        <row r="7927">
          <cell r="C7927" t="str">
            <v>EXPENDITURE</v>
          </cell>
          <cell r="H7927">
            <v>1250</v>
          </cell>
          <cell r="I7927">
            <v>200</v>
          </cell>
          <cell r="M7927">
            <v>0</v>
          </cell>
        </row>
        <row r="7928">
          <cell r="C7928" t="str">
            <v>EXPENDITURE</v>
          </cell>
          <cell r="H7928">
            <v>1250</v>
          </cell>
          <cell r="I7928">
            <v>200</v>
          </cell>
          <cell r="M7928">
            <v>0</v>
          </cell>
        </row>
        <row r="7929">
          <cell r="C7929" t="str">
            <v>EXPENDITURE</v>
          </cell>
          <cell r="H7929">
            <v>1250</v>
          </cell>
          <cell r="I7929">
            <v>200</v>
          </cell>
          <cell r="M7929">
            <v>0</v>
          </cell>
        </row>
        <row r="7930">
          <cell r="C7930" t="str">
            <v>EXPENDITURE</v>
          </cell>
          <cell r="H7930">
            <v>1250</v>
          </cell>
          <cell r="I7930">
            <v>200</v>
          </cell>
          <cell r="M7930">
            <v>0</v>
          </cell>
        </row>
        <row r="7931">
          <cell r="C7931" t="str">
            <v>EXPENDITURE</v>
          </cell>
          <cell r="H7931">
            <v>1250</v>
          </cell>
          <cell r="I7931">
            <v>200</v>
          </cell>
          <cell r="M7931">
            <v>0</v>
          </cell>
        </row>
        <row r="7932">
          <cell r="C7932" t="str">
            <v>EXPENDITURE</v>
          </cell>
          <cell r="H7932">
            <v>1250</v>
          </cell>
          <cell r="I7932">
            <v>200</v>
          </cell>
          <cell r="M7932">
            <v>0</v>
          </cell>
        </row>
        <row r="7933">
          <cell r="C7933" t="str">
            <v>EXPENDITURE</v>
          </cell>
          <cell r="H7933">
            <v>1250</v>
          </cell>
          <cell r="I7933">
            <v>200</v>
          </cell>
          <cell r="M7933">
            <v>0</v>
          </cell>
        </row>
        <row r="7934">
          <cell r="C7934" t="str">
            <v>EXPENDITURE</v>
          </cell>
          <cell r="H7934">
            <v>1250</v>
          </cell>
          <cell r="I7934">
            <v>200</v>
          </cell>
          <cell r="M7934">
            <v>0</v>
          </cell>
        </row>
        <row r="7935">
          <cell r="C7935" t="str">
            <v>EXPENDITURE</v>
          </cell>
          <cell r="H7935">
            <v>1250</v>
          </cell>
          <cell r="I7935">
            <v>200</v>
          </cell>
          <cell r="M7935">
            <v>0</v>
          </cell>
        </row>
        <row r="7936">
          <cell r="C7936" t="str">
            <v>EXPENDITURE</v>
          </cell>
          <cell r="H7936">
            <v>1250</v>
          </cell>
          <cell r="I7936">
            <v>200</v>
          </cell>
          <cell r="M7936">
            <v>0</v>
          </cell>
        </row>
        <row r="7937">
          <cell r="C7937" t="str">
            <v>EXPENDITURE</v>
          </cell>
          <cell r="H7937">
            <v>1250</v>
          </cell>
          <cell r="I7937">
            <v>200</v>
          </cell>
          <cell r="M7937">
            <v>0</v>
          </cell>
        </row>
        <row r="7938">
          <cell r="C7938" t="str">
            <v>EXPENDITURE</v>
          </cell>
          <cell r="H7938">
            <v>1250</v>
          </cell>
          <cell r="I7938">
            <v>200</v>
          </cell>
          <cell r="M7938">
            <v>0</v>
          </cell>
        </row>
        <row r="7939">
          <cell r="C7939" t="str">
            <v>EXPENDITURE</v>
          </cell>
          <cell r="H7939">
            <v>1250</v>
          </cell>
          <cell r="I7939">
            <v>200</v>
          </cell>
          <cell r="M7939">
            <v>0</v>
          </cell>
        </row>
        <row r="7940">
          <cell r="C7940" t="str">
            <v>EXPENDITURE</v>
          </cell>
          <cell r="H7940">
            <v>1250</v>
          </cell>
          <cell r="I7940" t="str">
            <v>200</v>
          </cell>
          <cell r="M7940">
            <v>374</v>
          </cell>
        </row>
        <row r="7941">
          <cell r="C7941" t="str">
            <v>EXPENDITURE</v>
          </cell>
          <cell r="H7941">
            <v>1250</v>
          </cell>
          <cell r="I7941" t="str">
            <v>200</v>
          </cell>
          <cell r="M7941">
            <v>873</v>
          </cell>
        </row>
        <row r="7942">
          <cell r="C7942" t="str">
            <v>EXPENDITURE</v>
          </cell>
          <cell r="H7942">
            <v>1250</v>
          </cell>
          <cell r="I7942" t="str">
            <v>200</v>
          </cell>
          <cell r="M7942">
            <v>249</v>
          </cell>
        </row>
        <row r="7943">
          <cell r="C7943" t="str">
            <v>EXPENDITURE</v>
          </cell>
          <cell r="H7943">
            <v>1250</v>
          </cell>
          <cell r="I7943" t="str">
            <v>200</v>
          </cell>
          <cell r="M7943">
            <v>436</v>
          </cell>
        </row>
        <row r="7944">
          <cell r="C7944" t="str">
            <v>EXPENDITURE</v>
          </cell>
          <cell r="H7944">
            <v>1250</v>
          </cell>
          <cell r="I7944" t="str">
            <v>200</v>
          </cell>
          <cell r="M7944">
            <v>249</v>
          </cell>
        </row>
        <row r="7945">
          <cell r="C7945" t="str">
            <v>EXPENDITURE</v>
          </cell>
          <cell r="H7945">
            <v>1250</v>
          </cell>
          <cell r="I7945" t="str">
            <v>200</v>
          </cell>
          <cell r="M7945">
            <v>561</v>
          </cell>
        </row>
        <row r="7946">
          <cell r="C7946" t="str">
            <v>EXPENDITURE</v>
          </cell>
          <cell r="H7946">
            <v>1250</v>
          </cell>
          <cell r="I7946" t="str">
            <v>200</v>
          </cell>
          <cell r="M7946">
            <v>686</v>
          </cell>
        </row>
        <row r="7947">
          <cell r="C7947" t="str">
            <v>EXPENDITURE</v>
          </cell>
          <cell r="H7947">
            <v>1250</v>
          </cell>
          <cell r="I7947" t="str">
            <v>200</v>
          </cell>
          <cell r="M7947">
            <v>0</v>
          </cell>
        </row>
        <row r="7948">
          <cell r="C7948" t="str">
            <v>EXPENDITURE</v>
          </cell>
          <cell r="H7948">
            <v>1250</v>
          </cell>
          <cell r="I7948" t="str">
            <v>200</v>
          </cell>
          <cell r="M7948">
            <v>312</v>
          </cell>
        </row>
        <row r="7949">
          <cell r="C7949" t="str">
            <v>EXPENDITURE</v>
          </cell>
          <cell r="H7949">
            <v>1250</v>
          </cell>
          <cell r="I7949" t="str">
            <v>200</v>
          </cell>
          <cell r="M7949">
            <v>0</v>
          </cell>
        </row>
        <row r="7950">
          <cell r="C7950" t="str">
            <v>EXPENDITURE</v>
          </cell>
          <cell r="H7950">
            <v>1250</v>
          </cell>
          <cell r="I7950" t="str">
            <v>200</v>
          </cell>
          <cell r="M7950">
            <v>312</v>
          </cell>
        </row>
        <row r="7951">
          <cell r="C7951" t="str">
            <v>EXPENDITURE</v>
          </cell>
          <cell r="H7951">
            <v>1250</v>
          </cell>
          <cell r="I7951" t="str">
            <v>200</v>
          </cell>
          <cell r="M7951">
            <v>0</v>
          </cell>
        </row>
        <row r="7952">
          <cell r="C7952" t="str">
            <v>EXPENDITURE</v>
          </cell>
          <cell r="H7952">
            <v>1250</v>
          </cell>
          <cell r="I7952" t="str">
            <v>200</v>
          </cell>
          <cell r="M7952">
            <v>1247</v>
          </cell>
        </row>
        <row r="7953">
          <cell r="C7953" t="str">
            <v>EXPENDITURE</v>
          </cell>
          <cell r="H7953">
            <v>1250</v>
          </cell>
          <cell r="I7953" t="str">
            <v>200</v>
          </cell>
          <cell r="M7953">
            <v>746</v>
          </cell>
        </row>
        <row r="7954">
          <cell r="C7954" t="str">
            <v>EXPENDITURE</v>
          </cell>
          <cell r="H7954">
            <v>1250</v>
          </cell>
          <cell r="I7954" t="str">
            <v>200</v>
          </cell>
          <cell r="M7954">
            <v>624</v>
          </cell>
        </row>
        <row r="7955">
          <cell r="C7955" t="str">
            <v>EXPENDITURE</v>
          </cell>
          <cell r="H7955">
            <v>1250</v>
          </cell>
          <cell r="I7955" t="str">
            <v>200</v>
          </cell>
          <cell r="M7955">
            <v>624</v>
          </cell>
        </row>
        <row r="7956">
          <cell r="C7956" t="str">
            <v>EXPENDITURE</v>
          </cell>
          <cell r="H7956">
            <v>1250</v>
          </cell>
          <cell r="I7956" t="str">
            <v>200</v>
          </cell>
          <cell r="M7956">
            <v>374</v>
          </cell>
        </row>
        <row r="7957">
          <cell r="C7957" t="str">
            <v>EXPENDITURE</v>
          </cell>
          <cell r="H7957">
            <v>1250</v>
          </cell>
          <cell r="I7957" t="str">
            <v>200</v>
          </cell>
          <cell r="M7957">
            <v>122</v>
          </cell>
        </row>
        <row r="7958">
          <cell r="C7958" t="str">
            <v>EXPENDITURE</v>
          </cell>
          <cell r="H7958">
            <v>1250</v>
          </cell>
          <cell r="I7958">
            <v>200</v>
          </cell>
          <cell r="M7958">
            <v>0</v>
          </cell>
        </row>
        <row r="7959">
          <cell r="C7959" t="str">
            <v>EXPENDITURE</v>
          </cell>
          <cell r="H7959">
            <v>1250</v>
          </cell>
          <cell r="I7959">
            <v>200</v>
          </cell>
          <cell r="M7959">
            <v>0</v>
          </cell>
        </row>
        <row r="7960">
          <cell r="C7960" t="str">
            <v>EXPENDITURE</v>
          </cell>
          <cell r="H7960">
            <v>1250</v>
          </cell>
          <cell r="I7960">
            <v>200</v>
          </cell>
          <cell r="M7960">
            <v>0</v>
          </cell>
        </row>
        <row r="7961">
          <cell r="C7961" t="str">
            <v>EXPENDITURE</v>
          </cell>
          <cell r="H7961">
            <v>1250</v>
          </cell>
          <cell r="I7961">
            <v>200</v>
          </cell>
          <cell r="M7961">
            <v>0</v>
          </cell>
        </row>
        <row r="7962">
          <cell r="C7962" t="str">
            <v>EXPENDITURE</v>
          </cell>
          <cell r="H7962">
            <v>1250</v>
          </cell>
          <cell r="I7962">
            <v>200</v>
          </cell>
          <cell r="M7962">
            <v>0</v>
          </cell>
        </row>
        <row r="7963">
          <cell r="C7963" t="str">
            <v>EXPENDITURE</v>
          </cell>
          <cell r="H7963">
            <v>1250</v>
          </cell>
          <cell r="I7963">
            <v>200</v>
          </cell>
          <cell r="M7963">
            <v>0</v>
          </cell>
        </row>
        <row r="7964">
          <cell r="C7964" t="str">
            <v>EXPENDITURE</v>
          </cell>
          <cell r="H7964">
            <v>1250</v>
          </cell>
          <cell r="I7964">
            <v>200</v>
          </cell>
          <cell r="M7964">
            <v>0</v>
          </cell>
        </row>
        <row r="7965">
          <cell r="C7965" t="str">
            <v>EXPENDITURE</v>
          </cell>
          <cell r="H7965">
            <v>1250</v>
          </cell>
          <cell r="I7965">
            <v>200</v>
          </cell>
          <cell r="M7965">
            <v>0</v>
          </cell>
        </row>
        <row r="7966">
          <cell r="C7966" t="str">
            <v>EXPENDITURE</v>
          </cell>
          <cell r="H7966">
            <v>1250</v>
          </cell>
          <cell r="I7966">
            <v>200</v>
          </cell>
          <cell r="M7966">
            <v>0</v>
          </cell>
        </row>
        <row r="7967">
          <cell r="C7967" t="str">
            <v>EXPENDITURE</v>
          </cell>
          <cell r="H7967">
            <v>1250</v>
          </cell>
          <cell r="I7967">
            <v>200</v>
          </cell>
          <cell r="M7967">
            <v>0</v>
          </cell>
        </row>
        <row r="7968">
          <cell r="C7968" t="str">
            <v>EXPENDITURE</v>
          </cell>
          <cell r="H7968">
            <v>1250</v>
          </cell>
          <cell r="I7968">
            <v>200</v>
          </cell>
          <cell r="M7968">
            <v>0</v>
          </cell>
        </row>
        <row r="7969">
          <cell r="C7969" t="str">
            <v>EXPENDITURE</v>
          </cell>
          <cell r="H7969">
            <v>1250</v>
          </cell>
          <cell r="I7969">
            <v>200</v>
          </cell>
          <cell r="M7969">
            <v>0</v>
          </cell>
        </row>
        <row r="7970">
          <cell r="C7970" t="str">
            <v>EXPENDITURE</v>
          </cell>
          <cell r="H7970">
            <v>1250</v>
          </cell>
          <cell r="I7970">
            <v>200</v>
          </cell>
          <cell r="M7970">
            <v>0</v>
          </cell>
        </row>
        <row r="7971">
          <cell r="C7971" t="str">
            <v>EXPENDITURE</v>
          </cell>
          <cell r="H7971">
            <v>1250</v>
          </cell>
          <cell r="I7971">
            <v>200</v>
          </cell>
          <cell r="M7971">
            <v>0</v>
          </cell>
        </row>
        <row r="7972">
          <cell r="C7972" t="str">
            <v>EXPENDITURE</v>
          </cell>
          <cell r="H7972">
            <v>1250</v>
          </cell>
          <cell r="I7972">
            <v>200</v>
          </cell>
          <cell r="M7972">
            <v>0</v>
          </cell>
        </row>
        <row r="7973">
          <cell r="C7973" t="str">
            <v>EXPENDITURE</v>
          </cell>
          <cell r="H7973">
            <v>1250</v>
          </cell>
          <cell r="I7973">
            <v>200</v>
          </cell>
          <cell r="M7973">
            <v>0</v>
          </cell>
        </row>
        <row r="7974">
          <cell r="C7974" t="str">
            <v>EXPENDITURE</v>
          </cell>
          <cell r="H7974">
            <v>1250</v>
          </cell>
          <cell r="I7974">
            <v>200</v>
          </cell>
          <cell r="M7974">
            <v>0</v>
          </cell>
        </row>
        <row r="7975">
          <cell r="C7975" t="str">
            <v>EXPENDITURE</v>
          </cell>
          <cell r="H7975">
            <v>1250</v>
          </cell>
          <cell r="I7975">
            <v>200</v>
          </cell>
          <cell r="M7975">
            <v>0</v>
          </cell>
        </row>
        <row r="7976">
          <cell r="C7976" t="str">
            <v>EXPENDITURE</v>
          </cell>
          <cell r="H7976">
            <v>1250</v>
          </cell>
          <cell r="I7976">
            <v>200</v>
          </cell>
          <cell r="M7976">
            <v>0</v>
          </cell>
        </row>
        <row r="7977">
          <cell r="C7977" t="str">
            <v>EXPENDITURE</v>
          </cell>
          <cell r="H7977">
            <v>1250</v>
          </cell>
          <cell r="I7977">
            <v>200</v>
          </cell>
          <cell r="M7977">
            <v>0</v>
          </cell>
        </row>
        <row r="7978">
          <cell r="C7978" t="str">
            <v>EXPENDITURE</v>
          </cell>
          <cell r="H7978">
            <v>1250</v>
          </cell>
          <cell r="I7978">
            <v>200</v>
          </cell>
          <cell r="M7978">
            <v>0</v>
          </cell>
        </row>
        <row r="7979">
          <cell r="C7979" t="str">
            <v>EXPENDITURE</v>
          </cell>
          <cell r="H7979">
            <v>1250</v>
          </cell>
          <cell r="I7979">
            <v>200</v>
          </cell>
          <cell r="M7979">
            <v>0</v>
          </cell>
        </row>
        <row r="7980">
          <cell r="C7980" t="str">
            <v>EXPENDITURE</v>
          </cell>
          <cell r="H7980">
            <v>1250</v>
          </cell>
          <cell r="I7980">
            <v>200</v>
          </cell>
          <cell r="M7980">
            <v>0</v>
          </cell>
        </row>
        <row r="7981">
          <cell r="C7981" t="str">
            <v>EXPENDITURE</v>
          </cell>
          <cell r="H7981">
            <v>1250</v>
          </cell>
          <cell r="I7981">
            <v>200</v>
          </cell>
          <cell r="M7981">
            <v>0</v>
          </cell>
        </row>
        <row r="7982">
          <cell r="C7982" t="str">
            <v>EXPENDITURE</v>
          </cell>
          <cell r="H7982">
            <v>1250</v>
          </cell>
          <cell r="I7982">
            <v>200</v>
          </cell>
          <cell r="M7982">
            <v>0</v>
          </cell>
        </row>
        <row r="7983">
          <cell r="C7983" t="str">
            <v>EXPENDITURE</v>
          </cell>
          <cell r="H7983">
            <v>1250</v>
          </cell>
          <cell r="I7983">
            <v>200</v>
          </cell>
          <cell r="M7983">
            <v>0</v>
          </cell>
        </row>
        <row r="7984">
          <cell r="C7984" t="str">
            <v>EXPENDITURE</v>
          </cell>
          <cell r="H7984">
            <v>1250</v>
          </cell>
          <cell r="I7984">
            <v>200</v>
          </cell>
          <cell r="M7984">
            <v>0</v>
          </cell>
        </row>
        <row r="7985">
          <cell r="C7985" t="str">
            <v>EXPENDITURE</v>
          </cell>
          <cell r="H7985">
            <v>1250</v>
          </cell>
          <cell r="I7985">
            <v>200</v>
          </cell>
          <cell r="M7985">
            <v>0</v>
          </cell>
        </row>
        <row r="7986">
          <cell r="C7986" t="str">
            <v>EXPENDITURE</v>
          </cell>
          <cell r="H7986">
            <v>1250</v>
          </cell>
          <cell r="I7986">
            <v>200</v>
          </cell>
          <cell r="M7986">
            <v>0</v>
          </cell>
        </row>
        <row r="7987">
          <cell r="C7987" t="str">
            <v>EXPENDITURE</v>
          </cell>
          <cell r="H7987">
            <v>1250</v>
          </cell>
          <cell r="I7987">
            <v>200</v>
          </cell>
          <cell r="M7987">
            <v>0</v>
          </cell>
        </row>
        <row r="7988">
          <cell r="C7988" t="str">
            <v>EXPENDITURE</v>
          </cell>
          <cell r="H7988">
            <v>1250</v>
          </cell>
          <cell r="I7988" t="str">
            <v>200</v>
          </cell>
          <cell r="M7988">
            <v>53</v>
          </cell>
        </row>
        <row r="7989">
          <cell r="C7989" t="str">
            <v>EXPENDITURE</v>
          </cell>
          <cell r="H7989">
            <v>1250</v>
          </cell>
          <cell r="I7989" t="str">
            <v>200</v>
          </cell>
          <cell r="M7989">
            <v>63</v>
          </cell>
        </row>
        <row r="7990">
          <cell r="C7990" t="str">
            <v>EXPENDITURE</v>
          </cell>
          <cell r="H7990">
            <v>1250</v>
          </cell>
          <cell r="I7990" t="str">
            <v>200</v>
          </cell>
          <cell r="M7990">
            <v>252</v>
          </cell>
        </row>
        <row r="7991">
          <cell r="C7991" t="str">
            <v>EXPENDITURE</v>
          </cell>
          <cell r="H7991">
            <v>1250</v>
          </cell>
          <cell r="I7991" t="str">
            <v>200</v>
          </cell>
          <cell r="M7991">
            <v>86</v>
          </cell>
        </row>
        <row r="7992">
          <cell r="C7992" t="str">
            <v>EXPENDITURE</v>
          </cell>
          <cell r="H7992">
            <v>1250</v>
          </cell>
          <cell r="I7992" t="str">
            <v>200</v>
          </cell>
          <cell r="M7992">
            <v>61</v>
          </cell>
        </row>
        <row r="7993">
          <cell r="C7993" t="str">
            <v>EXPENDITURE</v>
          </cell>
          <cell r="H7993">
            <v>1250</v>
          </cell>
          <cell r="I7993" t="str">
            <v>200</v>
          </cell>
          <cell r="M7993">
            <v>78</v>
          </cell>
        </row>
        <row r="7994">
          <cell r="C7994" t="str">
            <v>EXPENDITURE</v>
          </cell>
          <cell r="H7994">
            <v>1250</v>
          </cell>
          <cell r="I7994" t="str">
            <v>200</v>
          </cell>
          <cell r="M7994">
            <v>129</v>
          </cell>
        </row>
        <row r="7995">
          <cell r="C7995" t="str">
            <v>EXPENDITURE</v>
          </cell>
          <cell r="H7995">
            <v>1250</v>
          </cell>
          <cell r="I7995" t="str">
            <v>200</v>
          </cell>
          <cell r="M7995">
            <v>157</v>
          </cell>
        </row>
        <row r="7996">
          <cell r="C7996" t="str">
            <v>EXPENDITURE</v>
          </cell>
          <cell r="H7996">
            <v>1250</v>
          </cell>
          <cell r="I7996" t="str">
            <v>200</v>
          </cell>
          <cell r="M7996">
            <v>116</v>
          </cell>
        </row>
        <row r="7997">
          <cell r="C7997" t="str">
            <v>EXPENDITURE</v>
          </cell>
          <cell r="H7997">
            <v>1250</v>
          </cell>
          <cell r="I7997" t="str">
            <v>200</v>
          </cell>
          <cell r="M7997">
            <v>0</v>
          </cell>
        </row>
        <row r="7998">
          <cell r="C7998" t="str">
            <v>EXPENDITURE</v>
          </cell>
          <cell r="H7998">
            <v>1250</v>
          </cell>
          <cell r="I7998" t="str">
            <v>200</v>
          </cell>
          <cell r="M7998">
            <v>89</v>
          </cell>
        </row>
        <row r="7999">
          <cell r="C7999" t="str">
            <v>EXPENDITURE</v>
          </cell>
          <cell r="H7999">
            <v>1250</v>
          </cell>
          <cell r="I7999" t="str">
            <v>200</v>
          </cell>
          <cell r="M7999">
            <v>11</v>
          </cell>
        </row>
        <row r="8000">
          <cell r="C8000" t="str">
            <v>EXPENDITURE</v>
          </cell>
          <cell r="H8000">
            <v>1250</v>
          </cell>
          <cell r="I8000" t="str">
            <v>200</v>
          </cell>
          <cell r="M8000">
            <v>0</v>
          </cell>
        </row>
        <row r="8001">
          <cell r="C8001" t="str">
            <v>EXPENDITURE</v>
          </cell>
          <cell r="H8001">
            <v>1250</v>
          </cell>
          <cell r="I8001" t="str">
            <v>200</v>
          </cell>
          <cell r="M8001">
            <v>89</v>
          </cell>
        </row>
        <row r="8002">
          <cell r="C8002" t="str">
            <v>EXPENDITURE</v>
          </cell>
          <cell r="H8002">
            <v>1250</v>
          </cell>
          <cell r="I8002" t="str">
            <v>200</v>
          </cell>
          <cell r="M8002">
            <v>26</v>
          </cell>
        </row>
        <row r="8003">
          <cell r="C8003" t="str">
            <v>EXPENDITURE</v>
          </cell>
          <cell r="H8003">
            <v>1250</v>
          </cell>
          <cell r="I8003" t="str">
            <v>200</v>
          </cell>
          <cell r="M8003">
            <v>228</v>
          </cell>
        </row>
        <row r="8004">
          <cell r="C8004" t="str">
            <v>EXPENDITURE</v>
          </cell>
          <cell r="H8004">
            <v>1250</v>
          </cell>
          <cell r="I8004" t="str">
            <v>200</v>
          </cell>
          <cell r="M8004">
            <v>217</v>
          </cell>
        </row>
        <row r="8005">
          <cell r="C8005" t="str">
            <v>EXPENDITURE</v>
          </cell>
          <cell r="H8005">
            <v>1250</v>
          </cell>
          <cell r="I8005" t="str">
            <v>200</v>
          </cell>
          <cell r="M8005">
            <v>97</v>
          </cell>
        </row>
        <row r="8006">
          <cell r="C8006" t="str">
            <v>EXPENDITURE</v>
          </cell>
          <cell r="H8006">
            <v>1250</v>
          </cell>
          <cell r="I8006" t="str">
            <v>200</v>
          </cell>
          <cell r="M8006">
            <v>67</v>
          </cell>
        </row>
        <row r="8007">
          <cell r="C8007" t="str">
            <v>EXPENDITURE</v>
          </cell>
          <cell r="H8007">
            <v>1250</v>
          </cell>
          <cell r="I8007" t="str">
            <v>200</v>
          </cell>
          <cell r="M8007">
            <v>22</v>
          </cell>
        </row>
        <row r="8008">
          <cell r="C8008" t="str">
            <v>EXPENDITURE</v>
          </cell>
          <cell r="H8008">
            <v>1250</v>
          </cell>
          <cell r="I8008">
            <v>300</v>
          </cell>
          <cell r="M8008">
            <v>0</v>
          </cell>
        </row>
        <row r="8009">
          <cell r="C8009" t="str">
            <v>EXPENDITURE</v>
          </cell>
          <cell r="H8009">
            <v>1250</v>
          </cell>
          <cell r="I8009">
            <v>300</v>
          </cell>
          <cell r="M8009">
            <v>0</v>
          </cell>
        </row>
        <row r="8010">
          <cell r="C8010" t="str">
            <v>EXPENDITURE</v>
          </cell>
          <cell r="H8010">
            <v>1250</v>
          </cell>
          <cell r="I8010">
            <v>300</v>
          </cell>
          <cell r="M8010">
            <v>0</v>
          </cell>
        </row>
        <row r="8011">
          <cell r="C8011" t="str">
            <v>EXPENDITURE</v>
          </cell>
          <cell r="H8011">
            <v>1250</v>
          </cell>
          <cell r="I8011">
            <v>300</v>
          </cell>
          <cell r="M8011">
            <v>0</v>
          </cell>
        </row>
        <row r="8012">
          <cell r="C8012" t="str">
            <v>EXPENDITURE</v>
          </cell>
          <cell r="H8012">
            <v>1250</v>
          </cell>
          <cell r="I8012">
            <v>300</v>
          </cell>
          <cell r="M8012">
            <v>0</v>
          </cell>
        </row>
        <row r="8013">
          <cell r="C8013" t="str">
            <v>EXPENDITURE</v>
          </cell>
          <cell r="H8013">
            <v>1250</v>
          </cell>
          <cell r="I8013">
            <v>300</v>
          </cell>
          <cell r="M8013">
            <v>0</v>
          </cell>
        </row>
        <row r="8014">
          <cell r="C8014" t="str">
            <v>EXPENDITURE</v>
          </cell>
          <cell r="H8014">
            <v>1250</v>
          </cell>
          <cell r="I8014">
            <v>300</v>
          </cell>
          <cell r="M8014">
            <v>0</v>
          </cell>
        </row>
        <row r="8015">
          <cell r="C8015" t="str">
            <v>EXPENDITURE</v>
          </cell>
          <cell r="H8015">
            <v>1250</v>
          </cell>
          <cell r="I8015">
            <v>300</v>
          </cell>
          <cell r="M8015">
            <v>0</v>
          </cell>
        </row>
        <row r="8016">
          <cell r="C8016" t="str">
            <v>EXPENDITURE</v>
          </cell>
          <cell r="H8016">
            <v>1250</v>
          </cell>
          <cell r="I8016">
            <v>300</v>
          </cell>
          <cell r="M8016">
            <v>0</v>
          </cell>
        </row>
        <row r="8017">
          <cell r="C8017" t="str">
            <v>EXPENDITURE</v>
          </cell>
          <cell r="H8017">
            <v>1250</v>
          </cell>
          <cell r="I8017">
            <v>300</v>
          </cell>
          <cell r="M8017">
            <v>0</v>
          </cell>
        </row>
        <row r="8018">
          <cell r="C8018" t="str">
            <v>EXPENDITURE</v>
          </cell>
          <cell r="H8018">
            <v>1250</v>
          </cell>
          <cell r="I8018">
            <v>300</v>
          </cell>
          <cell r="M8018">
            <v>0</v>
          </cell>
        </row>
        <row r="8019">
          <cell r="C8019" t="str">
            <v>EXPENDITURE</v>
          </cell>
          <cell r="H8019">
            <v>1250</v>
          </cell>
          <cell r="I8019">
            <v>300</v>
          </cell>
          <cell r="M8019">
            <v>0</v>
          </cell>
        </row>
        <row r="8020">
          <cell r="C8020" t="str">
            <v>EXPENDITURE</v>
          </cell>
          <cell r="H8020">
            <v>1250</v>
          </cell>
          <cell r="I8020">
            <v>300</v>
          </cell>
          <cell r="M8020">
            <v>0</v>
          </cell>
        </row>
        <row r="8021">
          <cell r="C8021" t="str">
            <v>EXPENDITURE</v>
          </cell>
          <cell r="H8021">
            <v>1250</v>
          </cell>
          <cell r="I8021">
            <v>300</v>
          </cell>
          <cell r="M8021">
            <v>0</v>
          </cell>
        </row>
        <row r="8022">
          <cell r="C8022" t="str">
            <v>EXPENDITURE</v>
          </cell>
          <cell r="H8022">
            <v>1250</v>
          </cell>
          <cell r="I8022">
            <v>300</v>
          </cell>
          <cell r="M8022">
            <v>0</v>
          </cell>
        </row>
        <row r="8023">
          <cell r="C8023" t="str">
            <v>EXPENDITURE</v>
          </cell>
          <cell r="H8023">
            <v>1250</v>
          </cell>
          <cell r="I8023">
            <v>300</v>
          </cell>
          <cell r="M8023">
            <v>0</v>
          </cell>
        </row>
        <row r="8024">
          <cell r="C8024" t="str">
            <v>EXPENDITURE</v>
          </cell>
          <cell r="H8024">
            <v>1250</v>
          </cell>
          <cell r="I8024">
            <v>300</v>
          </cell>
          <cell r="M8024">
            <v>0</v>
          </cell>
        </row>
        <row r="8025">
          <cell r="C8025" t="str">
            <v>EXPENDITURE</v>
          </cell>
          <cell r="H8025">
            <v>1250</v>
          </cell>
          <cell r="I8025">
            <v>300</v>
          </cell>
          <cell r="M8025">
            <v>0</v>
          </cell>
        </row>
        <row r="8026">
          <cell r="C8026" t="str">
            <v>EXPENDITURE</v>
          </cell>
          <cell r="H8026">
            <v>1250</v>
          </cell>
          <cell r="I8026">
            <v>300</v>
          </cell>
          <cell r="M8026">
            <v>0</v>
          </cell>
        </row>
        <row r="8027">
          <cell r="C8027" t="str">
            <v>EXPENDITURE</v>
          </cell>
          <cell r="H8027">
            <v>1250</v>
          </cell>
          <cell r="I8027">
            <v>300</v>
          </cell>
          <cell r="M8027">
            <v>0</v>
          </cell>
        </row>
        <row r="8028">
          <cell r="C8028" t="str">
            <v>EXPENDITURE</v>
          </cell>
          <cell r="H8028">
            <v>1250</v>
          </cell>
          <cell r="I8028">
            <v>300</v>
          </cell>
          <cell r="M8028">
            <v>0</v>
          </cell>
        </row>
        <row r="8029">
          <cell r="C8029" t="str">
            <v>EXPENDITURE</v>
          </cell>
          <cell r="H8029">
            <v>1250</v>
          </cell>
          <cell r="I8029">
            <v>300</v>
          </cell>
          <cell r="M8029">
            <v>0</v>
          </cell>
        </row>
        <row r="8030">
          <cell r="C8030" t="str">
            <v>EXPENDITURE</v>
          </cell>
          <cell r="H8030">
            <v>1250</v>
          </cell>
          <cell r="I8030">
            <v>300</v>
          </cell>
          <cell r="M8030">
            <v>0</v>
          </cell>
        </row>
        <row r="8031">
          <cell r="C8031" t="str">
            <v>EXPENDITURE</v>
          </cell>
          <cell r="H8031">
            <v>1250</v>
          </cell>
          <cell r="I8031">
            <v>300</v>
          </cell>
          <cell r="M8031">
            <v>0</v>
          </cell>
        </row>
        <row r="8032">
          <cell r="C8032" t="str">
            <v>EXPENDITURE</v>
          </cell>
          <cell r="H8032">
            <v>1250</v>
          </cell>
          <cell r="I8032">
            <v>300</v>
          </cell>
          <cell r="M8032">
            <v>0</v>
          </cell>
        </row>
        <row r="8033">
          <cell r="C8033" t="str">
            <v>EXPENDITURE</v>
          </cell>
          <cell r="H8033">
            <v>1250</v>
          </cell>
          <cell r="I8033">
            <v>300</v>
          </cell>
          <cell r="M8033">
            <v>0</v>
          </cell>
        </row>
        <row r="8034">
          <cell r="C8034" t="str">
            <v>EXPENDITURE</v>
          </cell>
          <cell r="H8034">
            <v>1250</v>
          </cell>
          <cell r="I8034">
            <v>300</v>
          </cell>
          <cell r="M8034">
            <v>0</v>
          </cell>
        </row>
        <row r="8035">
          <cell r="C8035" t="str">
            <v>EXPENDITURE</v>
          </cell>
          <cell r="H8035">
            <v>1250</v>
          </cell>
          <cell r="I8035">
            <v>300</v>
          </cell>
          <cell r="M8035">
            <v>0</v>
          </cell>
        </row>
        <row r="8036">
          <cell r="C8036" t="str">
            <v>EXPENDITURE</v>
          </cell>
          <cell r="H8036">
            <v>1250</v>
          </cell>
          <cell r="I8036">
            <v>300</v>
          </cell>
          <cell r="M8036">
            <v>0</v>
          </cell>
        </row>
        <row r="8037">
          <cell r="C8037" t="str">
            <v>EXPENDITURE</v>
          </cell>
          <cell r="H8037">
            <v>1250</v>
          </cell>
          <cell r="I8037">
            <v>300</v>
          </cell>
          <cell r="M8037">
            <v>0</v>
          </cell>
        </row>
        <row r="8038">
          <cell r="C8038" t="str">
            <v>EXPENDITURE</v>
          </cell>
          <cell r="H8038">
            <v>1250</v>
          </cell>
          <cell r="I8038">
            <v>300</v>
          </cell>
          <cell r="M8038">
            <v>0</v>
          </cell>
        </row>
        <row r="8039">
          <cell r="C8039" t="str">
            <v>EXPENDITURE</v>
          </cell>
          <cell r="H8039">
            <v>1250</v>
          </cell>
          <cell r="I8039">
            <v>300</v>
          </cell>
          <cell r="M8039">
            <v>0</v>
          </cell>
        </row>
        <row r="8040">
          <cell r="C8040" t="str">
            <v>EXPENDITURE</v>
          </cell>
          <cell r="H8040">
            <v>1250</v>
          </cell>
          <cell r="I8040">
            <v>300</v>
          </cell>
          <cell r="M8040">
            <v>0</v>
          </cell>
        </row>
        <row r="8041">
          <cell r="C8041" t="str">
            <v>EXPENDITURE</v>
          </cell>
          <cell r="H8041">
            <v>1250</v>
          </cell>
          <cell r="I8041">
            <v>300</v>
          </cell>
          <cell r="M8041">
            <v>0</v>
          </cell>
        </row>
        <row r="8042">
          <cell r="C8042" t="str">
            <v>EXPENDITURE</v>
          </cell>
          <cell r="H8042">
            <v>1250</v>
          </cell>
          <cell r="I8042">
            <v>300</v>
          </cell>
          <cell r="M8042">
            <v>0</v>
          </cell>
        </row>
        <row r="8043">
          <cell r="C8043" t="str">
            <v>EXPENDITURE</v>
          </cell>
          <cell r="H8043">
            <v>1250</v>
          </cell>
          <cell r="I8043">
            <v>300</v>
          </cell>
          <cell r="M8043">
            <v>0</v>
          </cell>
        </row>
        <row r="8044">
          <cell r="C8044" t="str">
            <v>EXPENDITURE</v>
          </cell>
          <cell r="H8044">
            <v>1250</v>
          </cell>
          <cell r="I8044">
            <v>300</v>
          </cell>
          <cell r="M8044">
            <v>0</v>
          </cell>
        </row>
        <row r="8045">
          <cell r="C8045" t="str">
            <v>EXPENDITURE</v>
          </cell>
          <cell r="H8045">
            <v>1250</v>
          </cell>
          <cell r="I8045">
            <v>300</v>
          </cell>
          <cell r="M8045">
            <v>0</v>
          </cell>
        </row>
        <row r="8046">
          <cell r="C8046" t="str">
            <v>EXPENDITURE</v>
          </cell>
          <cell r="H8046">
            <v>1250</v>
          </cell>
          <cell r="I8046">
            <v>300</v>
          </cell>
          <cell r="M8046">
            <v>0</v>
          </cell>
        </row>
        <row r="8047">
          <cell r="C8047" t="str">
            <v>EXPENDITURE</v>
          </cell>
          <cell r="H8047">
            <v>1250</v>
          </cell>
          <cell r="I8047">
            <v>300</v>
          </cell>
          <cell r="M8047">
            <v>0</v>
          </cell>
        </row>
        <row r="8048">
          <cell r="C8048" t="str">
            <v>EXPENDITURE</v>
          </cell>
          <cell r="H8048">
            <v>1250</v>
          </cell>
          <cell r="I8048">
            <v>300</v>
          </cell>
          <cell r="M8048">
            <v>0</v>
          </cell>
        </row>
        <row r="8049">
          <cell r="C8049" t="str">
            <v>EXPENDITURE</v>
          </cell>
          <cell r="H8049">
            <v>1250</v>
          </cell>
          <cell r="I8049">
            <v>300</v>
          </cell>
          <cell r="M8049">
            <v>0</v>
          </cell>
        </row>
        <row r="8050">
          <cell r="C8050" t="str">
            <v>EXPENDITURE</v>
          </cell>
          <cell r="H8050">
            <v>1250</v>
          </cell>
          <cell r="I8050">
            <v>300</v>
          </cell>
          <cell r="M8050">
            <v>0</v>
          </cell>
        </row>
        <row r="8051">
          <cell r="C8051" t="str">
            <v>EXPENDITURE</v>
          </cell>
          <cell r="H8051">
            <v>1250</v>
          </cell>
          <cell r="I8051">
            <v>300</v>
          </cell>
          <cell r="M8051">
            <v>0</v>
          </cell>
        </row>
        <row r="8052">
          <cell r="C8052" t="str">
            <v>EXPENDITURE</v>
          </cell>
          <cell r="H8052">
            <v>1250</v>
          </cell>
          <cell r="I8052">
            <v>300</v>
          </cell>
          <cell r="M8052">
            <v>0</v>
          </cell>
        </row>
        <row r="8053">
          <cell r="C8053" t="str">
            <v>EXPENDITURE</v>
          </cell>
          <cell r="H8053">
            <v>1250</v>
          </cell>
          <cell r="I8053">
            <v>300</v>
          </cell>
          <cell r="M8053">
            <v>-755</v>
          </cell>
        </row>
        <row r="8054">
          <cell r="C8054" t="str">
            <v>EXPENDITURE</v>
          </cell>
          <cell r="H8054">
            <v>1250</v>
          </cell>
          <cell r="I8054">
            <v>300</v>
          </cell>
          <cell r="M8054">
            <v>0</v>
          </cell>
        </row>
        <row r="8055">
          <cell r="C8055" t="str">
            <v>EXPENDITURE</v>
          </cell>
          <cell r="H8055">
            <v>1250</v>
          </cell>
          <cell r="I8055">
            <v>300</v>
          </cell>
          <cell r="M8055">
            <v>0</v>
          </cell>
        </row>
        <row r="8056">
          <cell r="C8056" t="str">
            <v>EXPENDITURE</v>
          </cell>
          <cell r="H8056">
            <v>1250</v>
          </cell>
          <cell r="I8056">
            <v>300</v>
          </cell>
          <cell r="M8056">
            <v>0</v>
          </cell>
        </row>
        <row r="8057">
          <cell r="C8057" t="str">
            <v>EXPENDITURE</v>
          </cell>
          <cell r="H8057">
            <v>1250</v>
          </cell>
          <cell r="I8057">
            <v>300</v>
          </cell>
          <cell r="M8057">
            <v>0</v>
          </cell>
        </row>
        <row r="8058">
          <cell r="C8058" t="str">
            <v>EXPENDITURE</v>
          </cell>
          <cell r="H8058">
            <v>1250</v>
          </cell>
          <cell r="I8058">
            <v>300</v>
          </cell>
          <cell r="M8058">
            <v>0</v>
          </cell>
        </row>
        <row r="8059">
          <cell r="C8059" t="str">
            <v>EXPENDITURE</v>
          </cell>
          <cell r="H8059">
            <v>1250</v>
          </cell>
          <cell r="I8059">
            <v>300</v>
          </cell>
          <cell r="M8059">
            <v>0</v>
          </cell>
        </row>
        <row r="8060">
          <cell r="C8060" t="str">
            <v>EXPENDITURE</v>
          </cell>
          <cell r="H8060">
            <v>1250</v>
          </cell>
          <cell r="I8060">
            <v>300</v>
          </cell>
          <cell r="M8060">
            <v>0</v>
          </cell>
        </row>
        <row r="8061">
          <cell r="C8061" t="str">
            <v>EXPENDITURE</v>
          </cell>
          <cell r="H8061">
            <v>1250</v>
          </cell>
          <cell r="I8061">
            <v>300</v>
          </cell>
          <cell r="M8061">
            <v>0</v>
          </cell>
        </row>
        <row r="8062">
          <cell r="C8062" t="str">
            <v>EXPENDITURE</v>
          </cell>
          <cell r="H8062">
            <v>1250</v>
          </cell>
          <cell r="I8062">
            <v>300</v>
          </cell>
          <cell r="M8062">
            <v>0</v>
          </cell>
        </row>
        <row r="8063">
          <cell r="C8063" t="str">
            <v>EXPENDITURE</v>
          </cell>
          <cell r="H8063">
            <v>1250</v>
          </cell>
          <cell r="I8063">
            <v>300</v>
          </cell>
          <cell r="M8063">
            <v>3644</v>
          </cell>
        </row>
        <row r="8064">
          <cell r="C8064" t="str">
            <v>EXPENDITURE</v>
          </cell>
          <cell r="H8064">
            <v>1250</v>
          </cell>
          <cell r="I8064">
            <v>300</v>
          </cell>
          <cell r="M8064">
            <v>0</v>
          </cell>
        </row>
        <row r="8065">
          <cell r="C8065" t="str">
            <v>EXPENDITURE</v>
          </cell>
          <cell r="H8065">
            <v>1250</v>
          </cell>
          <cell r="I8065">
            <v>300</v>
          </cell>
          <cell r="M8065">
            <v>0</v>
          </cell>
        </row>
        <row r="8066">
          <cell r="C8066" t="str">
            <v>EXPENDITURE</v>
          </cell>
          <cell r="H8066">
            <v>1250</v>
          </cell>
          <cell r="I8066">
            <v>300</v>
          </cell>
          <cell r="M8066">
            <v>0</v>
          </cell>
        </row>
        <row r="8067">
          <cell r="C8067" t="str">
            <v>EXPENDITURE</v>
          </cell>
          <cell r="H8067">
            <v>1250</v>
          </cell>
          <cell r="I8067">
            <v>300</v>
          </cell>
          <cell r="M8067">
            <v>0</v>
          </cell>
        </row>
        <row r="8068">
          <cell r="C8068" t="str">
            <v>EXPENDITURE</v>
          </cell>
          <cell r="H8068">
            <v>1250</v>
          </cell>
          <cell r="I8068">
            <v>300</v>
          </cell>
          <cell r="M8068">
            <v>0</v>
          </cell>
        </row>
        <row r="8069">
          <cell r="C8069" t="str">
            <v>EXPENDITURE</v>
          </cell>
          <cell r="H8069">
            <v>1250</v>
          </cell>
          <cell r="I8069">
            <v>300</v>
          </cell>
          <cell r="M8069">
            <v>0</v>
          </cell>
        </row>
        <row r="8070">
          <cell r="C8070" t="str">
            <v>EXPENDITURE</v>
          </cell>
          <cell r="H8070">
            <v>1250</v>
          </cell>
          <cell r="I8070">
            <v>300</v>
          </cell>
          <cell r="M8070">
            <v>0</v>
          </cell>
        </row>
        <row r="8071">
          <cell r="C8071" t="str">
            <v>EXPENDITURE</v>
          </cell>
          <cell r="H8071">
            <v>1250</v>
          </cell>
          <cell r="I8071">
            <v>300</v>
          </cell>
          <cell r="M8071">
            <v>0</v>
          </cell>
        </row>
        <row r="8072">
          <cell r="C8072" t="str">
            <v>EXPENDITURE</v>
          </cell>
          <cell r="H8072">
            <v>1250</v>
          </cell>
          <cell r="I8072">
            <v>300</v>
          </cell>
          <cell r="M8072">
            <v>0</v>
          </cell>
        </row>
        <row r="8073">
          <cell r="C8073" t="str">
            <v>EXPENDITURE</v>
          </cell>
          <cell r="H8073">
            <v>1250</v>
          </cell>
          <cell r="I8073">
            <v>300</v>
          </cell>
          <cell r="M8073">
            <v>0</v>
          </cell>
        </row>
        <row r="8074">
          <cell r="C8074" t="str">
            <v>EXPENDITURE</v>
          </cell>
          <cell r="H8074">
            <v>1250</v>
          </cell>
          <cell r="I8074">
            <v>300</v>
          </cell>
          <cell r="M8074">
            <v>0</v>
          </cell>
        </row>
        <row r="8075">
          <cell r="C8075" t="str">
            <v>EXPENDITURE</v>
          </cell>
          <cell r="H8075">
            <v>1250</v>
          </cell>
          <cell r="I8075">
            <v>300</v>
          </cell>
          <cell r="M8075">
            <v>0</v>
          </cell>
        </row>
        <row r="8076">
          <cell r="C8076" t="str">
            <v>EXPENDITURE</v>
          </cell>
          <cell r="H8076">
            <v>1250</v>
          </cell>
          <cell r="I8076" t="str">
            <v>300</v>
          </cell>
          <cell r="M8076">
            <v>0</v>
          </cell>
        </row>
        <row r="8077">
          <cell r="C8077" t="str">
            <v>EXPENDITURE</v>
          </cell>
          <cell r="H8077">
            <v>1250</v>
          </cell>
          <cell r="I8077" t="str">
            <v>300</v>
          </cell>
          <cell r="M8077">
            <v>2480</v>
          </cell>
        </row>
        <row r="8078">
          <cell r="C8078" t="str">
            <v>EXPENDITURE</v>
          </cell>
          <cell r="H8078">
            <v>1250</v>
          </cell>
          <cell r="I8078" t="str">
            <v>300</v>
          </cell>
          <cell r="M8078">
            <v>11070</v>
          </cell>
        </row>
        <row r="8079">
          <cell r="C8079" t="str">
            <v>EXPENDITURE</v>
          </cell>
          <cell r="H8079">
            <v>1250</v>
          </cell>
          <cell r="I8079" t="str">
            <v>300</v>
          </cell>
          <cell r="M8079">
            <v>3399</v>
          </cell>
        </row>
        <row r="8080">
          <cell r="C8080" t="str">
            <v>EXPENDITURE</v>
          </cell>
          <cell r="H8080">
            <v>1250</v>
          </cell>
          <cell r="I8080" t="str">
            <v>300</v>
          </cell>
          <cell r="M8080">
            <v>14154</v>
          </cell>
        </row>
        <row r="8081">
          <cell r="C8081" t="str">
            <v>EXPENDITURE</v>
          </cell>
          <cell r="H8081">
            <v>1250</v>
          </cell>
          <cell r="I8081" t="str">
            <v>300</v>
          </cell>
          <cell r="M8081">
            <v>1190</v>
          </cell>
        </row>
        <row r="8082">
          <cell r="C8082" t="str">
            <v>EXPENDITURE</v>
          </cell>
          <cell r="H8082">
            <v>1250</v>
          </cell>
          <cell r="I8082" t="str">
            <v>300</v>
          </cell>
          <cell r="M8082">
            <v>0</v>
          </cell>
        </row>
        <row r="8083">
          <cell r="C8083" t="str">
            <v>EXPENDITURE</v>
          </cell>
          <cell r="H8083">
            <v>1250</v>
          </cell>
          <cell r="I8083" t="str">
            <v>300</v>
          </cell>
          <cell r="M8083">
            <v>1000</v>
          </cell>
        </row>
        <row r="8084">
          <cell r="C8084" t="str">
            <v>EXPENDITURE</v>
          </cell>
          <cell r="H8084">
            <v>1250</v>
          </cell>
          <cell r="I8084" t="str">
            <v>300</v>
          </cell>
          <cell r="M8084">
            <v>14322</v>
          </cell>
        </row>
        <row r="8085">
          <cell r="C8085" t="str">
            <v>EXPENDITURE</v>
          </cell>
          <cell r="H8085">
            <v>1250</v>
          </cell>
          <cell r="I8085" t="str">
            <v>300</v>
          </cell>
          <cell r="M8085">
            <v>7292</v>
          </cell>
        </row>
        <row r="8086">
          <cell r="C8086" t="str">
            <v>EXPENDITURE</v>
          </cell>
          <cell r="H8086">
            <v>1250</v>
          </cell>
          <cell r="I8086" t="str">
            <v>300</v>
          </cell>
          <cell r="M8086">
            <v>18226</v>
          </cell>
        </row>
        <row r="8087">
          <cell r="C8087" t="str">
            <v>EXPENDITURE</v>
          </cell>
          <cell r="H8087">
            <v>1250</v>
          </cell>
          <cell r="I8087" t="str">
            <v>300</v>
          </cell>
          <cell r="M8087">
            <v>18209</v>
          </cell>
        </row>
        <row r="8088">
          <cell r="C8088" t="str">
            <v>EXPENDITURE</v>
          </cell>
          <cell r="H8088">
            <v>1250</v>
          </cell>
          <cell r="I8088" t="str">
            <v>300</v>
          </cell>
          <cell r="M8088">
            <v>10465</v>
          </cell>
        </row>
        <row r="8089">
          <cell r="C8089" t="str">
            <v>EXPENDITURE</v>
          </cell>
          <cell r="H8089">
            <v>1250</v>
          </cell>
          <cell r="I8089" t="str">
            <v>300</v>
          </cell>
          <cell r="M8089">
            <v>5003</v>
          </cell>
        </row>
        <row r="8090">
          <cell r="C8090" t="str">
            <v>EXPENDITURE</v>
          </cell>
          <cell r="H8090">
            <v>1250</v>
          </cell>
          <cell r="I8090" t="str">
            <v>300</v>
          </cell>
          <cell r="M8090">
            <v>18385</v>
          </cell>
        </row>
        <row r="8091">
          <cell r="C8091" t="str">
            <v>EXPENDITURE</v>
          </cell>
          <cell r="H8091">
            <v>1250</v>
          </cell>
          <cell r="I8091" t="str">
            <v>300</v>
          </cell>
          <cell r="M8091">
            <v>6130</v>
          </cell>
        </row>
        <row r="8092">
          <cell r="C8092" t="str">
            <v>EXPENDITURE</v>
          </cell>
          <cell r="H8092">
            <v>1250</v>
          </cell>
          <cell r="I8092" t="str">
            <v>300</v>
          </cell>
          <cell r="M8092">
            <v>2419</v>
          </cell>
        </row>
        <row r="8093">
          <cell r="C8093" t="str">
            <v>EXPENDITURE</v>
          </cell>
          <cell r="H8093">
            <v>1250</v>
          </cell>
          <cell r="I8093" t="str">
            <v>300</v>
          </cell>
          <cell r="M8093">
            <v>17429</v>
          </cell>
        </row>
        <row r="8094">
          <cell r="C8094" t="str">
            <v>EXPENDITURE</v>
          </cell>
          <cell r="H8094">
            <v>1250</v>
          </cell>
          <cell r="I8094" t="str">
            <v>300</v>
          </cell>
          <cell r="M8094">
            <v>10419</v>
          </cell>
        </row>
        <row r="8095">
          <cell r="C8095" t="str">
            <v>EXPENDITURE</v>
          </cell>
          <cell r="H8095">
            <v>1250</v>
          </cell>
          <cell r="I8095" t="str">
            <v>300</v>
          </cell>
          <cell r="M8095">
            <v>10885</v>
          </cell>
        </row>
        <row r="8096">
          <cell r="C8096" t="str">
            <v>EXPENDITURE</v>
          </cell>
          <cell r="H8096">
            <v>1250</v>
          </cell>
          <cell r="I8096" t="str">
            <v>300</v>
          </cell>
          <cell r="M8096">
            <v>22490</v>
          </cell>
        </row>
        <row r="8097">
          <cell r="C8097" t="str">
            <v>EXPENDITURE</v>
          </cell>
          <cell r="H8097">
            <v>1250</v>
          </cell>
          <cell r="I8097" t="str">
            <v>300</v>
          </cell>
          <cell r="M8097">
            <v>16620</v>
          </cell>
        </row>
        <row r="8098">
          <cell r="C8098" t="str">
            <v>EXPENDITURE</v>
          </cell>
          <cell r="H8098">
            <v>1250</v>
          </cell>
          <cell r="I8098" t="str">
            <v>300</v>
          </cell>
          <cell r="M8098">
            <v>9270</v>
          </cell>
        </row>
        <row r="8099">
          <cell r="C8099" t="str">
            <v>EXPENDITURE</v>
          </cell>
          <cell r="H8099">
            <v>1250</v>
          </cell>
          <cell r="I8099" t="str">
            <v>300</v>
          </cell>
          <cell r="M8099">
            <v>4625</v>
          </cell>
        </row>
        <row r="8100">
          <cell r="C8100" t="str">
            <v>EXPENDITURE</v>
          </cell>
          <cell r="H8100">
            <v>1250</v>
          </cell>
          <cell r="I8100" t="str">
            <v>300</v>
          </cell>
          <cell r="M8100">
            <v>17495</v>
          </cell>
        </row>
        <row r="8101">
          <cell r="C8101" t="str">
            <v>EXPENDITURE</v>
          </cell>
          <cell r="H8101">
            <v>1250</v>
          </cell>
          <cell r="I8101" t="str">
            <v>300</v>
          </cell>
          <cell r="M8101">
            <v>50917</v>
          </cell>
        </row>
        <row r="8102">
          <cell r="C8102" t="str">
            <v>EXPENDITURE</v>
          </cell>
          <cell r="H8102">
            <v>1250</v>
          </cell>
          <cell r="I8102" t="str">
            <v>300</v>
          </cell>
          <cell r="M8102">
            <v>31133</v>
          </cell>
        </row>
        <row r="8103">
          <cell r="C8103" t="str">
            <v>EXPENDITURE</v>
          </cell>
          <cell r="H8103">
            <v>1250</v>
          </cell>
          <cell r="I8103" t="str">
            <v>300</v>
          </cell>
          <cell r="M8103">
            <v>4514</v>
          </cell>
        </row>
        <row r="8104">
          <cell r="C8104" t="str">
            <v>EXPENDITURE</v>
          </cell>
          <cell r="H8104">
            <v>1250</v>
          </cell>
          <cell r="I8104" t="str">
            <v>300</v>
          </cell>
          <cell r="M8104">
            <v>11176</v>
          </cell>
        </row>
        <row r="8105">
          <cell r="C8105" t="str">
            <v>EXPENDITURE</v>
          </cell>
          <cell r="H8105">
            <v>1250</v>
          </cell>
          <cell r="I8105" t="str">
            <v>300</v>
          </cell>
          <cell r="M8105">
            <v>3324</v>
          </cell>
        </row>
        <row r="8106">
          <cell r="C8106" t="str">
            <v>EXPENDITURE</v>
          </cell>
          <cell r="H8106">
            <v>1250</v>
          </cell>
          <cell r="I8106">
            <v>300</v>
          </cell>
          <cell r="M8106">
            <v>0</v>
          </cell>
        </row>
        <row r="8107">
          <cell r="C8107" t="str">
            <v>EXPENDITURE</v>
          </cell>
          <cell r="H8107">
            <v>1250</v>
          </cell>
          <cell r="I8107">
            <v>300</v>
          </cell>
          <cell r="M8107">
            <v>0</v>
          </cell>
        </row>
        <row r="8108">
          <cell r="C8108" t="str">
            <v>EXPENDITURE</v>
          </cell>
          <cell r="H8108">
            <v>1250</v>
          </cell>
          <cell r="I8108">
            <v>300</v>
          </cell>
          <cell r="M8108">
            <v>0</v>
          </cell>
        </row>
        <row r="8109">
          <cell r="C8109" t="str">
            <v>EXPENDITURE</v>
          </cell>
          <cell r="H8109">
            <v>1250</v>
          </cell>
          <cell r="I8109">
            <v>300</v>
          </cell>
          <cell r="M8109">
            <v>0</v>
          </cell>
        </row>
        <row r="8110">
          <cell r="C8110" t="str">
            <v>EXPENDITURE</v>
          </cell>
          <cell r="H8110">
            <v>1250</v>
          </cell>
          <cell r="I8110">
            <v>300</v>
          </cell>
          <cell r="M8110">
            <v>0</v>
          </cell>
        </row>
        <row r="8111">
          <cell r="C8111" t="str">
            <v>EXPENDITURE</v>
          </cell>
          <cell r="H8111">
            <v>1250</v>
          </cell>
          <cell r="I8111">
            <v>300</v>
          </cell>
          <cell r="M8111">
            <v>0</v>
          </cell>
        </row>
        <row r="8112">
          <cell r="C8112" t="str">
            <v>EXPENDITURE</v>
          </cell>
          <cell r="H8112">
            <v>1250</v>
          </cell>
          <cell r="I8112">
            <v>300</v>
          </cell>
          <cell r="M8112">
            <v>0</v>
          </cell>
        </row>
        <row r="8113">
          <cell r="C8113" t="str">
            <v>EXPENDITURE</v>
          </cell>
          <cell r="H8113">
            <v>1250</v>
          </cell>
          <cell r="I8113">
            <v>300</v>
          </cell>
          <cell r="M8113">
            <v>0</v>
          </cell>
        </row>
        <row r="8114">
          <cell r="C8114" t="str">
            <v>EXPENDITURE</v>
          </cell>
          <cell r="H8114">
            <v>1250</v>
          </cell>
          <cell r="I8114">
            <v>300</v>
          </cell>
          <cell r="M8114">
            <v>0</v>
          </cell>
        </row>
        <row r="8115">
          <cell r="C8115" t="str">
            <v>EXPENDITURE</v>
          </cell>
          <cell r="H8115">
            <v>1250</v>
          </cell>
          <cell r="I8115">
            <v>300</v>
          </cell>
          <cell r="M8115">
            <v>0</v>
          </cell>
        </row>
        <row r="8116">
          <cell r="C8116" t="str">
            <v>EXPENDITURE</v>
          </cell>
          <cell r="H8116">
            <v>1250</v>
          </cell>
          <cell r="I8116">
            <v>300</v>
          </cell>
          <cell r="M8116">
            <v>0</v>
          </cell>
        </row>
        <row r="8117">
          <cell r="C8117" t="str">
            <v>EXPENDITURE</v>
          </cell>
          <cell r="H8117">
            <v>1250</v>
          </cell>
          <cell r="I8117">
            <v>300</v>
          </cell>
          <cell r="M8117">
            <v>0</v>
          </cell>
        </row>
        <row r="8118">
          <cell r="C8118" t="str">
            <v>EXPENDITURE</v>
          </cell>
          <cell r="H8118">
            <v>1250</v>
          </cell>
          <cell r="I8118">
            <v>300</v>
          </cell>
          <cell r="M8118">
            <v>0</v>
          </cell>
        </row>
        <row r="8119">
          <cell r="C8119" t="str">
            <v>EXPENDITURE</v>
          </cell>
          <cell r="H8119">
            <v>1250</v>
          </cell>
          <cell r="I8119">
            <v>300</v>
          </cell>
          <cell r="M8119">
            <v>0</v>
          </cell>
        </row>
        <row r="8120">
          <cell r="C8120" t="str">
            <v>EXPENDITURE</v>
          </cell>
          <cell r="H8120">
            <v>1250</v>
          </cell>
          <cell r="I8120">
            <v>300</v>
          </cell>
          <cell r="M8120">
            <v>0</v>
          </cell>
        </row>
        <row r="8121">
          <cell r="C8121" t="str">
            <v>EXPENDITURE</v>
          </cell>
          <cell r="H8121">
            <v>1250</v>
          </cell>
          <cell r="I8121">
            <v>300</v>
          </cell>
          <cell r="M8121">
            <v>2970</v>
          </cell>
        </row>
        <row r="8122">
          <cell r="C8122" t="str">
            <v>EXPENDITURE</v>
          </cell>
          <cell r="H8122">
            <v>1250</v>
          </cell>
          <cell r="I8122">
            <v>300</v>
          </cell>
          <cell r="M8122">
            <v>0</v>
          </cell>
        </row>
        <row r="8123">
          <cell r="C8123" t="str">
            <v>EXPENDITURE</v>
          </cell>
          <cell r="H8123">
            <v>1250</v>
          </cell>
          <cell r="I8123">
            <v>300</v>
          </cell>
          <cell r="M8123">
            <v>0</v>
          </cell>
        </row>
        <row r="8124">
          <cell r="C8124" t="str">
            <v>EXPENDITURE</v>
          </cell>
          <cell r="H8124">
            <v>1250</v>
          </cell>
          <cell r="I8124">
            <v>300</v>
          </cell>
          <cell r="M8124">
            <v>0</v>
          </cell>
        </row>
        <row r="8125">
          <cell r="C8125" t="str">
            <v>EXPENDITURE</v>
          </cell>
          <cell r="H8125">
            <v>1250</v>
          </cell>
          <cell r="I8125">
            <v>300</v>
          </cell>
          <cell r="M8125">
            <v>0</v>
          </cell>
        </row>
        <row r="8126">
          <cell r="C8126" t="str">
            <v>EXPENDITURE</v>
          </cell>
          <cell r="H8126">
            <v>1250</v>
          </cell>
          <cell r="I8126">
            <v>300</v>
          </cell>
          <cell r="M8126">
            <v>0</v>
          </cell>
        </row>
        <row r="8127">
          <cell r="C8127" t="str">
            <v>EXPENDITURE</v>
          </cell>
          <cell r="H8127">
            <v>1250</v>
          </cell>
          <cell r="I8127">
            <v>300</v>
          </cell>
          <cell r="M8127">
            <v>0</v>
          </cell>
        </row>
        <row r="8128">
          <cell r="C8128" t="str">
            <v>EXPENDITURE</v>
          </cell>
          <cell r="H8128">
            <v>1250</v>
          </cell>
          <cell r="I8128">
            <v>300</v>
          </cell>
          <cell r="M8128">
            <v>0</v>
          </cell>
        </row>
        <row r="8129">
          <cell r="C8129" t="str">
            <v>EXPENDITURE</v>
          </cell>
          <cell r="H8129">
            <v>1250</v>
          </cell>
          <cell r="I8129">
            <v>300</v>
          </cell>
          <cell r="M8129">
            <v>0</v>
          </cell>
        </row>
        <row r="8130">
          <cell r="C8130" t="str">
            <v>EXPENDITURE</v>
          </cell>
          <cell r="H8130">
            <v>1250</v>
          </cell>
          <cell r="I8130">
            <v>300</v>
          </cell>
          <cell r="M8130">
            <v>0</v>
          </cell>
        </row>
        <row r="8131">
          <cell r="C8131" t="str">
            <v>EXPENDITURE</v>
          </cell>
          <cell r="H8131">
            <v>1250</v>
          </cell>
          <cell r="I8131">
            <v>300</v>
          </cell>
          <cell r="M8131">
            <v>0</v>
          </cell>
        </row>
        <row r="8132">
          <cell r="C8132" t="str">
            <v>EXPENDITURE</v>
          </cell>
          <cell r="H8132">
            <v>1250</v>
          </cell>
          <cell r="I8132">
            <v>300</v>
          </cell>
          <cell r="M8132">
            <v>0</v>
          </cell>
        </row>
        <row r="8133">
          <cell r="C8133" t="str">
            <v>EXPENDITURE</v>
          </cell>
          <cell r="H8133">
            <v>1250</v>
          </cell>
          <cell r="I8133">
            <v>300</v>
          </cell>
          <cell r="M8133">
            <v>0</v>
          </cell>
        </row>
        <row r="8134">
          <cell r="C8134" t="str">
            <v>EXPENDITURE</v>
          </cell>
          <cell r="H8134">
            <v>1250</v>
          </cell>
          <cell r="I8134">
            <v>300</v>
          </cell>
          <cell r="M8134">
            <v>0</v>
          </cell>
        </row>
        <row r="8135">
          <cell r="C8135" t="str">
            <v>EXPENDITURE</v>
          </cell>
          <cell r="H8135">
            <v>1250</v>
          </cell>
          <cell r="I8135">
            <v>300</v>
          </cell>
          <cell r="M8135">
            <v>7534</v>
          </cell>
        </row>
        <row r="8136">
          <cell r="C8136" t="str">
            <v>EXPENDITURE</v>
          </cell>
          <cell r="H8136">
            <v>1250</v>
          </cell>
          <cell r="I8136">
            <v>300</v>
          </cell>
          <cell r="M8136">
            <v>0</v>
          </cell>
        </row>
        <row r="8137">
          <cell r="C8137" t="str">
            <v>EXPENDITURE</v>
          </cell>
          <cell r="H8137">
            <v>1250</v>
          </cell>
          <cell r="I8137">
            <v>300</v>
          </cell>
          <cell r="M8137">
            <v>9877</v>
          </cell>
        </row>
        <row r="8138">
          <cell r="C8138" t="str">
            <v>EXPENDITURE</v>
          </cell>
          <cell r="H8138">
            <v>1250</v>
          </cell>
          <cell r="I8138">
            <v>300</v>
          </cell>
          <cell r="M8138">
            <v>0</v>
          </cell>
        </row>
        <row r="8139">
          <cell r="C8139" t="str">
            <v>EXPENDITURE</v>
          </cell>
          <cell r="H8139">
            <v>1250</v>
          </cell>
          <cell r="I8139">
            <v>300</v>
          </cell>
          <cell r="M8139">
            <v>5854</v>
          </cell>
        </row>
        <row r="8140">
          <cell r="C8140" t="str">
            <v>EXPENDITURE</v>
          </cell>
          <cell r="H8140">
            <v>1250</v>
          </cell>
          <cell r="I8140">
            <v>300</v>
          </cell>
          <cell r="M8140">
            <v>0</v>
          </cell>
        </row>
        <row r="8141">
          <cell r="C8141" t="str">
            <v>EXPENDITURE</v>
          </cell>
          <cell r="H8141">
            <v>1250</v>
          </cell>
          <cell r="I8141">
            <v>300</v>
          </cell>
          <cell r="M8141">
            <v>4059</v>
          </cell>
        </row>
        <row r="8142">
          <cell r="C8142" t="str">
            <v>EXPENDITURE</v>
          </cell>
          <cell r="H8142">
            <v>1250</v>
          </cell>
          <cell r="I8142" t="str">
            <v>300</v>
          </cell>
          <cell r="M8142">
            <v>0</v>
          </cell>
        </row>
        <row r="8143">
          <cell r="C8143" t="str">
            <v>EXPENDITURE</v>
          </cell>
          <cell r="H8143">
            <v>1250</v>
          </cell>
          <cell r="I8143" t="str">
            <v>300</v>
          </cell>
          <cell r="M8143">
            <v>1136</v>
          </cell>
        </row>
        <row r="8144">
          <cell r="C8144" t="str">
            <v>EXPENDITURE</v>
          </cell>
          <cell r="H8144">
            <v>1250</v>
          </cell>
          <cell r="I8144" t="str">
            <v>300</v>
          </cell>
          <cell r="M8144">
            <v>74370</v>
          </cell>
        </row>
        <row r="8145">
          <cell r="C8145" t="str">
            <v>EXPENDITURE</v>
          </cell>
          <cell r="H8145">
            <v>1250</v>
          </cell>
          <cell r="I8145" t="str">
            <v>300</v>
          </cell>
          <cell r="M8145">
            <v>31350</v>
          </cell>
        </row>
        <row r="8146">
          <cell r="C8146" t="str">
            <v>EXPENDITURE</v>
          </cell>
          <cell r="H8146">
            <v>1250</v>
          </cell>
          <cell r="I8146" t="str">
            <v>300</v>
          </cell>
          <cell r="M8146">
            <v>31706</v>
          </cell>
        </row>
        <row r="8147">
          <cell r="C8147" t="str">
            <v>EXPENDITURE</v>
          </cell>
          <cell r="H8147">
            <v>1250</v>
          </cell>
          <cell r="I8147" t="str">
            <v>300</v>
          </cell>
          <cell r="M8147">
            <v>21452</v>
          </cell>
        </row>
        <row r="8148">
          <cell r="C8148" t="str">
            <v>EXPENDITURE</v>
          </cell>
          <cell r="H8148">
            <v>1250</v>
          </cell>
          <cell r="I8148" t="str">
            <v>300</v>
          </cell>
          <cell r="M8148">
            <v>39460</v>
          </cell>
        </row>
        <row r="8149">
          <cell r="C8149" t="str">
            <v>EXPENDITURE</v>
          </cell>
          <cell r="H8149">
            <v>1250</v>
          </cell>
          <cell r="I8149" t="str">
            <v>300</v>
          </cell>
          <cell r="M8149">
            <v>4815</v>
          </cell>
        </row>
        <row r="8150">
          <cell r="C8150" t="str">
            <v>EXPENDITURE</v>
          </cell>
          <cell r="H8150">
            <v>1250</v>
          </cell>
          <cell r="I8150">
            <v>300</v>
          </cell>
          <cell r="M8150">
            <v>0</v>
          </cell>
        </row>
        <row r="8151">
          <cell r="C8151" t="str">
            <v>EXPENDITURE</v>
          </cell>
          <cell r="H8151">
            <v>1250</v>
          </cell>
          <cell r="I8151">
            <v>300</v>
          </cell>
          <cell r="M8151">
            <v>0</v>
          </cell>
        </row>
        <row r="8152">
          <cell r="C8152" t="str">
            <v>EXPENDITURE</v>
          </cell>
          <cell r="H8152">
            <v>1250</v>
          </cell>
          <cell r="I8152">
            <v>300</v>
          </cell>
          <cell r="M8152">
            <v>0</v>
          </cell>
        </row>
        <row r="8153">
          <cell r="C8153" t="str">
            <v>EXPENDITURE</v>
          </cell>
          <cell r="H8153">
            <v>1250</v>
          </cell>
          <cell r="I8153">
            <v>300</v>
          </cell>
          <cell r="M8153">
            <v>0</v>
          </cell>
        </row>
        <row r="8154">
          <cell r="C8154" t="str">
            <v>EXPENDITURE</v>
          </cell>
          <cell r="H8154">
            <v>1250</v>
          </cell>
          <cell r="I8154" t="str">
            <v>300</v>
          </cell>
          <cell r="M8154">
            <v>52</v>
          </cell>
        </row>
        <row r="8155">
          <cell r="C8155" t="str">
            <v>EXPENDITURE</v>
          </cell>
          <cell r="H8155">
            <v>1250</v>
          </cell>
          <cell r="I8155">
            <v>300</v>
          </cell>
          <cell r="M8155">
            <v>0</v>
          </cell>
        </row>
        <row r="8156">
          <cell r="C8156" t="str">
            <v>EXPENDITURE</v>
          </cell>
          <cell r="H8156">
            <v>1250</v>
          </cell>
          <cell r="I8156">
            <v>300</v>
          </cell>
          <cell r="M8156">
            <v>0</v>
          </cell>
        </row>
        <row r="8157">
          <cell r="C8157" t="str">
            <v>EXPENDITURE</v>
          </cell>
          <cell r="H8157">
            <v>1250</v>
          </cell>
          <cell r="I8157">
            <v>300</v>
          </cell>
          <cell r="M8157">
            <v>0</v>
          </cell>
        </row>
        <row r="8158">
          <cell r="C8158" t="str">
            <v>EXPENDITURE</v>
          </cell>
          <cell r="H8158">
            <v>1250</v>
          </cell>
          <cell r="I8158">
            <v>300</v>
          </cell>
          <cell r="M8158">
            <v>0</v>
          </cell>
        </row>
        <row r="8159">
          <cell r="C8159" t="str">
            <v>EXPENDITURE</v>
          </cell>
          <cell r="H8159">
            <v>1250</v>
          </cell>
          <cell r="I8159" t="str">
            <v>300</v>
          </cell>
          <cell r="M8159">
            <v>82</v>
          </cell>
        </row>
        <row r="8160">
          <cell r="C8160" t="str">
            <v>EXPENDITURE</v>
          </cell>
          <cell r="H8160">
            <v>1250</v>
          </cell>
          <cell r="I8160" t="str">
            <v>300</v>
          </cell>
          <cell r="M8160">
            <v>326</v>
          </cell>
        </row>
        <row r="8161">
          <cell r="C8161" t="str">
            <v>EXPENDITURE</v>
          </cell>
          <cell r="H8161">
            <v>1250</v>
          </cell>
          <cell r="I8161" t="str">
            <v>300</v>
          </cell>
          <cell r="M8161">
            <v>0</v>
          </cell>
        </row>
        <row r="8162">
          <cell r="C8162" t="str">
            <v>EXPENDITURE</v>
          </cell>
          <cell r="H8162">
            <v>1250</v>
          </cell>
          <cell r="I8162">
            <v>300</v>
          </cell>
          <cell r="M8162">
            <v>0</v>
          </cell>
        </row>
        <row r="8163">
          <cell r="C8163" t="str">
            <v>EXPENDITURE</v>
          </cell>
          <cell r="H8163">
            <v>1250</v>
          </cell>
          <cell r="I8163">
            <v>300</v>
          </cell>
          <cell r="M8163">
            <v>0</v>
          </cell>
        </row>
        <row r="8164">
          <cell r="C8164" t="str">
            <v>EXPENDITURE</v>
          </cell>
          <cell r="H8164">
            <v>1250</v>
          </cell>
          <cell r="I8164">
            <v>300</v>
          </cell>
          <cell r="M8164">
            <v>0</v>
          </cell>
        </row>
        <row r="8165">
          <cell r="C8165" t="str">
            <v>EXPENDITURE</v>
          </cell>
          <cell r="H8165">
            <v>1250</v>
          </cell>
          <cell r="I8165">
            <v>300</v>
          </cell>
          <cell r="M8165">
            <v>0</v>
          </cell>
        </row>
        <row r="8166">
          <cell r="C8166" t="str">
            <v>EXPENDITURE</v>
          </cell>
          <cell r="H8166">
            <v>1250</v>
          </cell>
          <cell r="I8166">
            <v>400</v>
          </cell>
          <cell r="M8166">
            <v>0</v>
          </cell>
        </row>
        <row r="8167">
          <cell r="C8167" t="str">
            <v>EXPENDITURE</v>
          </cell>
          <cell r="H8167">
            <v>1250</v>
          </cell>
          <cell r="I8167">
            <v>400</v>
          </cell>
          <cell r="M8167">
            <v>0</v>
          </cell>
        </row>
        <row r="8168">
          <cell r="C8168" t="str">
            <v>EXPENDITURE</v>
          </cell>
          <cell r="H8168">
            <v>1250</v>
          </cell>
          <cell r="I8168">
            <v>400</v>
          </cell>
          <cell r="M8168">
            <v>33980</v>
          </cell>
        </row>
        <row r="8169">
          <cell r="C8169" t="str">
            <v>EXPENDITURE</v>
          </cell>
          <cell r="H8169">
            <v>1250</v>
          </cell>
          <cell r="I8169">
            <v>400</v>
          </cell>
          <cell r="M8169">
            <v>0</v>
          </cell>
        </row>
        <row r="8170">
          <cell r="C8170" t="str">
            <v>EXPENDITURE</v>
          </cell>
          <cell r="H8170">
            <v>1250</v>
          </cell>
          <cell r="I8170">
            <v>400</v>
          </cell>
          <cell r="M8170">
            <v>0</v>
          </cell>
        </row>
        <row r="8171">
          <cell r="C8171" t="str">
            <v>EXPENDITURE</v>
          </cell>
          <cell r="H8171">
            <v>1250</v>
          </cell>
          <cell r="I8171">
            <v>400</v>
          </cell>
          <cell r="M8171">
            <v>0</v>
          </cell>
        </row>
        <row r="8172">
          <cell r="C8172" t="str">
            <v>EXPENDITURE</v>
          </cell>
          <cell r="H8172">
            <v>1250</v>
          </cell>
          <cell r="I8172">
            <v>400</v>
          </cell>
          <cell r="M8172">
            <v>0</v>
          </cell>
        </row>
        <row r="8173">
          <cell r="C8173" t="str">
            <v>EXPENDITURE</v>
          </cell>
          <cell r="H8173">
            <v>1250</v>
          </cell>
          <cell r="I8173">
            <v>400</v>
          </cell>
          <cell r="M8173">
            <v>0</v>
          </cell>
        </row>
        <row r="8174">
          <cell r="C8174" t="str">
            <v>EXPENDITURE</v>
          </cell>
          <cell r="H8174">
            <v>1250</v>
          </cell>
          <cell r="I8174">
            <v>400</v>
          </cell>
          <cell r="M8174">
            <v>0</v>
          </cell>
        </row>
        <row r="8175">
          <cell r="C8175" t="str">
            <v>EXPENDITURE</v>
          </cell>
          <cell r="H8175">
            <v>1250</v>
          </cell>
          <cell r="I8175">
            <v>400</v>
          </cell>
          <cell r="M8175">
            <v>0</v>
          </cell>
        </row>
        <row r="8176">
          <cell r="C8176" t="str">
            <v>EXPENDITURE</v>
          </cell>
          <cell r="H8176">
            <v>1250</v>
          </cell>
          <cell r="I8176">
            <v>400</v>
          </cell>
          <cell r="M8176">
            <v>0</v>
          </cell>
        </row>
        <row r="8177">
          <cell r="C8177" t="str">
            <v>EXPENDITURE</v>
          </cell>
          <cell r="H8177">
            <v>1250</v>
          </cell>
          <cell r="I8177">
            <v>400</v>
          </cell>
          <cell r="M8177">
            <v>0</v>
          </cell>
        </row>
        <row r="8178">
          <cell r="C8178" t="str">
            <v>EXPENDITURE</v>
          </cell>
          <cell r="H8178">
            <v>1250</v>
          </cell>
          <cell r="I8178">
            <v>400</v>
          </cell>
          <cell r="M8178">
            <v>0</v>
          </cell>
        </row>
        <row r="8179">
          <cell r="C8179" t="str">
            <v>EXPENDITURE</v>
          </cell>
          <cell r="H8179">
            <v>1250</v>
          </cell>
          <cell r="I8179">
            <v>400</v>
          </cell>
          <cell r="M8179">
            <v>0</v>
          </cell>
        </row>
        <row r="8180">
          <cell r="C8180" t="str">
            <v>EXPENDITURE</v>
          </cell>
          <cell r="H8180">
            <v>1250</v>
          </cell>
          <cell r="I8180">
            <v>400</v>
          </cell>
          <cell r="M8180">
            <v>0</v>
          </cell>
        </row>
        <row r="8181">
          <cell r="C8181" t="str">
            <v>EXPENDITURE</v>
          </cell>
          <cell r="H8181">
            <v>1250</v>
          </cell>
          <cell r="I8181">
            <v>400</v>
          </cell>
          <cell r="M8181">
            <v>0</v>
          </cell>
        </row>
        <row r="8182">
          <cell r="C8182" t="str">
            <v>EXPENDITURE</v>
          </cell>
          <cell r="H8182">
            <v>1250</v>
          </cell>
          <cell r="I8182">
            <v>400</v>
          </cell>
          <cell r="M8182">
            <v>0</v>
          </cell>
        </row>
        <row r="8183">
          <cell r="C8183" t="str">
            <v>EXPENDITURE</v>
          </cell>
          <cell r="H8183">
            <v>1250</v>
          </cell>
          <cell r="I8183">
            <v>400</v>
          </cell>
          <cell r="M8183">
            <v>0</v>
          </cell>
        </row>
        <row r="8184">
          <cell r="C8184" t="str">
            <v>EXPENDITURE</v>
          </cell>
          <cell r="H8184">
            <v>1250</v>
          </cell>
          <cell r="I8184">
            <v>400</v>
          </cell>
          <cell r="M8184">
            <v>0</v>
          </cell>
        </row>
        <row r="8185">
          <cell r="C8185" t="str">
            <v>EXPENDITURE</v>
          </cell>
          <cell r="H8185">
            <v>1250</v>
          </cell>
          <cell r="I8185">
            <v>400</v>
          </cell>
          <cell r="M8185">
            <v>0</v>
          </cell>
        </row>
        <row r="8186">
          <cell r="C8186" t="str">
            <v>EXPENDITURE</v>
          </cell>
          <cell r="H8186">
            <v>1250</v>
          </cell>
          <cell r="I8186">
            <v>400</v>
          </cell>
          <cell r="M8186">
            <v>0</v>
          </cell>
        </row>
        <row r="8187">
          <cell r="C8187" t="str">
            <v>EXPENDITURE</v>
          </cell>
          <cell r="H8187">
            <v>1250</v>
          </cell>
          <cell r="I8187">
            <v>400</v>
          </cell>
          <cell r="M8187">
            <v>0</v>
          </cell>
        </row>
        <row r="8188">
          <cell r="C8188" t="str">
            <v>EXPENDITURE</v>
          </cell>
          <cell r="H8188">
            <v>1250</v>
          </cell>
          <cell r="I8188">
            <v>400</v>
          </cell>
          <cell r="M8188">
            <v>0</v>
          </cell>
        </row>
        <row r="8189">
          <cell r="C8189" t="str">
            <v>EXPENDITURE</v>
          </cell>
          <cell r="H8189">
            <v>1250</v>
          </cell>
          <cell r="I8189">
            <v>400</v>
          </cell>
          <cell r="M8189">
            <v>0</v>
          </cell>
        </row>
        <row r="8190">
          <cell r="C8190" t="str">
            <v>EXPENDITURE</v>
          </cell>
          <cell r="H8190">
            <v>1250</v>
          </cell>
          <cell r="I8190">
            <v>400</v>
          </cell>
          <cell r="M8190">
            <v>0</v>
          </cell>
        </row>
        <row r="8191">
          <cell r="C8191" t="str">
            <v>EXPENDITURE</v>
          </cell>
          <cell r="H8191">
            <v>1250</v>
          </cell>
          <cell r="I8191">
            <v>400</v>
          </cell>
          <cell r="M8191">
            <v>0</v>
          </cell>
        </row>
        <row r="8192">
          <cell r="C8192" t="str">
            <v>EXPENDITURE</v>
          </cell>
          <cell r="H8192">
            <v>1250</v>
          </cell>
          <cell r="I8192">
            <v>400</v>
          </cell>
          <cell r="M8192">
            <v>0</v>
          </cell>
        </row>
        <row r="8193">
          <cell r="C8193" t="str">
            <v>EXPENDITURE</v>
          </cell>
          <cell r="H8193">
            <v>1250</v>
          </cell>
          <cell r="I8193">
            <v>400</v>
          </cell>
          <cell r="M8193">
            <v>0</v>
          </cell>
        </row>
        <row r="8194">
          <cell r="C8194" t="str">
            <v>EXPENDITURE</v>
          </cell>
          <cell r="H8194">
            <v>1250</v>
          </cell>
          <cell r="I8194">
            <v>400</v>
          </cell>
          <cell r="M8194">
            <v>0</v>
          </cell>
        </row>
        <row r="8195">
          <cell r="C8195" t="str">
            <v>EXPENDITURE</v>
          </cell>
          <cell r="H8195">
            <v>1250</v>
          </cell>
          <cell r="I8195">
            <v>400</v>
          </cell>
          <cell r="M8195">
            <v>0</v>
          </cell>
        </row>
        <row r="8196">
          <cell r="C8196" t="str">
            <v>EXPENDITURE</v>
          </cell>
          <cell r="H8196">
            <v>1250</v>
          </cell>
          <cell r="I8196">
            <v>400</v>
          </cell>
          <cell r="M8196">
            <v>0</v>
          </cell>
        </row>
        <row r="8197">
          <cell r="C8197" t="str">
            <v>EXPENDITURE</v>
          </cell>
          <cell r="H8197">
            <v>1250</v>
          </cell>
          <cell r="I8197">
            <v>400</v>
          </cell>
          <cell r="M8197">
            <v>0</v>
          </cell>
        </row>
        <row r="8198">
          <cell r="C8198" t="str">
            <v>EXPENDITURE</v>
          </cell>
          <cell r="H8198">
            <v>1250</v>
          </cell>
          <cell r="I8198">
            <v>400</v>
          </cell>
          <cell r="M8198">
            <v>-227</v>
          </cell>
        </row>
        <row r="8199">
          <cell r="C8199" t="str">
            <v>EXPENDITURE</v>
          </cell>
          <cell r="H8199">
            <v>1250</v>
          </cell>
          <cell r="I8199">
            <v>400</v>
          </cell>
          <cell r="M8199">
            <v>0</v>
          </cell>
        </row>
        <row r="8200">
          <cell r="C8200" t="str">
            <v>EXPENDITURE</v>
          </cell>
          <cell r="H8200">
            <v>1250</v>
          </cell>
          <cell r="I8200">
            <v>400</v>
          </cell>
          <cell r="M8200">
            <v>0</v>
          </cell>
        </row>
        <row r="8201">
          <cell r="C8201" t="str">
            <v>EXPENDITURE</v>
          </cell>
          <cell r="H8201">
            <v>1250</v>
          </cell>
          <cell r="I8201">
            <v>400</v>
          </cell>
          <cell r="M8201">
            <v>0</v>
          </cell>
        </row>
        <row r="8202">
          <cell r="C8202" t="str">
            <v>EXPENDITURE</v>
          </cell>
          <cell r="H8202">
            <v>1250</v>
          </cell>
          <cell r="I8202">
            <v>400</v>
          </cell>
          <cell r="M8202">
            <v>0</v>
          </cell>
        </row>
        <row r="8203">
          <cell r="C8203" t="str">
            <v>EXPENDITURE</v>
          </cell>
          <cell r="H8203">
            <v>1250</v>
          </cell>
          <cell r="I8203">
            <v>400</v>
          </cell>
          <cell r="M8203">
            <v>0</v>
          </cell>
        </row>
        <row r="8204">
          <cell r="C8204" t="str">
            <v>EXPENDITURE</v>
          </cell>
          <cell r="H8204">
            <v>1250</v>
          </cell>
          <cell r="I8204">
            <v>400</v>
          </cell>
          <cell r="M8204">
            <v>0</v>
          </cell>
        </row>
        <row r="8205">
          <cell r="C8205" t="str">
            <v>EXPENDITURE</v>
          </cell>
          <cell r="H8205">
            <v>1250</v>
          </cell>
          <cell r="I8205">
            <v>400</v>
          </cell>
          <cell r="M8205">
            <v>0</v>
          </cell>
        </row>
        <row r="8206">
          <cell r="C8206" t="str">
            <v>EXPENDITURE</v>
          </cell>
          <cell r="H8206">
            <v>1250</v>
          </cell>
          <cell r="I8206">
            <v>400</v>
          </cell>
          <cell r="M8206">
            <v>10</v>
          </cell>
        </row>
        <row r="8207">
          <cell r="C8207" t="str">
            <v>EXPENDITURE</v>
          </cell>
          <cell r="H8207">
            <v>1250</v>
          </cell>
          <cell r="I8207">
            <v>400</v>
          </cell>
          <cell r="M8207">
            <v>0</v>
          </cell>
        </row>
        <row r="8208">
          <cell r="C8208" t="str">
            <v>EXPENDITURE</v>
          </cell>
          <cell r="H8208">
            <v>1250</v>
          </cell>
          <cell r="I8208">
            <v>400</v>
          </cell>
          <cell r="M8208">
            <v>57</v>
          </cell>
        </row>
        <row r="8209">
          <cell r="C8209" t="str">
            <v>EXPENDITURE</v>
          </cell>
          <cell r="H8209">
            <v>1250</v>
          </cell>
          <cell r="I8209">
            <v>400</v>
          </cell>
          <cell r="M8209">
            <v>0</v>
          </cell>
        </row>
        <row r="8210">
          <cell r="C8210" t="str">
            <v>EXPENDITURE</v>
          </cell>
          <cell r="H8210">
            <v>1250</v>
          </cell>
          <cell r="I8210">
            <v>400</v>
          </cell>
          <cell r="M8210">
            <v>385</v>
          </cell>
        </row>
        <row r="8211">
          <cell r="C8211" t="str">
            <v>EXPENDITURE</v>
          </cell>
          <cell r="H8211">
            <v>1250</v>
          </cell>
          <cell r="I8211">
            <v>400</v>
          </cell>
          <cell r="M8211">
            <v>0</v>
          </cell>
        </row>
        <row r="8212">
          <cell r="C8212" t="str">
            <v>EXPENDITURE</v>
          </cell>
          <cell r="H8212">
            <v>1250</v>
          </cell>
          <cell r="I8212">
            <v>400</v>
          </cell>
          <cell r="M8212">
            <v>0</v>
          </cell>
        </row>
        <row r="8213">
          <cell r="C8213" t="str">
            <v>EXPENDITURE</v>
          </cell>
          <cell r="H8213">
            <v>1250</v>
          </cell>
          <cell r="I8213">
            <v>400</v>
          </cell>
          <cell r="M8213">
            <v>0</v>
          </cell>
        </row>
        <row r="8214">
          <cell r="C8214" t="str">
            <v>EXPENDITURE</v>
          </cell>
          <cell r="H8214">
            <v>1250</v>
          </cell>
          <cell r="I8214">
            <v>400</v>
          </cell>
          <cell r="M8214">
            <v>0</v>
          </cell>
        </row>
        <row r="8215">
          <cell r="C8215" t="str">
            <v>EXPENDITURE</v>
          </cell>
          <cell r="H8215">
            <v>1250</v>
          </cell>
          <cell r="I8215">
            <v>400</v>
          </cell>
          <cell r="M8215">
            <v>0</v>
          </cell>
        </row>
        <row r="8216">
          <cell r="C8216" t="str">
            <v>EXPENDITURE</v>
          </cell>
          <cell r="H8216">
            <v>1250</v>
          </cell>
          <cell r="I8216">
            <v>400</v>
          </cell>
          <cell r="M8216">
            <v>0</v>
          </cell>
        </row>
        <row r="8217">
          <cell r="C8217" t="str">
            <v>EXPENDITURE</v>
          </cell>
          <cell r="H8217">
            <v>1250</v>
          </cell>
          <cell r="I8217">
            <v>400</v>
          </cell>
          <cell r="M8217">
            <v>0</v>
          </cell>
        </row>
        <row r="8218">
          <cell r="C8218" t="str">
            <v>EXPENDITURE</v>
          </cell>
          <cell r="H8218">
            <v>1250</v>
          </cell>
          <cell r="I8218">
            <v>400</v>
          </cell>
          <cell r="M8218">
            <v>0</v>
          </cell>
        </row>
        <row r="8219">
          <cell r="C8219" t="str">
            <v>EXPENDITURE</v>
          </cell>
          <cell r="H8219">
            <v>1250</v>
          </cell>
          <cell r="I8219">
            <v>400</v>
          </cell>
          <cell r="M8219">
            <v>0</v>
          </cell>
        </row>
        <row r="8220">
          <cell r="C8220" t="str">
            <v>EXPENDITURE</v>
          </cell>
          <cell r="H8220">
            <v>1250</v>
          </cell>
          <cell r="I8220">
            <v>400</v>
          </cell>
          <cell r="M8220">
            <v>375</v>
          </cell>
        </row>
        <row r="8221">
          <cell r="C8221" t="str">
            <v>EXPENDITURE</v>
          </cell>
          <cell r="H8221">
            <v>1250</v>
          </cell>
          <cell r="I8221">
            <v>400</v>
          </cell>
          <cell r="M8221">
            <v>0</v>
          </cell>
        </row>
        <row r="8222">
          <cell r="C8222" t="str">
            <v>EXPENDITURE</v>
          </cell>
          <cell r="H8222">
            <v>1250</v>
          </cell>
          <cell r="I8222">
            <v>400</v>
          </cell>
          <cell r="M8222">
            <v>0</v>
          </cell>
        </row>
        <row r="8223">
          <cell r="C8223" t="str">
            <v>EXPENDITURE</v>
          </cell>
          <cell r="H8223">
            <v>1250</v>
          </cell>
          <cell r="I8223">
            <v>400</v>
          </cell>
          <cell r="M8223">
            <v>0</v>
          </cell>
        </row>
        <row r="8224">
          <cell r="C8224" t="str">
            <v>EXPENDITURE</v>
          </cell>
          <cell r="H8224">
            <v>1250</v>
          </cell>
          <cell r="I8224">
            <v>400</v>
          </cell>
          <cell r="M8224">
            <v>0</v>
          </cell>
        </row>
        <row r="8225">
          <cell r="C8225" t="str">
            <v>EXPENDITURE</v>
          </cell>
          <cell r="H8225">
            <v>1250</v>
          </cell>
          <cell r="I8225">
            <v>400</v>
          </cell>
          <cell r="M8225">
            <v>0</v>
          </cell>
        </row>
        <row r="8226">
          <cell r="C8226" t="str">
            <v>EXPENDITURE</v>
          </cell>
          <cell r="H8226">
            <v>1250</v>
          </cell>
          <cell r="I8226">
            <v>400</v>
          </cell>
          <cell r="M8226">
            <v>0</v>
          </cell>
        </row>
        <row r="8227">
          <cell r="C8227" t="str">
            <v>EXPENDITURE</v>
          </cell>
          <cell r="H8227">
            <v>1250</v>
          </cell>
          <cell r="I8227">
            <v>400</v>
          </cell>
          <cell r="M8227">
            <v>173</v>
          </cell>
        </row>
        <row r="8228">
          <cell r="C8228" t="str">
            <v>EXPENDITURE</v>
          </cell>
          <cell r="H8228">
            <v>1250</v>
          </cell>
          <cell r="I8228">
            <v>400</v>
          </cell>
          <cell r="M8228">
            <v>0</v>
          </cell>
        </row>
        <row r="8229">
          <cell r="C8229" t="str">
            <v>EXPENDITURE</v>
          </cell>
          <cell r="H8229">
            <v>1250</v>
          </cell>
          <cell r="I8229">
            <v>400</v>
          </cell>
          <cell r="M8229">
            <v>0</v>
          </cell>
        </row>
        <row r="8230">
          <cell r="C8230" t="str">
            <v>EXPENDITURE</v>
          </cell>
          <cell r="H8230">
            <v>1250</v>
          </cell>
          <cell r="I8230">
            <v>400</v>
          </cell>
          <cell r="M8230">
            <v>0</v>
          </cell>
        </row>
        <row r="8231">
          <cell r="C8231" t="str">
            <v>EXPENDITURE</v>
          </cell>
          <cell r="H8231">
            <v>1250</v>
          </cell>
          <cell r="I8231">
            <v>400</v>
          </cell>
          <cell r="M8231">
            <v>104</v>
          </cell>
        </row>
        <row r="8232">
          <cell r="C8232" t="str">
            <v>EXPENDITURE</v>
          </cell>
          <cell r="H8232">
            <v>1250</v>
          </cell>
          <cell r="I8232">
            <v>400</v>
          </cell>
          <cell r="M8232">
            <v>0</v>
          </cell>
        </row>
        <row r="8233">
          <cell r="C8233" t="str">
            <v>EXPENDITURE</v>
          </cell>
          <cell r="H8233">
            <v>1250</v>
          </cell>
          <cell r="I8233">
            <v>400</v>
          </cell>
          <cell r="M8233">
            <v>0</v>
          </cell>
        </row>
        <row r="8234">
          <cell r="C8234" t="str">
            <v>EXPENDITURE</v>
          </cell>
          <cell r="H8234">
            <v>1250</v>
          </cell>
          <cell r="I8234">
            <v>400</v>
          </cell>
          <cell r="M8234">
            <v>0</v>
          </cell>
        </row>
        <row r="8235">
          <cell r="C8235" t="str">
            <v>EXPENDITURE</v>
          </cell>
          <cell r="H8235">
            <v>1250</v>
          </cell>
          <cell r="I8235">
            <v>400</v>
          </cell>
          <cell r="M8235">
            <v>1238</v>
          </cell>
        </row>
        <row r="8236">
          <cell r="C8236" t="str">
            <v>EXPENDITURE</v>
          </cell>
          <cell r="H8236">
            <v>1250</v>
          </cell>
          <cell r="I8236">
            <v>400</v>
          </cell>
          <cell r="M8236">
            <v>0</v>
          </cell>
        </row>
        <row r="8237">
          <cell r="C8237" t="str">
            <v>EXPENDITURE</v>
          </cell>
          <cell r="H8237">
            <v>1250</v>
          </cell>
          <cell r="I8237">
            <v>400</v>
          </cell>
          <cell r="M8237">
            <v>0</v>
          </cell>
        </row>
        <row r="8238">
          <cell r="C8238" t="str">
            <v>EXPENDITURE</v>
          </cell>
          <cell r="H8238">
            <v>1250</v>
          </cell>
          <cell r="I8238">
            <v>400</v>
          </cell>
          <cell r="M8238">
            <v>0</v>
          </cell>
        </row>
        <row r="8239">
          <cell r="C8239" t="str">
            <v>EXPENDITURE</v>
          </cell>
          <cell r="H8239">
            <v>1250</v>
          </cell>
          <cell r="I8239">
            <v>400</v>
          </cell>
          <cell r="M8239">
            <v>0</v>
          </cell>
        </row>
        <row r="8240">
          <cell r="C8240" t="str">
            <v>EXPENDITURE</v>
          </cell>
          <cell r="H8240">
            <v>1250</v>
          </cell>
          <cell r="I8240">
            <v>400</v>
          </cell>
          <cell r="M8240">
            <v>0</v>
          </cell>
        </row>
        <row r="8241">
          <cell r="C8241" t="str">
            <v>EXPENDITURE</v>
          </cell>
          <cell r="H8241">
            <v>1250</v>
          </cell>
          <cell r="I8241">
            <v>400</v>
          </cell>
          <cell r="M8241">
            <v>0</v>
          </cell>
        </row>
        <row r="8242">
          <cell r="C8242" t="str">
            <v>EXPENDITURE</v>
          </cell>
          <cell r="H8242">
            <v>1250</v>
          </cell>
          <cell r="I8242">
            <v>400</v>
          </cell>
          <cell r="M8242">
            <v>0</v>
          </cell>
        </row>
        <row r="8243">
          <cell r="C8243" t="str">
            <v>EXPENDITURE</v>
          </cell>
          <cell r="H8243">
            <v>1250</v>
          </cell>
          <cell r="I8243">
            <v>400</v>
          </cell>
          <cell r="M8243">
            <v>0</v>
          </cell>
        </row>
        <row r="8244">
          <cell r="C8244" t="str">
            <v>EXPENDITURE</v>
          </cell>
          <cell r="H8244">
            <v>1250</v>
          </cell>
          <cell r="I8244">
            <v>400</v>
          </cell>
          <cell r="M8244">
            <v>0</v>
          </cell>
        </row>
        <row r="8245">
          <cell r="C8245" t="str">
            <v>EXPENDITURE</v>
          </cell>
          <cell r="H8245">
            <v>1250</v>
          </cell>
          <cell r="I8245">
            <v>400</v>
          </cell>
          <cell r="M8245">
            <v>0</v>
          </cell>
        </row>
        <row r="8246">
          <cell r="C8246" t="str">
            <v>EXPENDITURE</v>
          </cell>
          <cell r="H8246">
            <v>1250</v>
          </cell>
          <cell r="I8246">
            <v>400</v>
          </cell>
          <cell r="M8246">
            <v>0</v>
          </cell>
        </row>
        <row r="8247">
          <cell r="C8247" t="str">
            <v>EXPENDITURE</v>
          </cell>
          <cell r="H8247">
            <v>1250</v>
          </cell>
          <cell r="I8247">
            <v>400</v>
          </cell>
          <cell r="M8247">
            <v>0</v>
          </cell>
        </row>
        <row r="8248">
          <cell r="C8248" t="str">
            <v>EXPENDITURE</v>
          </cell>
          <cell r="H8248">
            <v>1250</v>
          </cell>
          <cell r="I8248">
            <v>400</v>
          </cell>
          <cell r="M8248">
            <v>0</v>
          </cell>
        </row>
        <row r="8249">
          <cell r="C8249" t="str">
            <v>EXPENDITURE</v>
          </cell>
          <cell r="H8249">
            <v>1250</v>
          </cell>
          <cell r="I8249">
            <v>400</v>
          </cell>
          <cell r="M8249">
            <v>106</v>
          </cell>
        </row>
        <row r="8250">
          <cell r="C8250" t="str">
            <v>EXPENDITURE</v>
          </cell>
          <cell r="H8250">
            <v>1250</v>
          </cell>
          <cell r="I8250">
            <v>400</v>
          </cell>
          <cell r="M8250">
            <v>0</v>
          </cell>
        </row>
        <row r="8251">
          <cell r="C8251" t="str">
            <v>EXPENDITURE</v>
          </cell>
          <cell r="H8251">
            <v>1250</v>
          </cell>
          <cell r="I8251">
            <v>400</v>
          </cell>
          <cell r="M8251">
            <v>0</v>
          </cell>
        </row>
        <row r="8252">
          <cell r="C8252" t="str">
            <v>EXPENDITURE</v>
          </cell>
          <cell r="H8252">
            <v>1250</v>
          </cell>
          <cell r="I8252">
            <v>400</v>
          </cell>
          <cell r="M8252">
            <v>0</v>
          </cell>
        </row>
        <row r="8253">
          <cell r="C8253" t="str">
            <v>EXPENDITURE</v>
          </cell>
          <cell r="H8253">
            <v>1250</v>
          </cell>
          <cell r="I8253">
            <v>400</v>
          </cell>
          <cell r="M8253">
            <v>1983</v>
          </cell>
        </row>
        <row r="8254">
          <cell r="C8254" t="str">
            <v>EXPENDITURE</v>
          </cell>
          <cell r="H8254">
            <v>1250</v>
          </cell>
          <cell r="I8254">
            <v>400</v>
          </cell>
          <cell r="M8254">
            <v>0</v>
          </cell>
        </row>
        <row r="8255">
          <cell r="C8255" t="str">
            <v>EXPENDITURE</v>
          </cell>
          <cell r="H8255">
            <v>1250</v>
          </cell>
          <cell r="I8255">
            <v>400</v>
          </cell>
          <cell r="M8255">
            <v>20</v>
          </cell>
        </row>
        <row r="8256">
          <cell r="C8256" t="str">
            <v>EXPENDITURE</v>
          </cell>
          <cell r="H8256">
            <v>1250</v>
          </cell>
          <cell r="I8256" t="str">
            <v>400</v>
          </cell>
          <cell r="M8256">
            <v>3152</v>
          </cell>
        </row>
        <row r="8257">
          <cell r="C8257" t="str">
            <v>EXPENDITURE</v>
          </cell>
          <cell r="H8257">
            <v>1250</v>
          </cell>
          <cell r="I8257" t="str">
            <v>400</v>
          </cell>
          <cell r="M8257">
            <v>43120</v>
          </cell>
        </row>
        <row r="8258">
          <cell r="C8258" t="str">
            <v>EXPENDITURE</v>
          </cell>
          <cell r="H8258">
            <v>1250</v>
          </cell>
          <cell r="I8258" t="str">
            <v>400</v>
          </cell>
          <cell r="M8258">
            <v>9101</v>
          </cell>
        </row>
        <row r="8259">
          <cell r="C8259" t="str">
            <v>EXPENDITURE</v>
          </cell>
          <cell r="H8259">
            <v>1250</v>
          </cell>
          <cell r="I8259" t="str">
            <v>400</v>
          </cell>
          <cell r="M8259">
            <v>14571</v>
          </cell>
        </row>
        <row r="8260">
          <cell r="C8260" t="str">
            <v>EXPENDITURE</v>
          </cell>
          <cell r="H8260">
            <v>1250</v>
          </cell>
          <cell r="I8260" t="str">
            <v>400</v>
          </cell>
          <cell r="M8260">
            <v>4536</v>
          </cell>
        </row>
        <row r="8261">
          <cell r="C8261" t="str">
            <v>EXPENDITURE</v>
          </cell>
          <cell r="H8261">
            <v>1250</v>
          </cell>
          <cell r="I8261" t="str">
            <v>400</v>
          </cell>
          <cell r="M8261">
            <v>9180</v>
          </cell>
        </row>
        <row r="8262">
          <cell r="C8262" t="str">
            <v>EXPENDITURE</v>
          </cell>
          <cell r="H8262">
            <v>1250</v>
          </cell>
          <cell r="I8262" t="str">
            <v>400</v>
          </cell>
          <cell r="M8262">
            <v>52806</v>
          </cell>
        </row>
        <row r="8263">
          <cell r="C8263" t="str">
            <v>EXPENDITURE</v>
          </cell>
          <cell r="H8263">
            <v>1250</v>
          </cell>
          <cell r="I8263" t="str">
            <v>400</v>
          </cell>
          <cell r="M8263">
            <v>7058</v>
          </cell>
        </row>
        <row r="8264">
          <cell r="C8264" t="str">
            <v>EXPENDITURE</v>
          </cell>
          <cell r="H8264">
            <v>1250</v>
          </cell>
          <cell r="I8264" t="str">
            <v>400</v>
          </cell>
          <cell r="M8264">
            <v>20503</v>
          </cell>
        </row>
        <row r="8265">
          <cell r="C8265" t="str">
            <v>EXPENDITURE</v>
          </cell>
          <cell r="H8265">
            <v>1250</v>
          </cell>
          <cell r="I8265" t="str">
            <v>400</v>
          </cell>
          <cell r="M8265">
            <v>8228</v>
          </cell>
        </row>
        <row r="8266">
          <cell r="C8266" t="str">
            <v>EXPENDITURE</v>
          </cell>
          <cell r="H8266">
            <v>1250</v>
          </cell>
          <cell r="I8266" t="str">
            <v>400</v>
          </cell>
          <cell r="M8266">
            <v>44184</v>
          </cell>
        </row>
        <row r="8267">
          <cell r="C8267" t="str">
            <v>EXPENDITURE</v>
          </cell>
          <cell r="H8267">
            <v>1250</v>
          </cell>
          <cell r="I8267" t="str">
            <v>400</v>
          </cell>
          <cell r="M8267">
            <v>533</v>
          </cell>
        </row>
        <row r="8268">
          <cell r="C8268" t="str">
            <v>EXPENDITURE</v>
          </cell>
          <cell r="H8268">
            <v>1250</v>
          </cell>
          <cell r="I8268" t="str">
            <v>400</v>
          </cell>
          <cell r="M8268">
            <v>818</v>
          </cell>
        </row>
        <row r="8269">
          <cell r="C8269" t="str">
            <v>EXPENDITURE</v>
          </cell>
          <cell r="H8269">
            <v>1250</v>
          </cell>
          <cell r="I8269" t="str">
            <v>400</v>
          </cell>
          <cell r="M8269">
            <v>57301</v>
          </cell>
        </row>
        <row r="8270">
          <cell r="C8270" t="str">
            <v>EXPENDITURE</v>
          </cell>
          <cell r="H8270">
            <v>1250</v>
          </cell>
          <cell r="I8270" t="str">
            <v>400</v>
          </cell>
          <cell r="M8270">
            <v>61451</v>
          </cell>
        </row>
        <row r="8271">
          <cell r="C8271" t="str">
            <v>EXPENDITURE</v>
          </cell>
          <cell r="H8271">
            <v>1250</v>
          </cell>
          <cell r="I8271" t="str">
            <v>400</v>
          </cell>
          <cell r="M8271">
            <v>24436</v>
          </cell>
        </row>
        <row r="8272">
          <cell r="C8272" t="str">
            <v>EXPENDITURE</v>
          </cell>
          <cell r="H8272">
            <v>1250</v>
          </cell>
          <cell r="I8272" t="str">
            <v>400</v>
          </cell>
          <cell r="M8272">
            <v>10447</v>
          </cell>
        </row>
        <row r="8273">
          <cell r="C8273" t="str">
            <v>EXPENDITURE</v>
          </cell>
          <cell r="H8273">
            <v>1250</v>
          </cell>
          <cell r="I8273" t="str">
            <v>400</v>
          </cell>
          <cell r="M8273">
            <v>7832</v>
          </cell>
        </row>
        <row r="8274">
          <cell r="C8274" t="str">
            <v>EXPENDITURE</v>
          </cell>
          <cell r="H8274">
            <v>1250</v>
          </cell>
          <cell r="I8274" t="str">
            <v>400</v>
          </cell>
          <cell r="M8274">
            <v>33766</v>
          </cell>
        </row>
        <row r="8275">
          <cell r="C8275" t="str">
            <v>EXPENDITURE</v>
          </cell>
          <cell r="H8275">
            <v>1250</v>
          </cell>
          <cell r="I8275" t="str">
            <v>400</v>
          </cell>
          <cell r="M8275">
            <v>38322</v>
          </cell>
        </row>
        <row r="8276">
          <cell r="C8276" t="str">
            <v>EXPENDITURE</v>
          </cell>
          <cell r="H8276">
            <v>1250</v>
          </cell>
          <cell r="I8276" t="str">
            <v>400</v>
          </cell>
          <cell r="M8276">
            <v>24452</v>
          </cell>
        </row>
        <row r="8277">
          <cell r="C8277" t="str">
            <v>EXPENDITURE</v>
          </cell>
          <cell r="H8277">
            <v>1250</v>
          </cell>
          <cell r="I8277" t="str">
            <v>400</v>
          </cell>
          <cell r="M8277">
            <v>30137</v>
          </cell>
        </row>
        <row r="8278">
          <cell r="C8278" t="str">
            <v>EXPENDITURE</v>
          </cell>
          <cell r="H8278">
            <v>1250</v>
          </cell>
          <cell r="I8278" t="str">
            <v>400</v>
          </cell>
          <cell r="M8278">
            <v>47339</v>
          </cell>
        </row>
        <row r="8279">
          <cell r="C8279" t="str">
            <v>EXPENDITURE</v>
          </cell>
          <cell r="H8279">
            <v>1250</v>
          </cell>
          <cell r="I8279" t="str">
            <v>400</v>
          </cell>
          <cell r="M8279">
            <v>8233</v>
          </cell>
        </row>
        <row r="8280">
          <cell r="C8280" t="str">
            <v>EXPENDITURE</v>
          </cell>
          <cell r="H8280">
            <v>1250</v>
          </cell>
          <cell r="I8280" t="str">
            <v>400</v>
          </cell>
          <cell r="M8280">
            <v>60828</v>
          </cell>
        </row>
        <row r="8281">
          <cell r="C8281" t="str">
            <v>EXPENDITURE</v>
          </cell>
          <cell r="H8281">
            <v>1250</v>
          </cell>
          <cell r="I8281" t="str">
            <v>400</v>
          </cell>
          <cell r="M8281">
            <v>792</v>
          </cell>
        </row>
        <row r="8282">
          <cell r="C8282" t="str">
            <v>EXPENDITURE</v>
          </cell>
          <cell r="H8282">
            <v>1250</v>
          </cell>
          <cell r="I8282" t="str">
            <v>400</v>
          </cell>
          <cell r="M8282">
            <v>18161</v>
          </cell>
        </row>
        <row r="8283">
          <cell r="C8283" t="str">
            <v>EXPENDITURE</v>
          </cell>
          <cell r="H8283">
            <v>1250</v>
          </cell>
          <cell r="I8283" t="str">
            <v>400</v>
          </cell>
          <cell r="M8283">
            <v>31125</v>
          </cell>
        </row>
        <row r="8284">
          <cell r="C8284" t="str">
            <v>EXPENDITURE</v>
          </cell>
          <cell r="H8284">
            <v>1250</v>
          </cell>
          <cell r="I8284" t="str">
            <v>400</v>
          </cell>
          <cell r="M8284">
            <v>43436</v>
          </cell>
        </row>
        <row r="8285">
          <cell r="C8285" t="str">
            <v>EXPENDITURE</v>
          </cell>
          <cell r="H8285">
            <v>1250</v>
          </cell>
          <cell r="I8285" t="str">
            <v>400</v>
          </cell>
          <cell r="M8285">
            <v>38670</v>
          </cell>
        </row>
        <row r="8286">
          <cell r="C8286" t="str">
            <v>EXPENDITURE</v>
          </cell>
          <cell r="H8286">
            <v>1250</v>
          </cell>
          <cell r="I8286" t="str">
            <v>400</v>
          </cell>
          <cell r="M8286">
            <v>54050</v>
          </cell>
        </row>
        <row r="8287">
          <cell r="C8287" t="str">
            <v>EXPENDITURE</v>
          </cell>
          <cell r="H8287">
            <v>1250</v>
          </cell>
          <cell r="I8287" t="str">
            <v>400</v>
          </cell>
          <cell r="M8287">
            <v>17444</v>
          </cell>
        </row>
        <row r="8288">
          <cell r="C8288" t="str">
            <v>EXPENDITURE</v>
          </cell>
          <cell r="H8288">
            <v>1250</v>
          </cell>
          <cell r="I8288" t="str">
            <v>400</v>
          </cell>
          <cell r="M8288">
            <v>26485</v>
          </cell>
        </row>
        <row r="8289">
          <cell r="C8289" t="str">
            <v>EXPENDITURE</v>
          </cell>
          <cell r="H8289">
            <v>1250</v>
          </cell>
          <cell r="I8289" t="str">
            <v>400</v>
          </cell>
          <cell r="M8289">
            <v>7438</v>
          </cell>
        </row>
        <row r="8290">
          <cell r="C8290" t="str">
            <v>EXPENDITURE</v>
          </cell>
          <cell r="H8290">
            <v>1250</v>
          </cell>
          <cell r="I8290" t="str">
            <v>400</v>
          </cell>
          <cell r="M8290">
            <v>50097</v>
          </cell>
        </row>
        <row r="8291">
          <cell r="C8291" t="str">
            <v>EXPENDITURE</v>
          </cell>
          <cell r="H8291">
            <v>1250</v>
          </cell>
          <cell r="I8291" t="str">
            <v>400</v>
          </cell>
          <cell r="M8291">
            <v>1610</v>
          </cell>
        </row>
        <row r="8292">
          <cell r="C8292" t="str">
            <v>EXPENDITURE</v>
          </cell>
          <cell r="H8292">
            <v>1250</v>
          </cell>
          <cell r="I8292" t="str">
            <v>400</v>
          </cell>
          <cell r="M8292">
            <v>1610</v>
          </cell>
        </row>
        <row r="8293">
          <cell r="C8293" t="str">
            <v>EXPENDITURE</v>
          </cell>
          <cell r="H8293">
            <v>1250</v>
          </cell>
          <cell r="I8293" t="str">
            <v>400</v>
          </cell>
          <cell r="M8293">
            <v>4366</v>
          </cell>
        </row>
        <row r="8294">
          <cell r="C8294" t="str">
            <v>EXPENDITURE</v>
          </cell>
          <cell r="H8294">
            <v>1250</v>
          </cell>
          <cell r="I8294" t="str">
            <v>400</v>
          </cell>
          <cell r="M8294">
            <v>3948</v>
          </cell>
        </row>
        <row r="8295">
          <cell r="C8295" t="str">
            <v>EXPENDITURE</v>
          </cell>
          <cell r="H8295">
            <v>1250</v>
          </cell>
          <cell r="I8295">
            <v>400</v>
          </cell>
          <cell r="M8295">
            <v>0</v>
          </cell>
        </row>
        <row r="8296">
          <cell r="C8296" t="str">
            <v>EXPENDITURE</v>
          </cell>
          <cell r="H8296">
            <v>1250</v>
          </cell>
          <cell r="I8296">
            <v>500</v>
          </cell>
          <cell r="M8296">
            <v>0</v>
          </cell>
        </row>
        <row r="8297">
          <cell r="C8297" t="str">
            <v>EXPENDITURE</v>
          </cell>
          <cell r="H8297">
            <v>1250</v>
          </cell>
          <cell r="I8297">
            <v>700</v>
          </cell>
          <cell r="M8297">
            <v>0</v>
          </cell>
        </row>
        <row r="8298">
          <cell r="C8298" t="str">
            <v>EXPENDITURE</v>
          </cell>
          <cell r="H8298">
            <v>1250</v>
          </cell>
          <cell r="I8298">
            <v>700</v>
          </cell>
          <cell r="M8298">
            <v>0</v>
          </cell>
        </row>
        <row r="8299">
          <cell r="C8299" t="str">
            <v>EXPENDITURE</v>
          </cell>
          <cell r="H8299">
            <v>1250</v>
          </cell>
          <cell r="I8299">
            <v>700</v>
          </cell>
          <cell r="M8299">
            <v>0</v>
          </cell>
        </row>
        <row r="8300">
          <cell r="C8300" t="str">
            <v>EXPENDITURE</v>
          </cell>
          <cell r="H8300">
            <v>1250</v>
          </cell>
          <cell r="I8300">
            <v>700</v>
          </cell>
          <cell r="M8300">
            <v>0</v>
          </cell>
        </row>
        <row r="8301">
          <cell r="C8301" t="str">
            <v>EXPENDITURE</v>
          </cell>
          <cell r="H8301">
            <v>1250</v>
          </cell>
          <cell r="I8301">
            <v>700</v>
          </cell>
          <cell r="M8301">
            <v>0</v>
          </cell>
        </row>
        <row r="8302">
          <cell r="C8302" t="str">
            <v>EXPENDITURE</v>
          </cell>
          <cell r="H8302">
            <v>1250</v>
          </cell>
          <cell r="I8302">
            <v>700</v>
          </cell>
          <cell r="M8302">
            <v>0</v>
          </cell>
        </row>
        <row r="8303">
          <cell r="C8303" t="str">
            <v>EXPENDITURE</v>
          </cell>
          <cell r="H8303">
            <v>1250</v>
          </cell>
          <cell r="I8303">
            <v>700</v>
          </cell>
          <cell r="M8303">
            <v>0</v>
          </cell>
        </row>
        <row r="8304">
          <cell r="C8304" t="str">
            <v>EXPENDITURE</v>
          </cell>
          <cell r="H8304">
            <v>1250</v>
          </cell>
          <cell r="I8304">
            <v>700</v>
          </cell>
          <cell r="M8304">
            <v>0</v>
          </cell>
        </row>
        <row r="8305">
          <cell r="C8305" t="str">
            <v>EXPENDITURE</v>
          </cell>
          <cell r="H8305">
            <v>1250</v>
          </cell>
          <cell r="I8305">
            <v>700</v>
          </cell>
          <cell r="M8305">
            <v>0</v>
          </cell>
        </row>
        <row r="8306">
          <cell r="C8306" t="str">
            <v>EXPENDITURE</v>
          </cell>
          <cell r="H8306">
            <v>1250</v>
          </cell>
          <cell r="I8306">
            <v>700</v>
          </cell>
          <cell r="M8306">
            <v>0</v>
          </cell>
        </row>
        <row r="8307">
          <cell r="C8307" t="str">
            <v>EXPENDITURE</v>
          </cell>
          <cell r="H8307">
            <v>1250</v>
          </cell>
          <cell r="I8307">
            <v>700</v>
          </cell>
          <cell r="M8307">
            <v>0</v>
          </cell>
        </row>
        <row r="8308">
          <cell r="C8308" t="str">
            <v>EXPENDITURE</v>
          </cell>
          <cell r="H8308">
            <v>1250</v>
          </cell>
          <cell r="I8308">
            <v>700</v>
          </cell>
          <cell r="M8308">
            <v>0</v>
          </cell>
        </row>
        <row r="8309">
          <cell r="C8309" t="str">
            <v>EXPENDITURE</v>
          </cell>
          <cell r="H8309">
            <v>1250</v>
          </cell>
          <cell r="I8309">
            <v>700</v>
          </cell>
          <cell r="M8309">
            <v>0</v>
          </cell>
        </row>
        <row r="8310">
          <cell r="C8310" t="str">
            <v>EXPENDITURE</v>
          </cell>
          <cell r="H8310">
            <v>1250</v>
          </cell>
          <cell r="I8310">
            <v>700</v>
          </cell>
          <cell r="M8310">
            <v>0</v>
          </cell>
        </row>
        <row r="8311">
          <cell r="C8311" t="str">
            <v>EXPENDITURE</v>
          </cell>
          <cell r="H8311">
            <v>1250</v>
          </cell>
          <cell r="I8311">
            <v>700</v>
          </cell>
          <cell r="M8311">
            <v>0</v>
          </cell>
        </row>
        <row r="8312">
          <cell r="C8312" t="str">
            <v>EXPENDITURE</v>
          </cell>
          <cell r="H8312">
            <v>1250</v>
          </cell>
          <cell r="I8312">
            <v>700</v>
          </cell>
          <cell r="M8312">
            <v>0</v>
          </cell>
        </row>
        <row r="8313">
          <cell r="C8313" t="str">
            <v>EXPENDITURE</v>
          </cell>
          <cell r="H8313">
            <v>1250</v>
          </cell>
          <cell r="I8313">
            <v>700</v>
          </cell>
          <cell r="M8313">
            <v>0</v>
          </cell>
        </row>
        <row r="8314">
          <cell r="C8314" t="str">
            <v>EXPENDITURE</v>
          </cell>
          <cell r="H8314">
            <v>1250</v>
          </cell>
          <cell r="I8314">
            <v>700</v>
          </cell>
          <cell r="M8314">
            <v>0</v>
          </cell>
        </row>
        <row r="8315">
          <cell r="C8315" t="str">
            <v>EXPENDITURE</v>
          </cell>
          <cell r="H8315">
            <v>1250</v>
          </cell>
          <cell r="I8315">
            <v>700</v>
          </cell>
          <cell r="M8315">
            <v>0</v>
          </cell>
        </row>
        <row r="8316">
          <cell r="C8316" t="str">
            <v>EXPENDITURE</v>
          </cell>
          <cell r="H8316">
            <v>1250</v>
          </cell>
          <cell r="I8316">
            <v>700</v>
          </cell>
          <cell r="M8316">
            <v>0</v>
          </cell>
        </row>
        <row r="8317">
          <cell r="C8317" t="str">
            <v>EXPENDITURE</v>
          </cell>
          <cell r="H8317">
            <v>1250</v>
          </cell>
          <cell r="I8317">
            <v>700</v>
          </cell>
          <cell r="M8317">
            <v>0</v>
          </cell>
        </row>
        <row r="8318">
          <cell r="C8318" t="str">
            <v>EXPENDITURE</v>
          </cell>
          <cell r="H8318">
            <v>1250</v>
          </cell>
          <cell r="I8318">
            <v>700</v>
          </cell>
          <cell r="M8318">
            <v>0</v>
          </cell>
        </row>
        <row r="8319">
          <cell r="C8319" t="str">
            <v>EXPENDITURE</v>
          </cell>
          <cell r="H8319">
            <v>1250</v>
          </cell>
          <cell r="I8319">
            <v>700</v>
          </cell>
          <cell r="M8319">
            <v>0</v>
          </cell>
        </row>
        <row r="8320">
          <cell r="C8320" t="str">
            <v>EXPENDITURE</v>
          </cell>
          <cell r="H8320">
            <v>1250</v>
          </cell>
          <cell r="I8320">
            <v>700</v>
          </cell>
          <cell r="M8320">
            <v>0</v>
          </cell>
        </row>
        <row r="8321">
          <cell r="C8321" t="str">
            <v>EXPENDITURE</v>
          </cell>
          <cell r="H8321">
            <v>1250</v>
          </cell>
          <cell r="I8321">
            <v>700</v>
          </cell>
          <cell r="M8321">
            <v>0</v>
          </cell>
        </row>
        <row r="8322">
          <cell r="C8322" t="str">
            <v>EXPENDITURE</v>
          </cell>
          <cell r="H8322">
            <v>1250</v>
          </cell>
          <cell r="I8322">
            <v>700</v>
          </cell>
          <cell r="M8322">
            <v>0</v>
          </cell>
        </row>
        <row r="8323">
          <cell r="C8323" t="str">
            <v>EXPENDITURE</v>
          </cell>
          <cell r="H8323">
            <v>1250</v>
          </cell>
          <cell r="I8323">
            <v>700</v>
          </cell>
          <cell r="M8323">
            <v>0</v>
          </cell>
        </row>
        <row r="8324">
          <cell r="C8324" t="str">
            <v>EXPENDITURE</v>
          </cell>
          <cell r="H8324">
            <v>1250</v>
          </cell>
          <cell r="I8324">
            <v>700</v>
          </cell>
          <cell r="M8324">
            <v>0</v>
          </cell>
        </row>
        <row r="8325">
          <cell r="C8325" t="str">
            <v>EXPENDITURE</v>
          </cell>
          <cell r="H8325">
            <v>1250</v>
          </cell>
          <cell r="I8325">
            <v>700</v>
          </cell>
          <cell r="M8325">
            <v>0</v>
          </cell>
        </row>
        <row r="8326">
          <cell r="C8326" t="str">
            <v>EXPENDITURE</v>
          </cell>
          <cell r="H8326">
            <v>1250</v>
          </cell>
          <cell r="I8326">
            <v>700</v>
          </cell>
          <cell r="M8326">
            <v>0</v>
          </cell>
        </row>
        <row r="8327">
          <cell r="C8327" t="str">
            <v>EXPENDITURE</v>
          </cell>
          <cell r="H8327">
            <v>1250</v>
          </cell>
          <cell r="I8327">
            <v>700</v>
          </cell>
          <cell r="M8327">
            <v>0</v>
          </cell>
        </row>
        <row r="8328">
          <cell r="C8328" t="str">
            <v>EXPENDITURE</v>
          </cell>
          <cell r="H8328">
            <v>1250</v>
          </cell>
          <cell r="I8328">
            <v>700</v>
          </cell>
          <cell r="M8328">
            <v>0</v>
          </cell>
        </row>
        <row r="8329">
          <cell r="C8329" t="str">
            <v>EXPENDITURE</v>
          </cell>
          <cell r="H8329">
            <v>1250</v>
          </cell>
          <cell r="I8329">
            <v>700</v>
          </cell>
          <cell r="M8329">
            <v>0</v>
          </cell>
        </row>
        <row r="8330">
          <cell r="C8330" t="str">
            <v>EXPENDITURE</v>
          </cell>
          <cell r="H8330">
            <v>1250</v>
          </cell>
          <cell r="I8330">
            <v>700</v>
          </cell>
          <cell r="M8330">
            <v>0</v>
          </cell>
        </row>
        <row r="8331">
          <cell r="C8331" t="str">
            <v>EXPENDITURE</v>
          </cell>
          <cell r="H8331">
            <v>1250</v>
          </cell>
          <cell r="I8331">
            <v>700</v>
          </cell>
          <cell r="M8331">
            <v>0</v>
          </cell>
        </row>
        <row r="8332">
          <cell r="C8332" t="str">
            <v>EXPENDITURE</v>
          </cell>
          <cell r="H8332">
            <v>1250</v>
          </cell>
          <cell r="I8332">
            <v>700</v>
          </cell>
          <cell r="M8332">
            <v>0</v>
          </cell>
        </row>
        <row r="8333">
          <cell r="C8333" t="str">
            <v>EXPENDITURE</v>
          </cell>
          <cell r="H8333">
            <v>1250</v>
          </cell>
          <cell r="I8333">
            <v>700</v>
          </cell>
          <cell r="M8333">
            <v>0</v>
          </cell>
        </row>
        <row r="8334">
          <cell r="C8334" t="str">
            <v>EXPENDITURE</v>
          </cell>
          <cell r="H8334">
            <v>1250</v>
          </cell>
          <cell r="I8334">
            <v>700</v>
          </cell>
          <cell r="M8334">
            <v>0</v>
          </cell>
        </row>
        <row r="8335">
          <cell r="C8335" t="str">
            <v>EXPENDITURE</v>
          </cell>
          <cell r="H8335">
            <v>1250</v>
          </cell>
          <cell r="I8335">
            <v>700</v>
          </cell>
          <cell r="M8335">
            <v>0</v>
          </cell>
        </row>
        <row r="8336">
          <cell r="C8336" t="str">
            <v>EXPENDITURE</v>
          </cell>
          <cell r="H8336">
            <v>1250</v>
          </cell>
          <cell r="I8336">
            <v>700</v>
          </cell>
          <cell r="M8336">
            <v>0</v>
          </cell>
        </row>
        <row r="8337">
          <cell r="C8337" t="str">
            <v>EXPENDITURE</v>
          </cell>
          <cell r="H8337">
            <v>1250</v>
          </cell>
          <cell r="I8337">
            <v>700</v>
          </cell>
          <cell r="M8337">
            <v>0</v>
          </cell>
        </row>
        <row r="8338">
          <cell r="C8338" t="str">
            <v>EXPENDITURE</v>
          </cell>
          <cell r="H8338">
            <v>1250</v>
          </cell>
          <cell r="I8338">
            <v>700</v>
          </cell>
          <cell r="M8338">
            <v>0</v>
          </cell>
        </row>
        <row r="8339">
          <cell r="C8339" t="str">
            <v>EXPENDITURE</v>
          </cell>
          <cell r="H8339">
            <v>1250</v>
          </cell>
          <cell r="I8339">
            <v>700</v>
          </cell>
          <cell r="M8339">
            <v>2438</v>
          </cell>
        </row>
        <row r="8340">
          <cell r="C8340" t="str">
            <v>EXPENDITURE</v>
          </cell>
          <cell r="H8340">
            <v>1250</v>
          </cell>
          <cell r="I8340">
            <v>700</v>
          </cell>
          <cell r="M8340">
            <v>0</v>
          </cell>
        </row>
        <row r="8341">
          <cell r="C8341" t="str">
            <v>EXPENDITURE</v>
          </cell>
          <cell r="H8341">
            <v>1250</v>
          </cell>
          <cell r="I8341">
            <v>700</v>
          </cell>
          <cell r="M8341">
            <v>0</v>
          </cell>
        </row>
        <row r="8342">
          <cell r="C8342" t="str">
            <v>EXPENDITURE</v>
          </cell>
          <cell r="H8342">
            <v>1250</v>
          </cell>
          <cell r="I8342">
            <v>700</v>
          </cell>
          <cell r="M8342">
            <v>0</v>
          </cell>
        </row>
        <row r="8343">
          <cell r="C8343" t="str">
            <v>EXPENDITURE</v>
          </cell>
          <cell r="H8343">
            <v>1250</v>
          </cell>
          <cell r="I8343">
            <v>700</v>
          </cell>
          <cell r="M8343">
            <v>0</v>
          </cell>
        </row>
        <row r="8344">
          <cell r="C8344" t="str">
            <v>EXPENDITURE</v>
          </cell>
          <cell r="H8344">
            <v>1250</v>
          </cell>
          <cell r="I8344">
            <v>700</v>
          </cell>
          <cell r="M8344">
            <v>0</v>
          </cell>
        </row>
        <row r="8345">
          <cell r="C8345" t="str">
            <v>EXPENDITURE</v>
          </cell>
          <cell r="H8345">
            <v>1250</v>
          </cell>
          <cell r="I8345">
            <v>700</v>
          </cell>
          <cell r="M8345">
            <v>0</v>
          </cell>
        </row>
        <row r="8346">
          <cell r="C8346" t="str">
            <v>EXPENDITURE</v>
          </cell>
          <cell r="H8346">
            <v>1250</v>
          </cell>
          <cell r="I8346">
            <v>700</v>
          </cell>
          <cell r="M8346">
            <v>0</v>
          </cell>
        </row>
        <row r="8347">
          <cell r="C8347" t="str">
            <v>EXPENDITURE</v>
          </cell>
          <cell r="H8347">
            <v>1250</v>
          </cell>
          <cell r="I8347">
            <v>700</v>
          </cell>
          <cell r="M8347">
            <v>0</v>
          </cell>
        </row>
        <row r="8348">
          <cell r="C8348" t="str">
            <v>EXPENDITURE</v>
          </cell>
          <cell r="H8348">
            <v>1250</v>
          </cell>
          <cell r="I8348">
            <v>700</v>
          </cell>
          <cell r="M8348">
            <v>0</v>
          </cell>
        </row>
        <row r="8349">
          <cell r="C8349" t="str">
            <v>EXPENDITURE</v>
          </cell>
          <cell r="H8349">
            <v>1250</v>
          </cell>
          <cell r="I8349">
            <v>700</v>
          </cell>
          <cell r="M8349">
            <v>0</v>
          </cell>
        </row>
        <row r="8350">
          <cell r="C8350" t="str">
            <v>EXPENDITURE</v>
          </cell>
          <cell r="H8350">
            <v>1250</v>
          </cell>
          <cell r="I8350">
            <v>700</v>
          </cell>
          <cell r="M8350">
            <v>0</v>
          </cell>
        </row>
        <row r="8351">
          <cell r="C8351" t="str">
            <v>EXPENDITURE</v>
          </cell>
          <cell r="H8351">
            <v>1250</v>
          </cell>
          <cell r="I8351">
            <v>700</v>
          </cell>
          <cell r="M8351">
            <v>0</v>
          </cell>
        </row>
        <row r="8352">
          <cell r="C8352" t="str">
            <v>EXPENDITURE</v>
          </cell>
          <cell r="H8352">
            <v>1250</v>
          </cell>
          <cell r="I8352" t="str">
            <v>700</v>
          </cell>
          <cell r="M8352">
            <v>4374</v>
          </cell>
        </row>
        <row r="8353">
          <cell r="C8353" t="str">
            <v>EXPENDITURE</v>
          </cell>
          <cell r="H8353">
            <v>1250</v>
          </cell>
          <cell r="I8353" t="str">
            <v>700</v>
          </cell>
          <cell r="M8353">
            <v>32131</v>
          </cell>
        </row>
        <row r="8354">
          <cell r="C8354" t="str">
            <v>EXPENDITURE</v>
          </cell>
          <cell r="H8354">
            <v>1250</v>
          </cell>
          <cell r="I8354" t="str">
            <v>700</v>
          </cell>
          <cell r="M8354">
            <v>6324</v>
          </cell>
        </row>
        <row r="8355">
          <cell r="C8355" t="str">
            <v>EXPENDITURE</v>
          </cell>
          <cell r="H8355">
            <v>1250</v>
          </cell>
          <cell r="I8355" t="str">
            <v>700</v>
          </cell>
          <cell r="M8355">
            <v>7702</v>
          </cell>
        </row>
        <row r="8356">
          <cell r="C8356" t="str">
            <v>EXPENDITURE</v>
          </cell>
          <cell r="H8356">
            <v>1250</v>
          </cell>
          <cell r="I8356" t="str">
            <v>700</v>
          </cell>
          <cell r="M8356">
            <v>30846</v>
          </cell>
        </row>
        <row r="8357">
          <cell r="C8357" t="str">
            <v>EXPENDITURE</v>
          </cell>
          <cell r="H8357">
            <v>1250</v>
          </cell>
          <cell r="I8357" t="str">
            <v>700</v>
          </cell>
          <cell r="M8357">
            <v>58878</v>
          </cell>
        </row>
        <row r="8358">
          <cell r="C8358" t="str">
            <v>EXPENDITURE</v>
          </cell>
          <cell r="H8358">
            <v>1250</v>
          </cell>
          <cell r="I8358" t="str">
            <v>700</v>
          </cell>
          <cell r="M8358">
            <v>1679</v>
          </cell>
        </row>
        <row r="8359">
          <cell r="C8359" t="str">
            <v>EXPENDITURE</v>
          </cell>
          <cell r="H8359">
            <v>1250</v>
          </cell>
          <cell r="I8359" t="str">
            <v>700</v>
          </cell>
          <cell r="M8359">
            <v>8395</v>
          </cell>
        </row>
        <row r="8360">
          <cell r="C8360" t="str">
            <v>EXPENDITURE</v>
          </cell>
          <cell r="H8360">
            <v>1250</v>
          </cell>
          <cell r="I8360" t="str">
            <v>700</v>
          </cell>
          <cell r="M8360">
            <v>714</v>
          </cell>
        </row>
        <row r="8361">
          <cell r="C8361" t="str">
            <v>EXPENDITURE</v>
          </cell>
          <cell r="H8361">
            <v>1250</v>
          </cell>
          <cell r="I8361" t="str">
            <v>700</v>
          </cell>
          <cell r="M8361">
            <v>4279</v>
          </cell>
        </row>
        <row r="8362">
          <cell r="C8362" t="str">
            <v>EXPENDITURE</v>
          </cell>
          <cell r="H8362">
            <v>1250</v>
          </cell>
          <cell r="I8362" t="str">
            <v>700</v>
          </cell>
          <cell r="M8362">
            <v>18749</v>
          </cell>
        </row>
        <row r="8363">
          <cell r="C8363" t="str">
            <v>EXPENDITURE</v>
          </cell>
          <cell r="H8363">
            <v>1250</v>
          </cell>
          <cell r="I8363" t="str">
            <v>700</v>
          </cell>
          <cell r="M8363">
            <v>24172</v>
          </cell>
        </row>
        <row r="8364">
          <cell r="C8364" t="str">
            <v>EXPENDITURE</v>
          </cell>
          <cell r="H8364">
            <v>1250</v>
          </cell>
          <cell r="I8364" t="str">
            <v>700</v>
          </cell>
          <cell r="M8364">
            <v>7657</v>
          </cell>
        </row>
        <row r="8365">
          <cell r="C8365" t="str">
            <v>EXPENDITURE</v>
          </cell>
          <cell r="H8365">
            <v>1250</v>
          </cell>
          <cell r="I8365" t="str">
            <v>700</v>
          </cell>
          <cell r="M8365">
            <v>13064</v>
          </cell>
        </row>
        <row r="8366">
          <cell r="C8366" t="str">
            <v>EXPENDITURE</v>
          </cell>
          <cell r="H8366">
            <v>1250</v>
          </cell>
          <cell r="I8366" t="str">
            <v>700</v>
          </cell>
          <cell r="M8366">
            <v>24248</v>
          </cell>
        </row>
        <row r="8367">
          <cell r="C8367" t="str">
            <v>EXPENDITURE</v>
          </cell>
          <cell r="H8367">
            <v>1250</v>
          </cell>
          <cell r="I8367" t="str">
            <v>700</v>
          </cell>
          <cell r="M8367">
            <v>1141</v>
          </cell>
        </row>
        <row r="8368">
          <cell r="C8368" t="str">
            <v>EXPENDITURE</v>
          </cell>
          <cell r="H8368">
            <v>1250</v>
          </cell>
          <cell r="I8368" t="str">
            <v>700</v>
          </cell>
          <cell r="M8368">
            <v>5224</v>
          </cell>
        </row>
        <row r="8369">
          <cell r="C8369" t="str">
            <v>EXPENDITURE</v>
          </cell>
          <cell r="H8369">
            <v>1250</v>
          </cell>
          <cell r="I8369" t="str">
            <v>700</v>
          </cell>
          <cell r="M8369">
            <v>101142</v>
          </cell>
        </row>
        <row r="8370">
          <cell r="C8370" t="str">
            <v>EXPENDITURE</v>
          </cell>
          <cell r="H8370">
            <v>1250</v>
          </cell>
          <cell r="I8370" t="str">
            <v>700</v>
          </cell>
          <cell r="M8370">
            <v>3584</v>
          </cell>
        </row>
        <row r="8371">
          <cell r="C8371" t="str">
            <v>EXPENDITURE</v>
          </cell>
          <cell r="H8371">
            <v>1250</v>
          </cell>
          <cell r="I8371" t="str">
            <v>700</v>
          </cell>
          <cell r="M8371">
            <v>17253</v>
          </cell>
        </row>
        <row r="8372">
          <cell r="C8372" t="str">
            <v>EXPENDITURE</v>
          </cell>
          <cell r="H8372">
            <v>1250</v>
          </cell>
          <cell r="I8372" t="str">
            <v>700</v>
          </cell>
          <cell r="M8372">
            <v>44950</v>
          </cell>
        </row>
        <row r="8373">
          <cell r="C8373" t="str">
            <v>EXPENDITURE</v>
          </cell>
          <cell r="H8373">
            <v>1250</v>
          </cell>
          <cell r="I8373" t="str">
            <v>700</v>
          </cell>
          <cell r="M8373">
            <v>41036</v>
          </cell>
        </row>
        <row r="8374">
          <cell r="C8374" t="str">
            <v>EXPENDITURE</v>
          </cell>
          <cell r="H8374">
            <v>1250</v>
          </cell>
          <cell r="I8374" t="str">
            <v>700</v>
          </cell>
          <cell r="M8374">
            <v>0</v>
          </cell>
        </row>
        <row r="8375">
          <cell r="C8375" t="str">
            <v>EXPENDITURE</v>
          </cell>
          <cell r="H8375">
            <v>1250</v>
          </cell>
          <cell r="I8375" t="str">
            <v>700</v>
          </cell>
          <cell r="M8375">
            <v>28490</v>
          </cell>
        </row>
        <row r="8376">
          <cell r="C8376" t="str">
            <v>EXPENDITURE</v>
          </cell>
          <cell r="H8376">
            <v>1250</v>
          </cell>
          <cell r="I8376" t="str">
            <v>700</v>
          </cell>
          <cell r="M8376">
            <v>6880</v>
          </cell>
        </row>
        <row r="8377">
          <cell r="C8377" t="str">
            <v>EXPENDITURE</v>
          </cell>
          <cell r="H8377">
            <v>1250</v>
          </cell>
          <cell r="I8377" t="str">
            <v>700</v>
          </cell>
          <cell r="M8377">
            <v>3300</v>
          </cell>
        </row>
        <row r="8378">
          <cell r="C8378" t="str">
            <v>EXPENDITURE</v>
          </cell>
          <cell r="H8378">
            <v>1300</v>
          </cell>
          <cell r="I8378">
            <v>300</v>
          </cell>
          <cell r="M8378">
            <v>0</v>
          </cell>
        </row>
        <row r="8379">
          <cell r="C8379" t="str">
            <v>EXPENDITURE</v>
          </cell>
          <cell r="H8379">
            <v>1300</v>
          </cell>
          <cell r="I8379">
            <v>300</v>
          </cell>
          <cell r="M8379">
            <v>0</v>
          </cell>
        </row>
        <row r="8380">
          <cell r="C8380" t="str">
            <v>EXPENDITURE</v>
          </cell>
          <cell r="H8380">
            <v>1300</v>
          </cell>
          <cell r="I8380">
            <v>300</v>
          </cell>
          <cell r="M8380">
            <v>0</v>
          </cell>
        </row>
        <row r="8381">
          <cell r="C8381" t="str">
            <v>EXPENDITURE</v>
          </cell>
          <cell r="H8381">
            <v>1300</v>
          </cell>
          <cell r="I8381">
            <v>400</v>
          </cell>
          <cell r="M8381">
            <v>0</v>
          </cell>
        </row>
        <row r="8382">
          <cell r="C8382" t="str">
            <v>EXPENDITURE</v>
          </cell>
          <cell r="H8382">
            <v>1400</v>
          </cell>
          <cell r="I8382">
            <v>100</v>
          </cell>
          <cell r="M8382">
            <v>16825</v>
          </cell>
        </row>
        <row r="8383">
          <cell r="C8383" t="str">
            <v>EXPENDITURE</v>
          </cell>
          <cell r="H8383">
            <v>1400</v>
          </cell>
          <cell r="I8383">
            <v>100</v>
          </cell>
          <cell r="M8383">
            <v>146642</v>
          </cell>
        </row>
        <row r="8384">
          <cell r="C8384" t="str">
            <v>EXPENDITURE</v>
          </cell>
          <cell r="H8384">
            <v>1400</v>
          </cell>
          <cell r="I8384">
            <v>100</v>
          </cell>
          <cell r="M8384">
            <v>122974</v>
          </cell>
        </row>
        <row r="8385">
          <cell r="C8385" t="str">
            <v>EXPENDITURE</v>
          </cell>
          <cell r="H8385">
            <v>1400</v>
          </cell>
          <cell r="I8385">
            <v>100</v>
          </cell>
          <cell r="M8385">
            <v>176053</v>
          </cell>
        </row>
        <row r="8386">
          <cell r="C8386" t="str">
            <v>EXPENDITURE</v>
          </cell>
          <cell r="H8386">
            <v>1400</v>
          </cell>
          <cell r="I8386">
            <v>100</v>
          </cell>
          <cell r="M8386">
            <v>49129</v>
          </cell>
        </row>
        <row r="8387">
          <cell r="C8387" t="str">
            <v>EXPENDITURE</v>
          </cell>
          <cell r="H8387">
            <v>1400</v>
          </cell>
          <cell r="I8387">
            <v>100</v>
          </cell>
          <cell r="M8387">
            <v>142710</v>
          </cell>
        </row>
        <row r="8388">
          <cell r="C8388" t="str">
            <v>EXPENDITURE</v>
          </cell>
          <cell r="H8388">
            <v>1400</v>
          </cell>
          <cell r="I8388">
            <v>100</v>
          </cell>
          <cell r="M8388">
            <v>146523</v>
          </cell>
        </row>
        <row r="8389">
          <cell r="C8389" t="str">
            <v>EXPENDITURE</v>
          </cell>
          <cell r="H8389">
            <v>1400</v>
          </cell>
          <cell r="I8389">
            <v>100</v>
          </cell>
          <cell r="M8389">
            <v>237671</v>
          </cell>
        </row>
        <row r="8390">
          <cell r="C8390" t="str">
            <v>EXPENDITURE</v>
          </cell>
          <cell r="H8390">
            <v>1400</v>
          </cell>
          <cell r="I8390">
            <v>100</v>
          </cell>
          <cell r="M8390">
            <v>617281</v>
          </cell>
        </row>
        <row r="8391">
          <cell r="C8391" t="str">
            <v>EXPENDITURE</v>
          </cell>
          <cell r="H8391">
            <v>1400</v>
          </cell>
          <cell r="I8391">
            <v>100</v>
          </cell>
          <cell r="M8391">
            <v>740134</v>
          </cell>
        </row>
        <row r="8392">
          <cell r="C8392" t="str">
            <v>EXPENDITURE</v>
          </cell>
          <cell r="H8392">
            <v>1400</v>
          </cell>
          <cell r="I8392">
            <v>100</v>
          </cell>
          <cell r="M8392">
            <v>301526</v>
          </cell>
        </row>
        <row r="8393">
          <cell r="C8393" t="str">
            <v>EXPENDITURE</v>
          </cell>
          <cell r="H8393">
            <v>1400</v>
          </cell>
          <cell r="I8393">
            <v>100</v>
          </cell>
          <cell r="M8393">
            <v>471052</v>
          </cell>
        </row>
        <row r="8394">
          <cell r="C8394" t="str">
            <v>EXPENDITURE</v>
          </cell>
          <cell r="H8394">
            <v>1400</v>
          </cell>
          <cell r="I8394">
            <v>100</v>
          </cell>
          <cell r="M8394">
            <v>426671</v>
          </cell>
        </row>
        <row r="8395">
          <cell r="C8395" t="str">
            <v>EXPENDITURE</v>
          </cell>
          <cell r="H8395">
            <v>1400</v>
          </cell>
          <cell r="I8395">
            <v>100</v>
          </cell>
          <cell r="M8395">
            <v>0</v>
          </cell>
        </row>
        <row r="8396">
          <cell r="C8396" t="str">
            <v>EXPENDITURE</v>
          </cell>
          <cell r="H8396">
            <v>1400</v>
          </cell>
          <cell r="I8396">
            <v>100</v>
          </cell>
          <cell r="M8396">
            <v>4910</v>
          </cell>
        </row>
        <row r="8397">
          <cell r="C8397" t="str">
            <v>EXPENDITURE</v>
          </cell>
          <cell r="H8397">
            <v>1400</v>
          </cell>
          <cell r="I8397">
            <v>100</v>
          </cell>
          <cell r="M8397">
            <v>0</v>
          </cell>
        </row>
        <row r="8398">
          <cell r="C8398" t="str">
            <v>EXPENDITURE</v>
          </cell>
          <cell r="H8398">
            <v>1400</v>
          </cell>
          <cell r="I8398">
            <v>100</v>
          </cell>
          <cell r="M8398">
            <v>2175</v>
          </cell>
        </row>
        <row r="8399">
          <cell r="C8399" t="str">
            <v>EXPENDITURE</v>
          </cell>
          <cell r="H8399">
            <v>1400</v>
          </cell>
          <cell r="I8399">
            <v>100</v>
          </cell>
          <cell r="M8399">
            <v>44</v>
          </cell>
        </row>
        <row r="8400">
          <cell r="C8400" t="str">
            <v>EXPENDITURE</v>
          </cell>
          <cell r="H8400">
            <v>1400</v>
          </cell>
          <cell r="I8400">
            <v>100</v>
          </cell>
          <cell r="M8400">
            <v>65</v>
          </cell>
        </row>
        <row r="8401">
          <cell r="C8401" t="str">
            <v>EXPENDITURE</v>
          </cell>
          <cell r="H8401">
            <v>1400</v>
          </cell>
          <cell r="I8401">
            <v>100</v>
          </cell>
          <cell r="M8401">
            <v>674</v>
          </cell>
        </row>
        <row r="8402">
          <cell r="C8402" t="str">
            <v>EXPENDITURE</v>
          </cell>
          <cell r="H8402">
            <v>1400</v>
          </cell>
          <cell r="I8402">
            <v>100</v>
          </cell>
          <cell r="M8402">
            <v>283</v>
          </cell>
        </row>
        <row r="8403">
          <cell r="C8403" t="str">
            <v>EXPENDITURE</v>
          </cell>
          <cell r="H8403">
            <v>1400</v>
          </cell>
          <cell r="I8403">
            <v>100</v>
          </cell>
          <cell r="M8403">
            <v>370</v>
          </cell>
        </row>
        <row r="8404">
          <cell r="C8404" t="str">
            <v>EXPENDITURE</v>
          </cell>
          <cell r="H8404">
            <v>1400</v>
          </cell>
          <cell r="I8404">
            <v>100</v>
          </cell>
          <cell r="M8404">
            <v>370</v>
          </cell>
        </row>
        <row r="8405">
          <cell r="C8405" t="str">
            <v>EXPENDITURE</v>
          </cell>
          <cell r="H8405">
            <v>1400</v>
          </cell>
          <cell r="I8405">
            <v>100</v>
          </cell>
          <cell r="M8405">
            <v>3959</v>
          </cell>
        </row>
        <row r="8406">
          <cell r="C8406" t="str">
            <v>EXPENDITURE</v>
          </cell>
          <cell r="H8406">
            <v>1400</v>
          </cell>
          <cell r="I8406">
            <v>100</v>
          </cell>
          <cell r="M8406">
            <v>4415</v>
          </cell>
        </row>
        <row r="8407">
          <cell r="C8407" t="str">
            <v>EXPENDITURE</v>
          </cell>
          <cell r="H8407">
            <v>1400</v>
          </cell>
          <cell r="I8407">
            <v>100</v>
          </cell>
          <cell r="M8407">
            <v>120</v>
          </cell>
        </row>
        <row r="8408">
          <cell r="C8408" t="str">
            <v>EXPENDITURE</v>
          </cell>
          <cell r="H8408">
            <v>1400</v>
          </cell>
          <cell r="I8408">
            <v>100</v>
          </cell>
          <cell r="M8408">
            <v>196</v>
          </cell>
        </row>
        <row r="8409">
          <cell r="C8409" t="str">
            <v>EXPENDITURE</v>
          </cell>
          <cell r="H8409">
            <v>1400</v>
          </cell>
          <cell r="I8409" t="str">
            <v>100</v>
          </cell>
          <cell r="M8409">
            <v>196</v>
          </cell>
        </row>
        <row r="8410">
          <cell r="C8410" t="str">
            <v>EXPENDITURE</v>
          </cell>
          <cell r="H8410">
            <v>1400</v>
          </cell>
          <cell r="I8410">
            <v>100</v>
          </cell>
          <cell r="M8410">
            <v>1448</v>
          </cell>
        </row>
        <row r="8411">
          <cell r="C8411" t="str">
            <v>EXPENDITURE</v>
          </cell>
          <cell r="H8411">
            <v>1400</v>
          </cell>
          <cell r="I8411">
            <v>100</v>
          </cell>
          <cell r="M8411">
            <v>0</v>
          </cell>
        </row>
        <row r="8412">
          <cell r="C8412" t="str">
            <v>EXPENDITURE</v>
          </cell>
          <cell r="H8412">
            <v>1400</v>
          </cell>
          <cell r="I8412">
            <v>100</v>
          </cell>
          <cell r="M8412">
            <v>0</v>
          </cell>
        </row>
        <row r="8413">
          <cell r="C8413" t="str">
            <v>EXPENDITURE</v>
          </cell>
          <cell r="H8413">
            <v>1400</v>
          </cell>
          <cell r="I8413">
            <v>100</v>
          </cell>
          <cell r="M8413">
            <v>0</v>
          </cell>
        </row>
        <row r="8414">
          <cell r="C8414" t="str">
            <v>EXPENDITURE</v>
          </cell>
          <cell r="H8414">
            <v>1400</v>
          </cell>
          <cell r="I8414">
            <v>100</v>
          </cell>
          <cell r="M8414">
            <v>0</v>
          </cell>
        </row>
        <row r="8415">
          <cell r="C8415" t="str">
            <v>EXPENDITURE</v>
          </cell>
          <cell r="H8415">
            <v>1400</v>
          </cell>
          <cell r="I8415">
            <v>100</v>
          </cell>
          <cell r="M8415">
            <v>23514</v>
          </cell>
        </row>
        <row r="8416">
          <cell r="C8416" t="str">
            <v>EXPENDITURE</v>
          </cell>
          <cell r="H8416">
            <v>1400</v>
          </cell>
          <cell r="I8416">
            <v>200</v>
          </cell>
          <cell r="M8416">
            <v>2051</v>
          </cell>
        </row>
        <row r="8417">
          <cell r="C8417" t="str">
            <v>EXPENDITURE</v>
          </cell>
          <cell r="H8417">
            <v>1400</v>
          </cell>
          <cell r="I8417">
            <v>200</v>
          </cell>
          <cell r="M8417">
            <v>18220</v>
          </cell>
        </row>
        <row r="8418">
          <cell r="C8418" t="str">
            <v>EXPENDITURE</v>
          </cell>
          <cell r="H8418">
            <v>1400</v>
          </cell>
          <cell r="I8418">
            <v>200</v>
          </cell>
          <cell r="M8418">
            <v>15004</v>
          </cell>
        </row>
        <row r="8419">
          <cell r="C8419" t="str">
            <v>EXPENDITURE</v>
          </cell>
          <cell r="H8419">
            <v>1400</v>
          </cell>
          <cell r="I8419">
            <v>200</v>
          </cell>
          <cell r="M8419">
            <v>21483</v>
          </cell>
        </row>
        <row r="8420">
          <cell r="C8420" t="str">
            <v>EXPENDITURE</v>
          </cell>
          <cell r="H8420">
            <v>1400</v>
          </cell>
          <cell r="I8420">
            <v>200</v>
          </cell>
          <cell r="M8420">
            <v>5996</v>
          </cell>
        </row>
        <row r="8421">
          <cell r="C8421" t="str">
            <v>EXPENDITURE</v>
          </cell>
          <cell r="H8421">
            <v>1400</v>
          </cell>
          <cell r="I8421">
            <v>200</v>
          </cell>
          <cell r="M8421">
            <v>17477</v>
          </cell>
        </row>
        <row r="8422">
          <cell r="C8422" t="str">
            <v>EXPENDITURE</v>
          </cell>
          <cell r="H8422">
            <v>1400</v>
          </cell>
          <cell r="I8422">
            <v>200</v>
          </cell>
          <cell r="M8422">
            <v>17894</v>
          </cell>
        </row>
        <row r="8423">
          <cell r="C8423" t="str">
            <v>EXPENDITURE</v>
          </cell>
          <cell r="H8423">
            <v>1400</v>
          </cell>
          <cell r="I8423">
            <v>200</v>
          </cell>
          <cell r="M8423">
            <v>29095</v>
          </cell>
        </row>
        <row r="8424">
          <cell r="C8424" t="str">
            <v>EXPENDITURE</v>
          </cell>
          <cell r="H8424">
            <v>1400</v>
          </cell>
          <cell r="I8424">
            <v>200</v>
          </cell>
          <cell r="M8424">
            <v>75477</v>
          </cell>
        </row>
        <row r="8425">
          <cell r="C8425" t="str">
            <v>EXPENDITURE</v>
          </cell>
          <cell r="H8425">
            <v>1400</v>
          </cell>
          <cell r="I8425">
            <v>200</v>
          </cell>
          <cell r="M8425">
            <v>90818</v>
          </cell>
        </row>
        <row r="8426">
          <cell r="C8426" t="str">
            <v>EXPENDITURE</v>
          </cell>
          <cell r="H8426">
            <v>1400</v>
          </cell>
          <cell r="I8426">
            <v>200</v>
          </cell>
          <cell r="M8426">
            <v>37623</v>
          </cell>
        </row>
        <row r="8427">
          <cell r="C8427" t="str">
            <v>EXPENDITURE</v>
          </cell>
          <cell r="H8427">
            <v>1400</v>
          </cell>
          <cell r="I8427">
            <v>200</v>
          </cell>
          <cell r="M8427">
            <v>57886</v>
          </cell>
        </row>
        <row r="8428">
          <cell r="C8428" t="str">
            <v>EXPENDITURE</v>
          </cell>
          <cell r="H8428">
            <v>1400</v>
          </cell>
          <cell r="I8428">
            <v>200</v>
          </cell>
          <cell r="M8428">
            <v>52034</v>
          </cell>
        </row>
        <row r="8429">
          <cell r="C8429" t="str">
            <v>EXPENDITURE</v>
          </cell>
          <cell r="H8429">
            <v>1400</v>
          </cell>
          <cell r="I8429">
            <v>200</v>
          </cell>
          <cell r="M8429">
            <v>176</v>
          </cell>
        </row>
        <row r="8430">
          <cell r="C8430" t="str">
            <v>EXPENDITURE</v>
          </cell>
          <cell r="H8430">
            <v>1400</v>
          </cell>
          <cell r="I8430">
            <v>200</v>
          </cell>
          <cell r="M8430">
            <v>0</v>
          </cell>
        </row>
        <row r="8431">
          <cell r="C8431" t="str">
            <v>EXPENDITURE</v>
          </cell>
          <cell r="H8431">
            <v>1400</v>
          </cell>
          <cell r="I8431">
            <v>200</v>
          </cell>
          <cell r="M8431">
            <v>2752</v>
          </cell>
        </row>
        <row r="8432">
          <cell r="C8432" t="str">
            <v>EXPENDITURE</v>
          </cell>
          <cell r="H8432">
            <v>1400</v>
          </cell>
          <cell r="I8432">
            <v>200</v>
          </cell>
          <cell r="M8432">
            <v>1244</v>
          </cell>
        </row>
        <row r="8433">
          <cell r="C8433" t="str">
            <v>EXPENDITURE</v>
          </cell>
          <cell r="H8433">
            <v>1400</v>
          </cell>
          <cell r="I8433">
            <v>200</v>
          </cell>
          <cell r="M8433">
            <v>0</v>
          </cell>
        </row>
        <row r="8434">
          <cell r="C8434" t="str">
            <v>EXPENDITURE</v>
          </cell>
          <cell r="H8434">
            <v>1400</v>
          </cell>
          <cell r="I8434">
            <v>200</v>
          </cell>
          <cell r="M8434">
            <v>296</v>
          </cell>
        </row>
        <row r="8435">
          <cell r="C8435" t="str">
            <v>EXPENDITURE</v>
          </cell>
          <cell r="H8435">
            <v>1400</v>
          </cell>
          <cell r="I8435">
            <v>200</v>
          </cell>
          <cell r="M8435">
            <v>2034</v>
          </cell>
        </row>
        <row r="8436">
          <cell r="C8436" t="str">
            <v>EXPENDITURE</v>
          </cell>
          <cell r="H8436">
            <v>1400</v>
          </cell>
          <cell r="I8436">
            <v>200</v>
          </cell>
          <cell r="M8436">
            <v>1660</v>
          </cell>
        </row>
        <row r="8437">
          <cell r="C8437" t="str">
            <v>EXPENDITURE</v>
          </cell>
          <cell r="H8437">
            <v>1400</v>
          </cell>
          <cell r="I8437">
            <v>200</v>
          </cell>
          <cell r="M8437">
            <v>2420</v>
          </cell>
        </row>
        <row r="8438">
          <cell r="C8438" t="str">
            <v>EXPENDITURE</v>
          </cell>
          <cell r="H8438">
            <v>1400</v>
          </cell>
          <cell r="I8438">
            <v>200</v>
          </cell>
          <cell r="M8438">
            <v>651</v>
          </cell>
        </row>
        <row r="8439">
          <cell r="C8439" t="str">
            <v>EXPENDITURE</v>
          </cell>
          <cell r="H8439">
            <v>1400</v>
          </cell>
          <cell r="I8439">
            <v>200</v>
          </cell>
          <cell r="M8439">
            <v>1975</v>
          </cell>
        </row>
        <row r="8440">
          <cell r="C8440" t="str">
            <v>EXPENDITURE</v>
          </cell>
          <cell r="H8440">
            <v>1400</v>
          </cell>
          <cell r="I8440">
            <v>200</v>
          </cell>
          <cell r="M8440">
            <v>1828</v>
          </cell>
        </row>
        <row r="8441">
          <cell r="C8441" t="str">
            <v>EXPENDITURE</v>
          </cell>
          <cell r="H8441">
            <v>1400</v>
          </cell>
          <cell r="I8441">
            <v>200</v>
          </cell>
          <cell r="M8441">
            <v>1859</v>
          </cell>
        </row>
        <row r="8442">
          <cell r="C8442" t="str">
            <v>EXPENDITURE</v>
          </cell>
          <cell r="H8442">
            <v>1400</v>
          </cell>
          <cell r="I8442">
            <v>200</v>
          </cell>
          <cell r="M8442">
            <v>8670</v>
          </cell>
        </row>
        <row r="8443">
          <cell r="C8443" t="str">
            <v>EXPENDITURE</v>
          </cell>
          <cell r="H8443">
            <v>1400</v>
          </cell>
          <cell r="I8443">
            <v>200</v>
          </cell>
          <cell r="M8443">
            <v>10438</v>
          </cell>
        </row>
        <row r="8444">
          <cell r="C8444" t="str">
            <v>EXPENDITURE</v>
          </cell>
          <cell r="H8444">
            <v>1400</v>
          </cell>
          <cell r="I8444">
            <v>200</v>
          </cell>
          <cell r="M8444">
            <v>4454</v>
          </cell>
        </row>
        <row r="8445">
          <cell r="C8445" t="str">
            <v>EXPENDITURE</v>
          </cell>
          <cell r="H8445">
            <v>1400</v>
          </cell>
          <cell r="I8445">
            <v>200</v>
          </cell>
          <cell r="M8445">
            <v>6481</v>
          </cell>
        </row>
        <row r="8446">
          <cell r="C8446" t="str">
            <v>EXPENDITURE</v>
          </cell>
          <cell r="H8446">
            <v>1400</v>
          </cell>
          <cell r="I8446">
            <v>200</v>
          </cell>
          <cell r="M8446">
            <v>5736</v>
          </cell>
        </row>
        <row r="8447">
          <cell r="C8447" t="str">
            <v>EXPENDITURE</v>
          </cell>
          <cell r="H8447">
            <v>1400</v>
          </cell>
          <cell r="I8447">
            <v>200</v>
          </cell>
          <cell r="M8447">
            <v>291</v>
          </cell>
        </row>
        <row r="8448">
          <cell r="C8448" t="str">
            <v>EXPENDITURE</v>
          </cell>
          <cell r="H8448">
            <v>1400</v>
          </cell>
          <cell r="I8448">
            <v>200</v>
          </cell>
          <cell r="M8448">
            <v>20</v>
          </cell>
        </row>
        <row r="8449">
          <cell r="C8449" t="str">
            <v>EXPENDITURE</v>
          </cell>
          <cell r="H8449">
            <v>1400</v>
          </cell>
          <cell r="I8449">
            <v>200</v>
          </cell>
          <cell r="M8449">
            <v>0</v>
          </cell>
        </row>
        <row r="8450">
          <cell r="C8450" t="str">
            <v>EXPENDITURE</v>
          </cell>
          <cell r="H8450">
            <v>1400</v>
          </cell>
          <cell r="I8450">
            <v>200</v>
          </cell>
          <cell r="M8450">
            <v>0</v>
          </cell>
        </row>
        <row r="8451">
          <cell r="C8451" t="str">
            <v>EXPENDITURE</v>
          </cell>
          <cell r="H8451">
            <v>1400</v>
          </cell>
          <cell r="I8451">
            <v>200</v>
          </cell>
          <cell r="M8451">
            <v>171</v>
          </cell>
        </row>
        <row r="8452">
          <cell r="C8452" t="str">
            <v>EXPENDITURE</v>
          </cell>
          <cell r="H8452">
            <v>1400</v>
          </cell>
          <cell r="I8452">
            <v>200</v>
          </cell>
          <cell r="M8452">
            <v>171</v>
          </cell>
        </row>
        <row r="8453">
          <cell r="C8453" t="str">
            <v>EXPENDITURE</v>
          </cell>
          <cell r="H8453">
            <v>1400</v>
          </cell>
          <cell r="I8453">
            <v>200</v>
          </cell>
          <cell r="M8453">
            <v>57</v>
          </cell>
        </row>
        <row r="8454">
          <cell r="C8454" t="str">
            <v>EXPENDITURE</v>
          </cell>
          <cell r="H8454">
            <v>1400</v>
          </cell>
          <cell r="I8454">
            <v>200</v>
          </cell>
          <cell r="M8454">
            <v>256</v>
          </cell>
        </row>
        <row r="8455">
          <cell r="C8455" t="str">
            <v>EXPENDITURE</v>
          </cell>
          <cell r="H8455">
            <v>1400</v>
          </cell>
          <cell r="I8455">
            <v>200</v>
          </cell>
          <cell r="M8455">
            <v>171</v>
          </cell>
        </row>
        <row r="8456">
          <cell r="C8456" t="str">
            <v>EXPENDITURE</v>
          </cell>
          <cell r="H8456">
            <v>1400</v>
          </cell>
          <cell r="I8456">
            <v>200</v>
          </cell>
          <cell r="M8456">
            <v>256</v>
          </cell>
        </row>
        <row r="8457">
          <cell r="C8457" t="str">
            <v>EXPENDITURE</v>
          </cell>
          <cell r="H8457">
            <v>1400</v>
          </cell>
          <cell r="I8457">
            <v>200</v>
          </cell>
          <cell r="M8457">
            <v>569</v>
          </cell>
        </row>
        <row r="8458">
          <cell r="C8458" t="str">
            <v>EXPENDITURE</v>
          </cell>
          <cell r="H8458">
            <v>1400</v>
          </cell>
          <cell r="I8458">
            <v>200</v>
          </cell>
          <cell r="M8458">
            <v>967</v>
          </cell>
        </row>
        <row r="8459">
          <cell r="C8459" t="str">
            <v>EXPENDITURE</v>
          </cell>
          <cell r="H8459">
            <v>1400</v>
          </cell>
          <cell r="I8459">
            <v>200</v>
          </cell>
          <cell r="M8459">
            <v>455</v>
          </cell>
        </row>
        <row r="8460">
          <cell r="C8460" t="str">
            <v>EXPENDITURE</v>
          </cell>
          <cell r="H8460">
            <v>1400</v>
          </cell>
          <cell r="I8460">
            <v>200</v>
          </cell>
          <cell r="M8460">
            <v>569</v>
          </cell>
        </row>
        <row r="8461">
          <cell r="C8461" t="str">
            <v>EXPENDITURE</v>
          </cell>
          <cell r="H8461">
            <v>1400</v>
          </cell>
          <cell r="I8461">
            <v>200</v>
          </cell>
          <cell r="M8461">
            <v>484</v>
          </cell>
        </row>
        <row r="8462">
          <cell r="C8462" t="str">
            <v>EXPENDITURE</v>
          </cell>
          <cell r="H8462">
            <v>1400</v>
          </cell>
          <cell r="I8462">
            <v>200</v>
          </cell>
          <cell r="M8462">
            <v>57</v>
          </cell>
        </row>
        <row r="8463">
          <cell r="C8463" t="str">
            <v>EXPENDITURE</v>
          </cell>
          <cell r="H8463">
            <v>1400</v>
          </cell>
          <cell r="I8463" t="str">
            <v>200</v>
          </cell>
          <cell r="M8463">
            <v>171</v>
          </cell>
        </row>
        <row r="8464">
          <cell r="C8464" t="str">
            <v>EXPENDITURE</v>
          </cell>
          <cell r="H8464">
            <v>1400</v>
          </cell>
          <cell r="I8464">
            <v>200</v>
          </cell>
          <cell r="M8464">
            <v>0</v>
          </cell>
        </row>
        <row r="8465">
          <cell r="C8465" t="str">
            <v>EXPENDITURE</v>
          </cell>
          <cell r="H8465">
            <v>1400</v>
          </cell>
          <cell r="I8465">
            <v>200</v>
          </cell>
          <cell r="M8465">
            <v>14543</v>
          </cell>
        </row>
        <row r="8466">
          <cell r="C8466" t="str">
            <v>EXPENDITURE</v>
          </cell>
          <cell r="H8466">
            <v>1400</v>
          </cell>
          <cell r="I8466">
            <v>200</v>
          </cell>
          <cell r="M8466">
            <v>33934</v>
          </cell>
        </row>
        <row r="8467">
          <cell r="C8467" t="str">
            <v>EXPENDITURE</v>
          </cell>
          <cell r="H8467">
            <v>1400</v>
          </cell>
          <cell r="I8467">
            <v>200</v>
          </cell>
          <cell r="M8467">
            <v>14543</v>
          </cell>
        </row>
        <row r="8468">
          <cell r="C8468" t="str">
            <v>EXPENDITURE</v>
          </cell>
          <cell r="H8468">
            <v>1400</v>
          </cell>
          <cell r="I8468">
            <v>200</v>
          </cell>
          <cell r="M8468">
            <v>14543</v>
          </cell>
        </row>
        <row r="8469">
          <cell r="C8469" t="str">
            <v>EXPENDITURE</v>
          </cell>
          <cell r="H8469">
            <v>1400</v>
          </cell>
          <cell r="I8469">
            <v>200</v>
          </cell>
          <cell r="M8469">
            <v>38782</v>
          </cell>
        </row>
        <row r="8470">
          <cell r="C8470" t="str">
            <v>EXPENDITURE</v>
          </cell>
          <cell r="H8470">
            <v>1400</v>
          </cell>
          <cell r="I8470">
            <v>200</v>
          </cell>
          <cell r="M8470">
            <v>29087</v>
          </cell>
        </row>
        <row r="8471">
          <cell r="C8471" t="str">
            <v>EXPENDITURE</v>
          </cell>
          <cell r="H8471">
            <v>1400</v>
          </cell>
          <cell r="I8471">
            <v>200</v>
          </cell>
          <cell r="M8471">
            <v>53325</v>
          </cell>
        </row>
        <row r="8472">
          <cell r="C8472" t="str">
            <v>EXPENDITURE</v>
          </cell>
          <cell r="H8472">
            <v>1400</v>
          </cell>
          <cell r="I8472">
            <v>200</v>
          </cell>
          <cell r="M8472">
            <v>106651</v>
          </cell>
        </row>
        <row r="8473">
          <cell r="C8473" t="str">
            <v>EXPENDITURE</v>
          </cell>
          <cell r="H8473">
            <v>1400</v>
          </cell>
          <cell r="I8473">
            <v>200</v>
          </cell>
          <cell r="M8473">
            <v>116346</v>
          </cell>
        </row>
        <row r="8474">
          <cell r="C8474" t="str">
            <v>EXPENDITURE</v>
          </cell>
          <cell r="H8474">
            <v>1400</v>
          </cell>
          <cell r="I8474">
            <v>200</v>
          </cell>
          <cell r="M8474">
            <v>19391</v>
          </cell>
        </row>
        <row r="8475">
          <cell r="C8475" t="str">
            <v>EXPENDITURE</v>
          </cell>
          <cell r="H8475">
            <v>1400</v>
          </cell>
          <cell r="I8475">
            <v>200</v>
          </cell>
          <cell r="M8475">
            <v>82412</v>
          </cell>
        </row>
        <row r="8476">
          <cell r="C8476" t="str">
            <v>EXPENDITURE</v>
          </cell>
          <cell r="H8476">
            <v>1400</v>
          </cell>
          <cell r="I8476">
            <v>200</v>
          </cell>
          <cell r="M8476">
            <v>58173</v>
          </cell>
        </row>
        <row r="8477">
          <cell r="C8477" t="str">
            <v>EXPENDITURE</v>
          </cell>
          <cell r="H8477">
            <v>1400</v>
          </cell>
          <cell r="I8477">
            <v>200</v>
          </cell>
          <cell r="M8477">
            <v>14543</v>
          </cell>
        </row>
        <row r="8478">
          <cell r="C8478" t="str">
            <v>EXPENDITURE</v>
          </cell>
          <cell r="H8478">
            <v>1400</v>
          </cell>
          <cell r="I8478">
            <v>200</v>
          </cell>
          <cell r="M8478">
            <v>0</v>
          </cell>
        </row>
        <row r="8479">
          <cell r="C8479" t="str">
            <v>EXPENDITURE</v>
          </cell>
          <cell r="H8479">
            <v>1400</v>
          </cell>
          <cell r="I8479">
            <v>200</v>
          </cell>
          <cell r="M8479">
            <v>1114</v>
          </cell>
        </row>
        <row r="8480">
          <cell r="C8480" t="str">
            <v>EXPENDITURE</v>
          </cell>
          <cell r="H8480">
            <v>1400</v>
          </cell>
          <cell r="I8480">
            <v>200</v>
          </cell>
          <cell r="M8480">
            <v>1114</v>
          </cell>
        </row>
        <row r="8481">
          <cell r="C8481" t="str">
            <v>EXPENDITURE</v>
          </cell>
          <cell r="H8481">
            <v>1400</v>
          </cell>
          <cell r="I8481">
            <v>200</v>
          </cell>
          <cell r="M8481">
            <v>1114</v>
          </cell>
        </row>
        <row r="8482">
          <cell r="C8482" t="str">
            <v>EXPENDITURE</v>
          </cell>
          <cell r="H8482">
            <v>1400</v>
          </cell>
          <cell r="I8482">
            <v>200</v>
          </cell>
          <cell r="M8482">
            <v>223</v>
          </cell>
        </row>
        <row r="8483">
          <cell r="C8483" t="str">
            <v>EXPENDITURE</v>
          </cell>
          <cell r="H8483">
            <v>1400</v>
          </cell>
          <cell r="I8483">
            <v>200</v>
          </cell>
          <cell r="M8483">
            <v>1337</v>
          </cell>
        </row>
        <row r="8484">
          <cell r="C8484" t="str">
            <v>EXPENDITURE</v>
          </cell>
          <cell r="H8484">
            <v>1400</v>
          </cell>
          <cell r="I8484">
            <v>200</v>
          </cell>
          <cell r="M8484">
            <v>1114</v>
          </cell>
        </row>
        <row r="8485">
          <cell r="C8485" t="str">
            <v>EXPENDITURE</v>
          </cell>
          <cell r="H8485">
            <v>1400</v>
          </cell>
          <cell r="I8485">
            <v>200</v>
          </cell>
          <cell r="M8485">
            <v>1783</v>
          </cell>
        </row>
        <row r="8486">
          <cell r="C8486" t="str">
            <v>EXPENDITURE</v>
          </cell>
          <cell r="H8486">
            <v>1400</v>
          </cell>
          <cell r="I8486">
            <v>200</v>
          </cell>
          <cell r="M8486">
            <v>3788</v>
          </cell>
        </row>
        <row r="8487">
          <cell r="C8487" t="str">
            <v>EXPENDITURE</v>
          </cell>
          <cell r="H8487">
            <v>1400</v>
          </cell>
          <cell r="I8487">
            <v>200</v>
          </cell>
          <cell r="M8487">
            <v>5126</v>
          </cell>
        </row>
        <row r="8488">
          <cell r="C8488" t="str">
            <v>EXPENDITURE</v>
          </cell>
          <cell r="H8488">
            <v>1400</v>
          </cell>
          <cell r="I8488">
            <v>200</v>
          </cell>
          <cell r="M8488">
            <v>1560</v>
          </cell>
        </row>
        <row r="8489">
          <cell r="C8489" t="str">
            <v>EXPENDITURE</v>
          </cell>
          <cell r="H8489">
            <v>1400</v>
          </cell>
          <cell r="I8489">
            <v>200</v>
          </cell>
          <cell r="M8489">
            <v>3788</v>
          </cell>
        </row>
        <row r="8490">
          <cell r="C8490" t="str">
            <v>EXPENDITURE</v>
          </cell>
          <cell r="H8490">
            <v>1400</v>
          </cell>
          <cell r="I8490">
            <v>200</v>
          </cell>
          <cell r="M8490">
            <v>2897</v>
          </cell>
        </row>
        <row r="8491">
          <cell r="C8491" t="str">
            <v>EXPENDITURE</v>
          </cell>
          <cell r="H8491">
            <v>1400</v>
          </cell>
          <cell r="I8491">
            <v>200</v>
          </cell>
          <cell r="M8491">
            <v>669</v>
          </cell>
        </row>
        <row r="8492">
          <cell r="C8492" t="str">
            <v>EXPENDITURE</v>
          </cell>
          <cell r="H8492">
            <v>1400</v>
          </cell>
          <cell r="I8492">
            <v>200</v>
          </cell>
          <cell r="M8492">
            <v>0</v>
          </cell>
        </row>
        <row r="8493">
          <cell r="C8493" t="str">
            <v>EXPENDITURE</v>
          </cell>
          <cell r="H8493">
            <v>1400</v>
          </cell>
          <cell r="I8493">
            <v>200</v>
          </cell>
          <cell r="M8493">
            <v>254</v>
          </cell>
        </row>
        <row r="8494">
          <cell r="C8494" t="str">
            <v>EXPENDITURE</v>
          </cell>
          <cell r="H8494">
            <v>1400</v>
          </cell>
          <cell r="I8494">
            <v>200</v>
          </cell>
          <cell r="M8494">
            <v>212</v>
          </cell>
        </row>
        <row r="8495">
          <cell r="C8495" t="str">
            <v>EXPENDITURE</v>
          </cell>
          <cell r="H8495">
            <v>1400</v>
          </cell>
          <cell r="I8495">
            <v>200</v>
          </cell>
          <cell r="M8495">
            <v>339</v>
          </cell>
        </row>
        <row r="8496">
          <cell r="C8496" t="str">
            <v>EXPENDITURE</v>
          </cell>
          <cell r="H8496">
            <v>1400</v>
          </cell>
          <cell r="I8496">
            <v>200</v>
          </cell>
          <cell r="M8496">
            <v>85</v>
          </cell>
        </row>
        <row r="8497">
          <cell r="C8497" t="str">
            <v>EXPENDITURE</v>
          </cell>
          <cell r="H8497">
            <v>1400</v>
          </cell>
          <cell r="I8497">
            <v>200</v>
          </cell>
          <cell r="M8497">
            <v>254</v>
          </cell>
        </row>
        <row r="8498">
          <cell r="C8498" t="str">
            <v>EXPENDITURE</v>
          </cell>
          <cell r="H8498">
            <v>1400</v>
          </cell>
          <cell r="I8498">
            <v>200</v>
          </cell>
          <cell r="M8498">
            <v>254</v>
          </cell>
        </row>
        <row r="8499">
          <cell r="C8499" t="str">
            <v>EXPENDITURE</v>
          </cell>
          <cell r="H8499">
            <v>1400</v>
          </cell>
          <cell r="I8499">
            <v>200</v>
          </cell>
          <cell r="M8499">
            <v>466</v>
          </cell>
        </row>
        <row r="8500">
          <cell r="C8500" t="str">
            <v>EXPENDITURE</v>
          </cell>
          <cell r="H8500">
            <v>1400</v>
          </cell>
          <cell r="I8500">
            <v>200</v>
          </cell>
          <cell r="M8500">
            <v>1144</v>
          </cell>
        </row>
        <row r="8501">
          <cell r="C8501" t="str">
            <v>EXPENDITURE</v>
          </cell>
          <cell r="H8501">
            <v>1400</v>
          </cell>
          <cell r="I8501">
            <v>200</v>
          </cell>
          <cell r="M8501">
            <v>1356</v>
          </cell>
        </row>
        <row r="8502">
          <cell r="C8502" t="str">
            <v>EXPENDITURE</v>
          </cell>
          <cell r="H8502">
            <v>1400</v>
          </cell>
          <cell r="I8502">
            <v>200</v>
          </cell>
          <cell r="M8502">
            <v>593</v>
          </cell>
        </row>
        <row r="8503">
          <cell r="C8503" t="str">
            <v>EXPENDITURE</v>
          </cell>
          <cell r="H8503">
            <v>1400</v>
          </cell>
          <cell r="I8503">
            <v>200</v>
          </cell>
          <cell r="M8503">
            <v>890</v>
          </cell>
        </row>
        <row r="8504">
          <cell r="C8504" t="str">
            <v>EXPENDITURE</v>
          </cell>
          <cell r="H8504">
            <v>1400</v>
          </cell>
          <cell r="I8504">
            <v>200</v>
          </cell>
          <cell r="M8504">
            <v>720</v>
          </cell>
        </row>
        <row r="8505">
          <cell r="C8505" t="str">
            <v>EXPENDITURE</v>
          </cell>
          <cell r="H8505">
            <v>1400</v>
          </cell>
          <cell r="I8505">
            <v>200</v>
          </cell>
          <cell r="M8505">
            <v>42</v>
          </cell>
        </row>
        <row r="8506">
          <cell r="C8506" t="str">
            <v>EXPENDITURE</v>
          </cell>
          <cell r="H8506">
            <v>1400</v>
          </cell>
          <cell r="I8506">
            <v>300</v>
          </cell>
          <cell r="M8506">
            <v>2027</v>
          </cell>
        </row>
        <row r="8507">
          <cell r="C8507" t="str">
            <v>EXPENDITURE</v>
          </cell>
          <cell r="H8507">
            <v>1400</v>
          </cell>
          <cell r="I8507">
            <v>300</v>
          </cell>
          <cell r="M8507">
            <v>0</v>
          </cell>
        </row>
        <row r="8508">
          <cell r="C8508" t="str">
            <v>EXPENDITURE</v>
          </cell>
          <cell r="H8508">
            <v>1400</v>
          </cell>
          <cell r="I8508">
            <v>300</v>
          </cell>
          <cell r="M8508">
            <v>30182</v>
          </cell>
        </row>
        <row r="8509">
          <cell r="C8509" t="str">
            <v>EXPENDITURE</v>
          </cell>
          <cell r="H8509">
            <v>1400</v>
          </cell>
          <cell r="I8509">
            <v>300</v>
          </cell>
          <cell r="M8509">
            <v>0</v>
          </cell>
        </row>
        <row r="8510">
          <cell r="C8510" t="str">
            <v>EXPENDITURE</v>
          </cell>
          <cell r="H8510">
            <v>1400</v>
          </cell>
          <cell r="I8510">
            <v>300</v>
          </cell>
          <cell r="M8510">
            <v>0</v>
          </cell>
        </row>
        <row r="8511">
          <cell r="C8511" t="str">
            <v>EXPENDITURE</v>
          </cell>
          <cell r="H8511">
            <v>1400</v>
          </cell>
          <cell r="I8511">
            <v>300</v>
          </cell>
          <cell r="M8511">
            <v>4456</v>
          </cell>
        </row>
        <row r="8512">
          <cell r="C8512" t="str">
            <v>EXPENDITURE</v>
          </cell>
          <cell r="H8512">
            <v>1400</v>
          </cell>
          <cell r="I8512" t="str">
            <v>300</v>
          </cell>
          <cell r="M8512">
            <v>9504</v>
          </cell>
        </row>
        <row r="8513">
          <cell r="C8513" t="str">
            <v>EXPENDITURE</v>
          </cell>
          <cell r="H8513">
            <v>1400</v>
          </cell>
          <cell r="I8513">
            <v>300</v>
          </cell>
          <cell r="M8513">
            <v>0</v>
          </cell>
        </row>
        <row r="8514">
          <cell r="C8514" t="str">
            <v>EXPENDITURE</v>
          </cell>
          <cell r="H8514">
            <v>1400</v>
          </cell>
          <cell r="I8514">
            <v>300</v>
          </cell>
          <cell r="M8514">
            <v>27630</v>
          </cell>
        </row>
        <row r="8515">
          <cell r="C8515" t="str">
            <v>EXPENDITURE</v>
          </cell>
          <cell r="H8515">
            <v>1400</v>
          </cell>
          <cell r="I8515">
            <v>300</v>
          </cell>
          <cell r="M8515">
            <v>0</v>
          </cell>
        </row>
        <row r="8516">
          <cell r="C8516" t="str">
            <v>EXPENDITURE</v>
          </cell>
          <cell r="H8516">
            <v>1400</v>
          </cell>
          <cell r="I8516">
            <v>300</v>
          </cell>
          <cell r="M8516">
            <v>0</v>
          </cell>
        </row>
        <row r="8517">
          <cell r="C8517" t="str">
            <v>EXPENDITURE</v>
          </cell>
          <cell r="H8517">
            <v>1400</v>
          </cell>
          <cell r="I8517">
            <v>300</v>
          </cell>
          <cell r="M8517">
            <v>0</v>
          </cell>
        </row>
        <row r="8518">
          <cell r="C8518" t="str">
            <v>EXPENDITURE</v>
          </cell>
          <cell r="H8518">
            <v>1400</v>
          </cell>
          <cell r="I8518" t="str">
            <v>300</v>
          </cell>
          <cell r="M8518">
            <v>5469</v>
          </cell>
        </row>
        <row r="8519">
          <cell r="C8519" t="str">
            <v>EXPENDITURE</v>
          </cell>
          <cell r="H8519">
            <v>1400</v>
          </cell>
          <cell r="I8519">
            <v>300</v>
          </cell>
          <cell r="M8519">
            <v>0</v>
          </cell>
        </row>
        <row r="8520">
          <cell r="C8520" t="str">
            <v>EXPENDITURE</v>
          </cell>
          <cell r="H8520">
            <v>1400</v>
          </cell>
          <cell r="I8520">
            <v>300</v>
          </cell>
          <cell r="M8520">
            <v>574</v>
          </cell>
        </row>
        <row r="8521">
          <cell r="C8521" t="str">
            <v>EXPENDITURE</v>
          </cell>
          <cell r="H8521">
            <v>1400</v>
          </cell>
          <cell r="I8521">
            <v>300</v>
          </cell>
          <cell r="M8521">
            <v>0</v>
          </cell>
        </row>
        <row r="8522">
          <cell r="C8522" t="str">
            <v>EXPENDITURE</v>
          </cell>
          <cell r="H8522">
            <v>1400</v>
          </cell>
          <cell r="I8522">
            <v>300</v>
          </cell>
          <cell r="M8522">
            <v>420</v>
          </cell>
        </row>
        <row r="8523">
          <cell r="C8523" t="str">
            <v>EXPENDITURE</v>
          </cell>
          <cell r="H8523">
            <v>1400</v>
          </cell>
          <cell r="I8523">
            <v>300</v>
          </cell>
          <cell r="M8523">
            <v>249</v>
          </cell>
        </row>
        <row r="8524">
          <cell r="C8524" t="str">
            <v>EXPENDITURE</v>
          </cell>
          <cell r="H8524">
            <v>1400</v>
          </cell>
          <cell r="I8524">
            <v>300</v>
          </cell>
          <cell r="M8524">
            <v>0</v>
          </cell>
        </row>
        <row r="8525">
          <cell r="C8525" t="str">
            <v>EXPENDITURE</v>
          </cell>
          <cell r="H8525">
            <v>1400</v>
          </cell>
          <cell r="I8525">
            <v>300</v>
          </cell>
          <cell r="M8525">
            <v>0</v>
          </cell>
        </row>
        <row r="8526">
          <cell r="C8526" t="str">
            <v>EXPENDITURE</v>
          </cell>
          <cell r="H8526">
            <v>1400</v>
          </cell>
          <cell r="I8526">
            <v>300</v>
          </cell>
          <cell r="M8526">
            <v>0</v>
          </cell>
        </row>
        <row r="8527">
          <cell r="C8527" t="str">
            <v>EXPENDITURE</v>
          </cell>
          <cell r="H8527">
            <v>1400</v>
          </cell>
          <cell r="I8527">
            <v>300</v>
          </cell>
          <cell r="M8527">
            <v>0</v>
          </cell>
        </row>
        <row r="8528">
          <cell r="C8528" t="str">
            <v>EXPENDITURE</v>
          </cell>
          <cell r="H8528">
            <v>1400</v>
          </cell>
          <cell r="I8528">
            <v>300</v>
          </cell>
          <cell r="M8528">
            <v>2070</v>
          </cell>
        </row>
        <row r="8529">
          <cell r="C8529" t="str">
            <v>EXPENDITURE</v>
          </cell>
          <cell r="H8529">
            <v>1400</v>
          </cell>
          <cell r="I8529" t="str">
            <v>300</v>
          </cell>
          <cell r="M8529">
            <v>150</v>
          </cell>
        </row>
        <row r="8530">
          <cell r="C8530" t="str">
            <v>EXPENDITURE</v>
          </cell>
          <cell r="H8530">
            <v>1400</v>
          </cell>
          <cell r="I8530" t="str">
            <v>300</v>
          </cell>
          <cell r="M8530">
            <v>150</v>
          </cell>
        </row>
        <row r="8531">
          <cell r="C8531" t="str">
            <v>EXPENDITURE</v>
          </cell>
          <cell r="H8531">
            <v>1400</v>
          </cell>
          <cell r="I8531" t="str">
            <v>300</v>
          </cell>
          <cell r="M8531">
            <v>150</v>
          </cell>
        </row>
        <row r="8532">
          <cell r="C8532" t="str">
            <v>EXPENDITURE</v>
          </cell>
          <cell r="H8532">
            <v>1400</v>
          </cell>
          <cell r="I8532">
            <v>300</v>
          </cell>
          <cell r="M8532">
            <v>0</v>
          </cell>
        </row>
        <row r="8533">
          <cell r="C8533" t="str">
            <v>EXPENDITURE</v>
          </cell>
          <cell r="H8533">
            <v>1400</v>
          </cell>
          <cell r="I8533">
            <v>300</v>
          </cell>
          <cell r="M8533">
            <v>0</v>
          </cell>
        </row>
        <row r="8534">
          <cell r="C8534" t="str">
            <v>EXPENDITURE</v>
          </cell>
          <cell r="H8534">
            <v>1400</v>
          </cell>
          <cell r="I8534">
            <v>300</v>
          </cell>
          <cell r="M8534">
            <v>135</v>
          </cell>
        </row>
        <row r="8535">
          <cell r="C8535" t="str">
            <v>EXPENDITURE</v>
          </cell>
          <cell r="H8535">
            <v>1400</v>
          </cell>
          <cell r="I8535">
            <v>300</v>
          </cell>
          <cell r="M8535">
            <v>11834</v>
          </cell>
        </row>
        <row r="8536">
          <cell r="C8536" t="str">
            <v>EXPENDITURE</v>
          </cell>
          <cell r="H8536">
            <v>1400</v>
          </cell>
          <cell r="I8536">
            <v>300</v>
          </cell>
          <cell r="M8536">
            <v>724</v>
          </cell>
        </row>
        <row r="8537">
          <cell r="C8537" t="str">
            <v>EXPENDITURE</v>
          </cell>
          <cell r="H8537">
            <v>1400</v>
          </cell>
          <cell r="I8537">
            <v>300</v>
          </cell>
          <cell r="M8537">
            <v>0</v>
          </cell>
        </row>
        <row r="8538">
          <cell r="C8538" t="str">
            <v>EXPENDITURE</v>
          </cell>
          <cell r="H8538">
            <v>1400</v>
          </cell>
          <cell r="I8538">
            <v>400</v>
          </cell>
          <cell r="M8538">
            <v>0</v>
          </cell>
        </row>
        <row r="8539">
          <cell r="C8539" t="str">
            <v>EXPENDITURE</v>
          </cell>
          <cell r="H8539">
            <v>1400</v>
          </cell>
          <cell r="I8539">
            <v>400</v>
          </cell>
          <cell r="M8539">
            <v>0</v>
          </cell>
        </row>
        <row r="8540">
          <cell r="C8540" t="str">
            <v>EXPENDITURE</v>
          </cell>
          <cell r="H8540">
            <v>1400</v>
          </cell>
          <cell r="I8540">
            <v>400</v>
          </cell>
          <cell r="M8540">
            <v>113</v>
          </cell>
        </row>
        <row r="8541">
          <cell r="C8541" t="str">
            <v>EXPENDITURE</v>
          </cell>
          <cell r="H8541">
            <v>1400</v>
          </cell>
          <cell r="I8541">
            <v>400</v>
          </cell>
          <cell r="M8541">
            <v>447</v>
          </cell>
        </row>
        <row r="8542">
          <cell r="C8542" t="str">
            <v>EXPENDITURE</v>
          </cell>
          <cell r="H8542">
            <v>1400</v>
          </cell>
          <cell r="I8542">
            <v>400</v>
          </cell>
          <cell r="M8542">
            <v>604</v>
          </cell>
        </row>
        <row r="8543">
          <cell r="C8543" t="str">
            <v>EXPENDITURE</v>
          </cell>
          <cell r="H8543">
            <v>1400</v>
          </cell>
          <cell r="I8543">
            <v>400</v>
          </cell>
          <cell r="M8543">
            <v>1824</v>
          </cell>
        </row>
        <row r="8544">
          <cell r="C8544" t="str">
            <v>EXPENDITURE</v>
          </cell>
          <cell r="H8544">
            <v>1400</v>
          </cell>
          <cell r="I8544">
            <v>400</v>
          </cell>
          <cell r="M8544">
            <v>574</v>
          </cell>
        </row>
        <row r="8545">
          <cell r="C8545" t="str">
            <v>EXPENDITURE</v>
          </cell>
          <cell r="H8545">
            <v>1400</v>
          </cell>
          <cell r="I8545">
            <v>400</v>
          </cell>
          <cell r="M8545">
            <v>-442</v>
          </cell>
        </row>
        <row r="8546">
          <cell r="C8546" t="str">
            <v>EXPENDITURE</v>
          </cell>
          <cell r="H8546">
            <v>1400</v>
          </cell>
          <cell r="I8546">
            <v>400</v>
          </cell>
          <cell r="M8546">
            <v>2815</v>
          </cell>
        </row>
        <row r="8547">
          <cell r="C8547" t="str">
            <v>EXPENDITURE</v>
          </cell>
          <cell r="H8547">
            <v>1400</v>
          </cell>
          <cell r="I8547">
            <v>400</v>
          </cell>
          <cell r="M8547">
            <v>4199</v>
          </cell>
        </row>
        <row r="8548">
          <cell r="C8548" t="str">
            <v>EXPENDITURE</v>
          </cell>
          <cell r="H8548">
            <v>1400</v>
          </cell>
          <cell r="I8548">
            <v>400</v>
          </cell>
          <cell r="M8548">
            <v>493</v>
          </cell>
        </row>
        <row r="8549">
          <cell r="C8549" t="str">
            <v>EXPENDITURE</v>
          </cell>
          <cell r="H8549">
            <v>1400</v>
          </cell>
          <cell r="I8549">
            <v>400</v>
          </cell>
          <cell r="M8549">
            <v>799</v>
          </cell>
        </row>
        <row r="8550">
          <cell r="C8550" t="str">
            <v>EXPENDITURE</v>
          </cell>
          <cell r="H8550">
            <v>1400</v>
          </cell>
          <cell r="I8550">
            <v>400</v>
          </cell>
          <cell r="M8550">
            <v>496</v>
          </cell>
        </row>
        <row r="8551">
          <cell r="C8551" t="str">
            <v>EXPENDITURE</v>
          </cell>
          <cell r="H8551">
            <v>1400</v>
          </cell>
          <cell r="I8551">
            <v>400</v>
          </cell>
          <cell r="M8551">
            <v>0</v>
          </cell>
        </row>
        <row r="8552">
          <cell r="C8552" t="str">
            <v>EXPENDITURE</v>
          </cell>
          <cell r="H8552">
            <v>1400</v>
          </cell>
          <cell r="I8552">
            <v>400</v>
          </cell>
          <cell r="M8552">
            <v>7908</v>
          </cell>
        </row>
        <row r="8553">
          <cell r="C8553" t="str">
            <v>EXPENDITURE</v>
          </cell>
          <cell r="H8553">
            <v>1400</v>
          </cell>
          <cell r="I8553">
            <v>400</v>
          </cell>
          <cell r="M8553">
            <v>447</v>
          </cell>
        </row>
        <row r="8554">
          <cell r="C8554" t="str">
            <v>EXPENDITURE</v>
          </cell>
          <cell r="H8554">
            <v>1400</v>
          </cell>
          <cell r="I8554">
            <v>400</v>
          </cell>
          <cell r="M8554">
            <v>4210</v>
          </cell>
        </row>
        <row r="8555">
          <cell r="C8555" t="str">
            <v>EXPENDITURE</v>
          </cell>
          <cell r="H8555">
            <v>1400</v>
          </cell>
          <cell r="I8555">
            <v>400</v>
          </cell>
          <cell r="M8555">
            <v>2374</v>
          </cell>
        </row>
        <row r="8556">
          <cell r="C8556" t="str">
            <v>EXPENDITURE</v>
          </cell>
          <cell r="H8556">
            <v>1400</v>
          </cell>
          <cell r="I8556">
            <v>400</v>
          </cell>
          <cell r="M8556">
            <v>0</v>
          </cell>
        </row>
        <row r="8557">
          <cell r="C8557" t="str">
            <v>EXPENDITURE</v>
          </cell>
          <cell r="H8557">
            <v>1400</v>
          </cell>
          <cell r="I8557">
            <v>400</v>
          </cell>
          <cell r="M8557">
            <v>0</v>
          </cell>
        </row>
        <row r="8558">
          <cell r="C8558" t="str">
            <v>EXPENDITURE</v>
          </cell>
          <cell r="H8558">
            <v>1400</v>
          </cell>
          <cell r="I8558">
            <v>400</v>
          </cell>
          <cell r="M8558">
            <v>0</v>
          </cell>
        </row>
        <row r="8559">
          <cell r="C8559" t="str">
            <v>EXPENDITURE</v>
          </cell>
          <cell r="H8559">
            <v>1400</v>
          </cell>
          <cell r="I8559">
            <v>400</v>
          </cell>
          <cell r="M8559">
            <v>0</v>
          </cell>
        </row>
        <row r="8560">
          <cell r="C8560" t="str">
            <v>EXPENDITURE</v>
          </cell>
          <cell r="H8560">
            <v>1400</v>
          </cell>
          <cell r="I8560">
            <v>400</v>
          </cell>
          <cell r="M8560">
            <v>0</v>
          </cell>
        </row>
        <row r="8561">
          <cell r="C8561" t="str">
            <v>EXPENDITURE</v>
          </cell>
          <cell r="H8561">
            <v>1400</v>
          </cell>
          <cell r="I8561">
            <v>400</v>
          </cell>
          <cell r="M8561">
            <v>0</v>
          </cell>
        </row>
        <row r="8562">
          <cell r="C8562" t="str">
            <v>EXPENDITURE</v>
          </cell>
          <cell r="H8562">
            <v>1400</v>
          </cell>
          <cell r="I8562">
            <v>400</v>
          </cell>
          <cell r="M8562">
            <v>0</v>
          </cell>
        </row>
        <row r="8563">
          <cell r="C8563" t="str">
            <v>EXPENDITURE</v>
          </cell>
          <cell r="H8563">
            <v>1400</v>
          </cell>
          <cell r="I8563">
            <v>400</v>
          </cell>
          <cell r="M8563">
            <v>0</v>
          </cell>
        </row>
        <row r="8564">
          <cell r="C8564" t="str">
            <v>EXPENDITURE</v>
          </cell>
          <cell r="H8564">
            <v>1400</v>
          </cell>
          <cell r="I8564">
            <v>400</v>
          </cell>
          <cell r="M8564">
            <v>0</v>
          </cell>
        </row>
        <row r="8565">
          <cell r="C8565" t="str">
            <v>EXPENDITURE</v>
          </cell>
          <cell r="H8565">
            <v>1400</v>
          </cell>
          <cell r="I8565">
            <v>400</v>
          </cell>
          <cell r="M8565">
            <v>0</v>
          </cell>
        </row>
        <row r="8566">
          <cell r="C8566" t="str">
            <v>EXPENDITURE</v>
          </cell>
          <cell r="H8566">
            <v>1400</v>
          </cell>
          <cell r="I8566" t="str">
            <v>400</v>
          </cell>
          <cell r="M8566">
            <v>401</v>
          </cell>
        </row>
        <row r="8567">
          <cell r="C8567" t="str">
            <v>EXPENDITURE</v>
          </cell>
          <cell r="H8567">
            <v>1400</v>
          </cell>
          <cell r="I8567" t="str">
            <v>400</v>
          </cell>
          <cell r="M8567">
            <v>258</v>
          </cell>
        </row>
        <row r="8568">
          <cell r="C8568" t="str">
            <v>EXPENDITURE</v>
          </cell>
          <cell r="H8568">
            <v>1400</v>
          </cell>
          <cell r="I8568" t="str">
            <v>400</v>
          </cell>
          <cell r="M8568">
            <v>14</v>
          </cell>
        </row>
        <row r="8569">
          <cell r="C8569" t="str">
            <v>EXPENDITURE</v>
          </cell>
          <cell r="H8569">
            <v>1400</v>
          </cell>
          <cell r="I8569" t="str">
            <v>400</v>
          </cell>
          <cell r="M8569">
            <v>322</v>
          </cell>
        </row>
        <row r="8570">
          <cell r="C8570" t="str">
            <v>EXPENDITURE</v>
          </cell>
          <cell r="H8570">
            <v>1400</v>
          </cell>
          <cell r="I8570" t="str">
            <v>400</v>
          </cell>
          <cell r="M8570">
            <v>39</v>
          </cell>
        </row>
        <row r="8571">
          <cell r="C8571" t="str">
            <v>EXPENDITURE</v>
          </cell>
          <cell r="H8571">
            <v>1400</v>
          </cell>
          <cell r="I8571" t="str">
            <v>400</v>
          </cell>
          <cell r="M8571">
            <v>10770</v>
          </cell>
        </row>
        <row r="8572">
          <cell r="C8572" t="str">
            <v>EXPENDITURE</v>
          </cell>
          <cell r="H8572">
            <v>1400</v>
          </cell>
          <cell r="I8572" t="str">
            <v>400</v>
          </cell>
          <cell r="M8572">
            <v>50310</v>
          </cell>
        </row>
        <row r="8573">
          <cell r="C8573" t="str">
            <v>EXPENDITURE</v>
          </cell>
          <cell r="H8573">
            <v>1400</v>
          </cell>
          <cell r="I8573">
            <v>400</v>
          </cell>
          <cell r="M8573">
            <v>0</v>
          </cell>
        </row>
        <row r="8574">
          <cell r="C8574" t="str">
            <v>EXPENDITURE</v>
          </cell>
          <cell r="H8574">
            <v>1400</v>
          </cell>
          <cell r="I8574">
            <v>400</v>
          </cell>
          <cell r="M8574">
            <v>0</v>
          </cell>
        </row>
        <row r="8575">
          <cell r="C8575" t="str">
            <v>EXPENDITURE</v>
          </cell>
          <cell r="H8575">
            <v>1400</v>
          </cell>
          <cell r="I8575">
            <v>400</v>
          </cell>
          <cell r="M8575">
            <v>0</v>
          </cell>
        </row>
        <row r="8576">
          <cell r="C8576" t="str">
            <v>EXPENDITURE</v>
          </cell>
          <cell r="H8576">
            <v>1400</v>
          </cell>
          <cell r="I8576">
            <v>400</v>
          </cell>
          <cell r="M8576">
            <v>0</v>
          </cell>
        </row>
        <row r="8577">
          <cell r="C8577" t="str">
            <v>EXPENDITURE</v>
          </cell>
          <cell r="H8577">
            <v>1400</v>
          </cell>
          <cell r="I8577">
            <v>400</v>
          </cell>
          <cell r="M8577">
            <v>0</v>
          </cell>
        </row>
        <row r="8578">
          <cell r="C8578" t="str">
            <v>EXPENDITURE</v>
          </cell>
          <cell r="H8578">
            <v>1400</v>
          </cell>
          <cell r="I8578">
            <v>500</v>
          </cell>
          <cell r="M8578">
            <v>810</v>
          </cell>
        </row>
        <row r="8579">
          <cell r="C8579" t="str">
            <v>EXPENDITURE</v>
          </cell>
          <cell r="H8579">
            <v>1400</v>
          </cell>
          <cell r="I8579">
            <v>500</v>
          </cell>
          <cell r="M8579">
            <v>3737</v>
          </cell>
        </row>
        <row r="8580">
          <cell r="C8580" t="str">
            <v>EXPENDITURE</v>
          </cell>
          <cell r="H8580">
            <v>1400</v>
          </cell>
          <cell r="I8580">
            <v>500</v>
          </cell>
          <cell r="M8580">
            <v>0</v>
          </cell>
        </row>
        <row r="8581">
          <cell r="C8581" t="str">
            <v>EXPENDITURE</v>
          </cell>
          <cell r="H8581">
            <v>1400</v>
          </cell>
          <cell r="I8581">
            <v>500</v>
          </cell>
          <cell r="M8581">
            <v>58250</v>
          </cell>
        </row>
        <row r="8582">
          <cell r="C8582" t="str">
            <v>EXPENDITURE</v>
          </cell>
          <cell r="H8582">
            <v>1400</v>
          </cell>
          <cell r="I8582">
            <v>500</v>
          </cell>
          <cell r="M8582">
            <v>0</v>
          </cell>
        </row>
        <row r="8583">
          <cell r="C8583" t="str">
            <v>EXPENDITURE</v>
          </cell>
          <cell r="H8583">
            <v>1400</v>
          </cell>
          <cell r="I8583">
            <v>500</v>
          </cell>
          <cell r="M8583">
            <v>0</v>
          </cell>
        </row>
        <row r="8584">
          <cell r="C8584" t="str">
            <v>EXPENDITURE</v>
          </cell>
          <cell r="H8584">
            <v>1400</v>
          </cell>
          <cell r="I8584">
            <v>500</v>
          </cell>
          <cell r="M8584">
            <v>0</v>
          </cell>
        </row>
        <row r="8585">
          <cell r="C8585" t="str">
            <v>EXPENDITURE</v>
          </cell>
          <cell r="H8585">
            <v>1400</v>
          </cell>
          <cell r="I8585">
            <v>500</v>
          </cell>
          <cell r="M8585">
            <v>0</v>
          </cell>
        </row>
        <row r="8586">
          <cell r="C8586" t="str">
            <v>EXPENDITURE</v>
          </cell>
          <cell r="H8586">
            <v>1400</v>
          </cell>
          <cell r="I8586">
            <v>500</v>
          </cell>
          <cell r="M8586">
            <v>0</v>
          </cell>
        </row>
        <row r="8587">
          <cell r="C8587" t="str">
            <v>EXPENDITURE</v>
          </cell>
          <cell r="H8587">
            <v>1400</v>
          </cell>
          <cell r="I8587" t="str">
            <v>500</v>
          </cell>
          <cell r="M8587">
            <v>24944</v>
          </cell>
        </row>
        <row r="8588">
          <cell r="C8588" t="str">
            <v>EXPENDITURE</v>
          </cell>
          <cell r="H8588">
            <v>1400</v>
          </cell>
          <cell r="I8588" t="str">
            <v>500</v>
          </cell>
          <cell r="M8588">
            <v>210821</v>
          </cell>
        </row>
        <row r="8589">
          <cell r="C8589" t="str">
            <v>EXPENDITURE</v>
          </cell>
          <cell r="H8589">
            <v>1400</v>
          </cell>
          <cell r="I8589">
            <v>500</v>
          </cell>
          <cell r="M8589">
            <v>0</v>
          </cell>
        </row>
        <row r="8590">
          <cell r="C8590" t="str">
            <v>EXPENDITURE</v>
          </cell>
          <cell r="H8590">
            <v>1400</v>
          </cell>
          <cell r="I8590">
            <v>600</v>
          </cell>
          <cell r="M8590">
            <v>0</v>
          </cell>
        </row>
        <row r="8591">
          <cell r="C8591" t="str">
            <v>EXPENDITURE</v>
          </cell>
          <cell r="H8591">
            <v>1400</v>
          </cell>
          <cell r="I8591">
            <v>700</v>
          </cell>
          <cell r="M8591">
            <v>0</v>
          </cell>
        </row>
        <row r="8592">
          <cell r="C8592" t="str">
            <v>EXPENDITURE</v>
          </cell>
          <cell r="H8592">
            <v>1400</v>
          </cell>
          <cell r="I8592">
            <v>700</v>
          </cell>
          <cell r="M8592">
            <v>0</v>
          </cell>
        </row>
        <row r="8593">
          <cell r="C8593" t="str">
            <v>EXPENDITURE</v>
          </cell>
          <cell r="H8593">
            <v>1400</v>
          </cell>
          <cell r="I8593">
            <v>700</v>
          </cell>
          <cell r="M8593">
            <v>8649</v>
          </cell>
        </row>
        <row r="8594">
          <cell r="C8594" t="str">
            <v>EXPENDITURE</v>
          </cell>
          <cell r="H8594">
            <v>1400</v>
          </cell>
          <cell r="I8594">
            <v>700</v>
          </cell>
          <cell r="M8594">
            <v>0</v>
          </cell>
        </row>
        <row r="8595">
          <cell r="C8595" t="str">
            <v>EXPENDITURE</v>
          </cell>
          <cell r="H8595">
            <v>1400</v>
          </cell>
          <cell r="I8595">
            <v>700</v>
          </cell>
          <cell r="M8595">
            <v>0</v>
          </cell>
        </row>
        <row r="8596">
          <cell r="C8596" t="str">
            <v>EXPENDITURE</v>
          </cell>
          <cell r="H8596">
            <v>1400</v>
          </cell>
          <cell r="I8596">
            <v>700</v>
          </cell>
          <cell r="M8596">
            <v>0</v>
          </cell>
        </row>
        <row r="8597">
          <cell r="C8597" t="str">
            <v>EXPENDITURE</v>
          </cell>
          <cell r="H8597">
            <v>1400</v>
          </cell>
          <cell r="I8597">
            <v>700</v>
          </cell>
          <cell r="M8597">
            <v>0</v>
          </cell>
        </row>
        <row r="8598">
          <cell r="C8598" t="str">
            <v>EXPENDITURE</v>
          </cell>
          <cell r="H8598">
            <v>1400</v>
          </cell>
          <cell r="I8598" t="str">
            <v>700</v>
          </cell>
          <cell r="M8598">
            <v>52425</v>
          </cell>
        </row>
        <row r="8599">
          <cell r="C8599" t="str">
            <v>EXPENDITURE</v>
          </cell>
          <cell r="H8599">
            <v>1400</v>
          </cell>
          <cell r="I8599" t="str">
            <v>700</v>
          </cell>
          <cell r="M8599">
            <v>141637</v>
          </cell>
        </row>
        <row r="8600">
          <cell r="C8600" t="str">
            <v>EXPENDITURE</v>
          </cell>
          <cell r="H8600">
            <v>1400</v>
          </cell>
          <cell r="I8600">
            <v>100</v>
          </cell>
          <cell r="M8600">
            <v>59428</v>
          </cell>
        </row>
        <row r="8601">
          <cell r="C8601" t="str">
            <v>EXPENDITURE</v>
          </cell>
          <cell r="H8601">
            <v>1400</v>
          </cell>
          <cell r="I8601">
            <v>100</v>
          </cell>
          <cell r="M8601">
            <v>64727</v>
          </cell>
        </row>
        <row r="8602">
          <cell r="C8602" t="str">
            <v>EXPENDITURE</v>
          </cell>
          <cell r="H8602">
            <v>1400</v>
          </cell>
          <cell r="I8602">
            <v>100</v>
          </cell>
          <cell r="M8602">
            <v>78598</v>
          </cell>
        </row>
        <row r="8603">
          <cell r="C8603" t="str">
            <v>EXPENDITURE</v>
          </cell>
          <cell r="H8603">
            <v>1400</v>
          </cell>
          <cell r="I8603">
            <v>100</v>
          </cell>
          <cell r="M8603">
            <v>56122</v>
          </cell>
        </row>
        <row r="8604">
          <cell r="C8604" t="str">
            <v>EXPENDITURE</v>
          </cell>
          <cell r="H8604">
            <v>1400</v>
          </cell>
          <cell r="I8604">
            <v>100</v>
          </cell>
          <cell r="M8604">
            <v>75234</v>
          </cell>
        </row>
        <row r="8605">
          <cell r="C8605" t="str">
            <v>EXPENDITURE</v>
          </cell>
          <cell r="H8605">
            <v>1400</v>
          </cell>
          <cell r="I8605">
            <v>100</v>
          </cell>
          <cell r="M8605">
            <v>0</v>
          </cell>
        </row>
        <row r="8606">
          <cell r="C8606" t="str">
            <v>EXPENDITURE</v>
          </cell>
          <cell r="H8606">
            <v>1400</v>
          </cell>
          <cell r="I8606">
            <v>100</v>
          </cell>
          <cell r="M8606">
            <v>0</v>
          </cell>
        </row>
        <row r="8607">
          <cell r="C8607" t="str">
            <v>EXPENDITURE</v>
          </cell>
          <cell r="H8607">
            <v>1400</v>
          </cell>
          <cell r="I8607">
            <v>100</v>
          </cell>
          <cell r="M8607">
            <v>0</v>
          </cell>
        </row>
        <row r="8608">
          <cell r="C8608" t="str">
            <v>EXPENDITURE</v>
          </cell>
          <cell r="H8608">
            <v>1400</v>
          </cell>
          <cell r="I8608">
            <v>100</v>
          </cell>
          <cell r="M8608">
            <v>0</v>
          </cell>
        </row>
        <row r="8609">
          <cell r="C8609" t="str">
            <v>EXPENDITURE</v>
          </cell>
          <cell r="H8609">
            <v>1400</v>
          </cell>
          <cell r="I8609">
            <v>100</v>
          </cell>
          <cell r="M8609">
            <v>0</v>
          </cell>
        </row>
        <row r="8610">
          <cell r="C8610" t="str">
            <v>EXPENDITURE</v>
          </cell>
          <cell r="H8610">
            <v>1400</v>
          </cell>
          <cell r="I8610">
            <v>100</v>
          </cell>
          <cell r="M8610">
            <v>0</v>
          </cell>
        </row>
        <row r="8611">
          <cell r="C8611" t="str">
            <v>EXPENDITURE</v>
          </cell>
          <cell r="H8611">
            <v>1400</v>
          </cell>
          <cell r="I8611">
            <v>100</v>
          </cell>
          <cell r="M8611">
            <v>0</v>
          </cell>
        </row>
        <row r="8612">
          <cell r="C8612" t="str">
            <v>EXPENDITURE</v>
          </cell>
          <cell r="H8612">
            <v>1400</v>
          </cell>
          <cell r="I8612">
            <v>100</v>
          </cell>
          <cell r="M8612">
            <v>0</v>
          </cell>
        </row>
        <row r="8613">
          <cell r="C8613" t="str">
            <v>EXPENDITURE</v>
          </cell>
          <cell r="H8613">
            <v>1400</v>
          </cell>
          <cell r="I8613">
            <v>100</v>
          </cell>
          <cell r="M8613">
            <v>0</v>
          </cell>
        </row>
        <row r="8614">
          <cell r="C8614" t="str">
            <v>EXPENDITURE</v>
          </cell>
          <cell r="H8614">
            <v>1400</v>
          </cell>
          <cell r="I8614">
            <v>100</v>
          </cell>
          <cell r="M8614">
            <v>0</v>
          </cell>
        </row>
        <row r="8615">
          <cell r="C8615" t="str">
            <v>EXPENDITURE</v>
          </cell>
          <cell r="H8615">
            <v>1400</v>
          </cell>
          <cell r="I8615">
            <v>100</v>
          </cell>
          <cell r="M8615">
            <v>0</v>
          </cell>
        </row>
        <row r="8616">
          <cell r="C8616" t="str">
            <v>EXPENDITURE</v>
          </cell>
          <cell r="H8616">
            <v>1400</v>
          </cell>
          <cell r="I8616">
            <v>100</v>
          </cell>
          <cell r="M8616">
            <v>0</v>
          </cell>
        </row>
        <row r="8617">
          <cell r="C8617" t="str">
            <v>EXPENDITURE</v>
          </cell>
          <cell r="H8617">
            <v>1400</v>
          </cell>
          <cell r="I8617">
            <v>100</v>
          </cell>
          <cell r="M8617">
            <v>0</v>
          </cell>
        </row>
        <row r="8618">
          <cell r="C8618" t="str">
            <v>EXPENDITURE</v>
          </cell>
          <cell r="H8618">
            <v>1400</v>
          </cell>
          <cell r="I8618">
            <v>100</v>
          </cell>
          <cell r="M8618">
            <v>0</v>
          </cell>
        </row>
        <row r="8619">
          <cell r="C8619" t="str">
            <v>EXPENDITURE</v>
          </cell>
          <cell r="H8619">
            <v>1400</v>
          </cell>
          <cell r="I8619">
            <v>100</v>
          </cell>
          <cell r="M8619">
            <v>0</v>
          </cell>
        </row>
        <row r="8620">
          <cell r="C8620" t="str">
            <v>EXPENDITURE</v>
          </cell>
          <cell r="H8620">
            <v>1400</v>
          </cell>
          <cell r="I8620">
            <v>100</v>
          </cell>
          <cell r="M8620">
            <v>0</v>
          </cell>
        </row>
        <row r="8621">
          <cell r="C8621" t="str">
            <v>EXPENDITURE</v>
          </cell>
          <cell r="H8621">
            <v>1400</v>
          </cell>
          <cell r="I8621">
            <v>100</v>
          </cell>
          <cell r="M8621">
            <v>0</v>
          </cell>
        </row>
        <row r="8622">
          <cell r="C8622" t="str">
            <v>EXPENDITURE</v>
          </cell>
          <cell r="H8622">
            <v>1400</v>
          </cell>
          <cell r="I8622" t="str">
            <v>100</v>
          </cell>
          <cell r="M8622">
            <v>51334</v>
          </cell>
        </row>
        <row r="8623">
          <cell r="C8623" t="str">
            <v>EXPENDITURE</v>
          </cell>
          <cell r="H8623">
            <v>1400</v>
          </cell>
          <cell r="I8623" t="str">
            <v>100</v>
          </cell>
          <cell r="M8623">
            <v>9574</v>
          </cell>
        </row>
        <row r="8624">
          <cell r="C8624" t="str">
            <v>EXPENDITURE</v>
          </cell>
          <cell r="H8624">
            <v>1400</v>
          </cell>
          <cell r="I8624" t="str">
            <v>100</v>
          </cell>
          <cell r="M8624">
            <v>7905</v>
          </cell>
        </row>
        <row r="8625">
          <cell r="C8625" t="str">
            <v>EXPENDITURE</v>
          </cell>
          <cell r="H8625">
            <v>1400</v>
          </cell>
          <cell r="I8625" t="str">
            <v>100</v>
          </cell>
          <cell r="M8625">
            <v>32404</v>
          </cell>
        </row>
        <row r="8626">
          <cell r="C8626" t="str">
            <v>EXPENDITURE</v>
          </cell>
          <cell r="H8626">
            <v>1400</v>
          </cell>
          <cell r="I8626" t="str">
            <v>100</v>
          </cell>
          <cell r="M8626">
            <v>4759</v>
          </cell>
        </row>
        <row r="8627">
          <cell r="C8627" t="str">
            <v>EXPENDITURE</v>
          </cell>
          <cell r="H8627">
            <v>1400</v>
          </cell>
          <cell r="I8627" t="str">
            <v>100</v>
          </cell>
          <cell r="M8627">
            <v>31313</v>
          </cell>
        </row>
        <row r="8628">
          <cell r="C8628" t="str">
            <v>EXPENDITURE</v>
          </cell>
          <cell r="H8628">
            <v>1400</v>
          </cell>
          <cell r="I8628" t="str">
            <v>100</v>
          </cell>
          <cell r="M8628">
            <v>20258</v>
          </cell>
        </row>
        <row r="8629">
          <cell r="C8629" t="str">
            <v>EXPENDITURE</v>
          </cell>
          <cell r="H8629">
            <v>1400</v>
          </cell>
          <cell r="I8629">
            <v>100</v>
          </cell>
          <cell r="M8629">
            <v>196</v>
          </cell>
        </row>
        <row r="8630">
          <cell r="C8630" t="str">
            <v>EXPENDITURE</v>
          </cell>
          <cell r="H8630">
            <v>1400</v>
          </cell>
          <cell r="I8630">
            <v>100</v>
          </cell>
          <cell r="M8630">
            <v>413</v>
          </cell>
        </row>
        <row r="8631">
          <cell r="C8631" t="str">
            <v>EXPENDITURE</v>
          </cell>
          <cell r="H8631">
            <v>1400</v>
          </cell>
          <cell r="I8631">
            <v>100</v>
          </cell>
          <cell r="M8631">
            <v>566</v>
          </cell>
        </row>
        <row r="8632">
          <cell r="C8632" t="str">
            <v>EXPENDITURE</v>
          </cell>
          <cell r="H8632">
            <v>1400</v>
          </cell>
          <cell r="I8632">
            <v>100</v>
          </cell>
          <cell r="M8632">
            <v>0</v>
          </cell>
        </row>
        <row r="8633">
          <cell r="C8633" t="str">
            <v>EXPENDITURE</v>
          </cell>
          <cell r="H8633">
            <v>1400</v>
          </cell>
          <cell r="I8633">
            <v>100</v>
          </cell>
          <cell r="M8633">
            <v>239</v>
          </cell>
        </row>
        <row r="8634">
          <cell r="C8634" t="str">
            <v>EXPENDITURE</v>
          </cell>
          <cell r="H8634">
            <v>1400</v>
          </cell>
          <cell r="I8634">
            <v>100</v>
          </cell>
          <cell r="M8634">
            <v>0</v>
          </cell>
        </row>
        <row r="8635">
          <cell r="C8635" t="str">
            <v>EXPENDITURE</v>
          </cell>
          <cell r="H8635">
            <v>1400</v>
          </cell>
          <cell r="I8635">
            <v>100</v>
          </cell>
          <cell r="M8635">
            <v>0</v>
          </cell>
        </row>
        <row r="8636">
          <cell r="C8636" t="str">
            <v>EXPENDITURE</v>
          </cell>
          <cell r="H8636">
            <v>1400</v>
          </cell>
          <cell r="I8636">
            <v>200</v>
          </cell>
          <cell r="M8636">
            <v>7268</v>
          </cell>
        </row>
        <row r="8637">
          <cell r="C8637" t="str">
            <v>EXPENDITURE</v>
          </cell>
          <cell r="H8637">
            <v>1400</v>
          </cell>
          <cell r="I8637">
            <v>200</v>
          </cell>
          <cell r="M8637">
            <v>7940</v>
          </cell>
        </row>
        <row r="8638">
          <cell r="C8638" t="str">
            <v>EXPENDITURE</v>
          </cell>
          <cell r="H8638">
            <v>1400</v>
          </cell>
          <cell r="I8638">
            <v>200</v>
          </cell>
          <cell r="M8638">
            <v>9649</v>
          </cell>
        </row>
        <row r="8639">
          <cell r="C8639" t="str">
            <v>EXPENDITURE</v>
          </cell>
          <cell r="H8639">
            <v>1400</v>
          </cell>
          <cell r="I8639">
            <v>200</v>
          </cell>
          <cell r="M8639">
            <v>6841</v>
          </cell>
        </row>
        <row r="8640">
          <cell r="C8640" t="str">
            <v>EXPENDITURE</v>
          </cell>
          <cell r="H8640">
            <v>1400</v>
          </cell>
          <cell r="I8640">
            <v>200</v>
          </cell>
          <cell r="M8640">
            <v>9200</v>
          </cell>
        </row>
        <row r="8641">
          <cell r="C8641" t="str">
            <v>EXPENDITURE</v>
          </cell>
          <cell r="H8641">
            <v>1400</v>
          </cell>
          <cell r="I8641">
            <v>200</v>
          </cell>
          <cell r="M8641">
            <v>0</v>
          </cell>
        </row>
        <row r="8642">
          <cell r="C8642" t="str">
            <v>EXPENDITURE</v>
          </cell>
          <cell r="H8642">
            <v>1400</v>
          </cell>
          <cell r="I8642">
            <v>200</v>
          </cell>
          <cell r="M8642">
            <v>0</v>
          </cell>
        </row>
        <row r="8643">
          <cell r="C8643" t="str">
            <v>EXPENDITURE</v>
          </cell>
          <cell r="H8643">
            <v>1400</v>
          </cell>
          <cell r="I8643">
            <v>200</v>
          </cell>
          <cell r="M8643">
            <v>0</v>
          </cell>
        </row>
        <row r="8644">
          <cell r="C8644" t="str">
            <v>EXPENDITURE</v>
          </cell>
          <cell r="H8644">
            <v>1400</v>
          </cell>
          <cell r="I8644">
            <v>200</v>
          </cell>
          <cell r="M8644">
            <v>0</v>
          </cell>
        </row>
        <row r="8645">
          <cell r="C8645" t="str">
            <v>EXPENDITURE</v>
          </cell>
          <cell r="H8645">
            <v>1400</v>
          </cell>
          <cell r="I8645">
            <v>200</v>
          </cell>
          <cell r="M8645">
            <v>0</v>
          </cell>
        </row>
        <row r="8646">
          <cell r="C8646" t="str">
            <v>EXPENDITURE</v>
          </cell>
          <cell r="H8646">
            <v>1400</v>
          </cell>
          <cell r="I8646">
            <v>200</v>
          </cell>
          <cell r="M8646">
            <v>0</v>
          </cell>
        </row>
        <row r="8647">
          <cell r="C8647" t="str">
            <v>EXPENDITURE</v>
          </cell>
          <cell r="H8647">
            <v>1400</v>
          </cell>
          <cell r="I8647">
            <v>200</v>
          </cell>
          <cell r="M8647">
            <v>0</v>
          </cell>
        </row>
        <row r="8648">
          <cell r="C8648" t="str">
            <v>EXPENDITURE</v>
          </cell>
          <cell r="H8648">
            <v>1400</v>
          </cell>
          <cell r="I8648">
            <v>200</v>
          </cell>
          <cell r="M8648">
            <v>0</v>
          </cell>
        </row>
        <row r="8649">
          <cell r="C8649" t="str">
            <v>EXPENDITURE</v>
          </cell>
          <cell r="H8649">
            <v>1400</v>
          </cell>
          <cell r="I8649">
            <v>200</v>
          </cell>
          <cell r="M8649">
            <v>0</v>
          </cell>
        </row>
        <row r="8650">
          <cell r="C8650" t="str">
            <v>EXPENDITURE</v>
          </cell>
          <cell r="H8650">
            <v>1400</v>
          </cell>
          <cell r="I8650">
            <v>200</v>
          </cell>
          <cell r="M8650">
            <v>0</v>
          </cell>
        </row>
        <row r="8651">
          <cell r="C8651" t="str">
            <v>EXPENDITURE</v>
          </cell>
          <cell r="H8651">
            <v>1400</v>
          </cell>
          <cell r="I8651">
            <v>200</v>
          </cell>
          <cell r="M8651">
            <v>0</v>
          </cell>
        </row>
        <row r="8652">
          <cell r="C8652" t="str">
            <v>EXPENDITURE</v>
          </cell>
          <cell r="H8652">
            <v>1400</v>
          </cell>
          <cell r="I8652">
            <v>200</v>
          </cell>
          <cell r="M8652">
            <v>0</v>
          </cell>
        </row>
        <row r="8653">
          <cell r="C8653" t="str">
            <v>EXPENDITURE</v>
          </cell>
          <cell r="H8653">
            <v>1400</v>
          </cell>
          <cell r="I8653">
            <v>200</v>
          </cell>
          <cell r="M8653">
            <v>0</v>
          </cell>
        </row>
        <row r="8654">
          <cell r="C8654" t="str">
            <v>EXPENDITURE</v>
          </cell>
          <cell r="H8654">
            <v>1400</v>
          </cell>
          <cell r="I8654">
            <v>200</v>
          </cell>
          <cell r="M8654">
            <v>0</v>
          </cell>
        </row>
        <row r="8655">
          <cell r="C8655" t="str">
            <v>EXPENDITURE</v>
          </cell>
          <cell r="H8655">
            <v>1400</v>
          </cell>
          <cell r="I8655">
            <v>200</v>
          </cell>
          <cell r="M8655">
            <v>0</v>
          </cell>
        </row>
        <row r="8656">
          <cell r="C8656" t="str">
            <v>EXPENDITURE</v>
          </cell>
          <cell r="H8656">
            <v>1400</v>
          </cell>
          <cell r="I8656">
            <v>200</v>
          </cell>
          <cell r="M8656">
            <v>0</v>
          </cell>
        </row>
        <row r="8657">
          <cell r="C8657" t="str">
            <v>EXPENDITURE</v>
          </cell>
          <cell r="H8657">
            <v>1400</v>
          </cell>
          <cell r="I8657">
            <v>200</v>
          </cell>
          <cell r="M8657">
            <v>0</v>
          </cell>
        </row>
        <row r="8658">
          <cell r="C8658" t="str">
            <v>EXPENDITURE</v>
          </cell>
          <cell r="H8658">
            <v>1400</v>
          </cell>
          <cell r="I8658" t="str">
            <v>200</v>
          </cell>
          <cell r="M8658">
            <v>15159</v>
          </cell>
        </row>
        <row r="8659">
          <cell r="C8659" t="str">
            <v>EXPENDITURE</v>
          </cell>
          <cell r="H8659">
            <v>1400</v>
          </cell>
          <cell r="I8659">
            <v>200</v>
          </cell>
          <cell r="M8659">
            <v>0</v>
          </cell>
        </row>
        <row r="8660">
          <cell r="C8660" t="str">
            <v>EXPENDITURE</v>
          </cell>
          <cell r="H8660">
            <v>1400</v>
          </cell>
          <cell r="I8660">
            <v>200</v>
          </cell>
          <cell r="M8660">
            <v>0</v>
          </cell>
        </row>
        <row r="8661">
          <cell r="C8661" t="str">
            <v>EXPENDITURE</v>
          </cell>
          <cell r="H8661">
            <v>1400</v>
          </cell>
          <cell r="I8661">
            <v>200</v>
          </cell>
          <cell r="M8661">
            <v>0</v>
          </cell>
        </row>
        <row r="8662">
          <cell r="C8662" t="str">
            <v>EXPENDITURE</v>
          </cell>
          <cell r="H8662">
            <v>1400</v>
          </cell>
          <cell r="I8662">
            <v>200</v>
          </cell>
          <cell r="M8662">
            <v>0</v>
          </cell>
        </row>
        <row r="8663">
          <cell r="C8663" t="str">
            <v>EXPENDITURE</v>
          </cell>
          <cell r="H8663">
            <v>1400</v>
          </cell>
          <cell r="I8663">
            <v>200</v>
          </cell>
          <cell r="M8663">
            <v>0</v>
          </cell>
        </row>
        <row r="8664">
          <cell r="C8664" t="str">
            <v>EXPENDITURE</v>
          </cell>
          <cell r="H8664">
            <v>1400</v>
          </cell>
          <cell r="I8664">
            <v>200</v>
          </cell>
          <cell r="M8664">
            <v>0</v>
          </cell>
        </row>
        <row r="8665">
          <cell r="C8665" t="str">
            <v>EXPENDITURE</v>
          </cell>
          <cell r="H8665">
            <v>1400</v>
          </cell>
          <cell r="I8665">
            <v>200</v>
          </cell>
          <cell r="M8665">
            <v>0</v>
          </cell>
        </row>
        <row r="8666">
          <cell r="C8666" t="str">
            <v>EXPENDITURE</v>
          </cell>
          <cell r="H8666">
            <v>1400</v>
          </cell>
          <cell r="I8666">
            <v>200</v>
          </cell>
          <cell r="M8666">
            <v>0</v>
          </cell>
        </row>
        <row r="8667">
          <cell r="C8667" t="str">
            <v>EXPENDITURE</v>
          </cell>
          <cell r="H8667">
            <v>1400</v>
          </cell>
          <cell r="I8667">
            <v>200</v>
          </cell>
          <cell r="M8667">
            <v>0</v>
          </cell>
        </row>
        <row r="8668">
          <cell r="C8668" t="str">
            <v>EXPENDITURE</v>
          </cell>
          <cell r="H8668">
            <v>1400</v>
          </cell>
          <cell r="I8668">
            <v>200</v>
          </cell>
          <cell r="M8668">
            <v>0</v>
          </cell>
        </row>
        <row r="8669">
          <cell r="C8669" t="str">
            <v>EXPENDITURE</v>
          </cell>
          <cell r="H8669">
            <v>1400</v>
          </cell>
          <cell r="I8669">
            <v>200</v>
          </cell>
          <cell r="M8669">
            <v>0</v>
          </cell>
        </row>
        <row r="8670">
          <cell r="C8670" t="str">
            <v>EXPENDITURE</v>
          </cell>
          <cell r="H8670">
            <v>1400</v>
          </cell>
          <cell r="I8670">
            <v>200</v>
          </cell>
          <cell r="M8670">
            <v>0</v>
          </cell>
        </row>
        <row r="8671">
          <cell r="C8671" t="str">
            <v>EXPENDITURE</v>
          </cell>
          <cell r="H8671">
            <v>1400</v>
          </cell>
          <cell r="I8671">
            <v>200</v>
          </cell>
          <cell r="M8671">
            <v>0</v>
          </cell>
        </row>
        <row r="8672">
          <cell r="C8672" t="str">
            <v>EXPENDITURE</v>
          </cell>
          <cell r="H8672">
            <v>1400</v>
          </cell>
          <cell r="I8672">
            <v>200</v>
          </cell>
          <cell r="M8672">
            <v>0</v>
          </cell>
        </row>
        <row r="8673">
          <cell r="C8673" t="str">
            <v>EXPENDITURE</v>
          </cell>
          <cell r="H8673">
            <v>1400</v>
          </cell>
          <cell r="I8673">
            <v>200</v>
          </cell>
          <cell r="M8673">
            <v>0</v>
          </cell>
        </row>
        <row r="8674">
          <cell r="C8674" t="str">
            <v>EXPENDITURE</v>
          </cell>
          <cell r="H8674">
            <v>1400</v>
          </cell>
          <cell r="I8674">
            <v>200</v>
          </cell>
          <cell r="M8674">
            <v>0</v>
          </cell>
        </row>
        <row r="8675">
          <cell r="C8675" t="str">
            <v>EXPENDITURE</v>
          </cell>
          <cell r="H8675">
            <v>1400</v>
          </cell>
          <cell r="I8675" t="str">
            <v>200</v>
          </cell>
          <cell r="M8675">
            <v>8078</v>
          </cell>
        </row>
        <row r="8676">
          <cell r="C8676" t="str">
            <v>EXPENDITURE</v>
          </cell>
          <cell r="H8676">
            <v>1400</v>
          </cell>
          <cell r="I8676">
            <v>200</v>
          </cell>
          <cell r="M8676">
            <v>792</v>
          </cell>
        </row>
        <row r="8677">
          <cell r="C8677" t="str">
            <v>EXPENDITURE</v>
          </cell>
          <cell r="H8677">
            <v>1400</v>
          </cell>
          <cell r="I8677">
            <v>200</v>
          </cell>
          <cell r="M8677">
            <v>790</v>
          </cell>
        </row>
        <row r="8678">
          <cell r="C8678" t="str">
            <v>EXPENDITURE</v>
          </cell>
          <cell r="H8678">
            <v>1400</v>
          </cell>
          <cell r="I8678">
            <v>200</v>
          </cell>
          <cell r="M8678">
            <v>1040</v>
          </cell>
        </row>
        <row r="8679">
          <cell r="C8679" t="str">
            <v>EXPENDITURE</v>
          </cell>
          <cell r="H8679">
            <v>1400</v>
          </cell>
          <cell r="I8679">
            <v>200</v>
          </cell>
          <cell r="M8679">
            <v>771</v>
          </cell>
        </row>
        <row r="8680">
          <cell r="C8680" t="str">
            <v>EXPENDITURE</v>
          </cell>
          <cell r="H8680">
            <v>1400</v>
          </cell>
          <cell r="I8680">
            <v>200</v>
          </cell>
          <cell r="M8680">
            <v>1011</v>
          </cell>
        </row>
        <row r="8681">
          <cell r="C8681" t="str">
            <v>EXPENDITURE</v>
          </cell>
          <cell r="H8681">
            <v>1400</v>
          </cell>
          <cell r="I8681">
            <v>200</v>
          </cell>
          <cell r="M8681">
            <v>0</v>
          </cell>
        </row>
        <row r="8682">
          <cell r="C8682" t="str">
            <v>EXPENDITURE</v>
          </cell>
          <cell r="H8682">
            <v>1400</v>
          </cell>
          <cell r="I8682">
            <v>200</v>
          </cell>
          <cell r="M8682">
            <v>0</v>
          </cell>
        </row>
        <row r="8683">
          <cell r="C8683" t="str">
            <v>EXPENDITURE</v>
          </cell>
          <cell r="H8683">
            <v>1400</v>
          </cell>
          <cell r="I8683">
            <v>200</v>
          </cell>
          <cell r="M8683">
            <v>0</v>
          </cell>
        </row>
        <row r="8684">
          <cell r="C8684" t="str">
            <v>EXPENDITURE</v>
          </cell>
          <cell r="H8684">
            <v>1400</v>
          </cell>
          <cell r="I8684">
            <v>200</v>
          </cell>
          <cell r="M8684">
            <v>0</v>
          </cell>
        </row>
        <row r="8685">
          <cell r="C8685" t="str">
            <v>EXPENDITURE</v>
          </cell>
          <cell r="H8685">
            <v>1400</v>
          </cell>
          <cell r="I8685">
            <v>200</v>
          </cell>
          <cell r="M8685">
            <v>0</v>
          </cell>
        </row>
        <row r="8686">
          <cell r="C8686" t="str">
            <v>EXPENDITURE</v>
          </cell>
          <cell r="H8686">
            <v>1400</v>
          </cell>
          <cell r="I8686">
            <v>200</v>
          </cell>
          <cell r="M8686">
            <v>0</v>
          </cell>
        </row>
        <row r="8687">
          <cell r="C8687" t="str">
            <v>EXPENDITURE</v>
          </cell>
          <cell r="H8687">
            <v>1400</v>
          </cell>
          <cell r="I8687">
            <v>200</v>
          </cell>
          <cell r="M8687">
            <v>0</v>
          </cell>
        </row>
        <row r="8688">
          <cell r="C8688" t="str">
            <v>EXPENDITURE</v>
          </cell>
          <cell r="H8688">
            <v>1400</v>
          </cell>
          <cell r="I8688">
            <v>200</v>
          </cell>
          <cell r="M8688">
            <v>0</v>
          </cell>
        </row>
        <row r="8689">
          <cell r="C8689" t="str">
            <v>EXPENDITURE</v>
          </cell>
          <cell r="H8689">
            <v>1400</v>
          </cell>
          <cell r="I8689">
            <v>200</v>
          </cell>
          <cell r="M8689">
            <v>0</v>
          </cell>
        </row>
        <row r="8690">
          <cell r="C8690" t="str">
            <v>EXPENDITURE</v>
          </cell>
          <cell r="H8690">
            <v>1400</v>
          </cell>
          <cell r="I8690">
            <v>200</v>
          </cell>
          <cell r="M8690">
            <v>0</v>
          </cell>
        </row>
        <row r="8691">
          <cell r="C8691" t="str">
            <v>EXPENDITURE</v>
          </cell>
          <cell r="H8691">
            <v>1400</v>
          </cell>
          <cell r="I8691">
            <v>200</v>
          </cell>
          <cell r="M8691">
            <v>0</v>
          </cell>
        </row>
        <row r="8692">
          <cell r="C8692" t="str">
            <v>EXPENDITURE</v>
          </cell>
          <cell r="H8692">
            <v>1400</v>
          </cell>
          <cell r="I8692">
            <v>200</v>
          </cell>
          <cell r="M8692">
            <v>0</v>
          </cell>
        </row>
        <row r="8693">
          <cell r="C8693" t="str">
            <v>EXPENDITURE</v>
          </cell>
          <cell r="H8693">
            <v>1400</v>
          </cell>
          <cell r="I8693" t="str">
            <v>200</v>
          </cell>
          <cell r="M8693">
            <v>2284</v>
          </cell>
        </row>
        <row r="8694">
          <cell r="C8694" t="str">
            <v>EXPENDITURE</v>
          </cell>
          <cell r="H8694">
            <v>1400</v>
          </cell>
          <cell r="I8694">
            <v>200</v>
          </cell>
          <cell r="M8694">
            <v>85</v>
          </cell>
        </row>
        <row r="8695">
          <cell r="C8695" t="str">
            <v>EXPENDITURE</v>
          </cell>
          <cell r="H8695">
            <v>1400</v>
          </cell>
          <cell r="I8695">
            <v>200</v>
          </cell>
          <cell r="M8695">
            <v>85</v>
          </cell>
        </row>
        <row r="8696">
          <cell r="C8696" t="str">
            <v>EXPENDITURE</v>
          </cell>
          <cell r="H8696">
            <v>1400</v>
          </cell>
          <cell r="I8696">
            <v>200</v>
          </cell>
          <cell r="M8696">
            <v>85</v>
          </cell>
        </row>
        <row r="8697">
          <cell r="C8697" t="str">
            <v>EXPENDITURE</v>
          </cell>
          <cell r="H8697">
            <v>1400</v>
          </cell>
          <cell r="I8697">
            <v>200</v>
          </cell>
          <cell r="M8697">
            <v>85</v>
          </cell>
        </row>
        <row r="8698">
          <cell r="C8698" t="str">
            <v>EXPENDITURE</v>
          </cell>
          <cell r="H8698">
            <v>1400</v>
          </cell>
          <cell r="I8698">
            <v>200</v>
          </cell>
          <cell r="M8698">
            <v>85</v>
          </cell>
        </row>
        <row r="8699">
          <cell r="C8699" t="str">
            <v>EXPENDITURE</v>
          </cell>
          <cell r="H8699">
            <v>1400</v>
          </cell>
          <cell r="I8699">
            <v>200</v>
          </cell>
          <cell r="M8699">
            <v>0</v>
          </cell>
        </row>
        <row r="8700">
          <cell r="C8700" t="str">
            <v>EXPENDITURE</v>
          </cell>
          <cell r="H8700">
            <v>1400</v>
          </cell>
          <cell r="I8700">
            <v>200</v>
          </cell>
          <cell r="M8700">
            <v>19391</v>
          </cell>
        </row>
        <row r="8701">
          <cell r="C8701" t="str">
            <v>EXPENDITURE</v>
          </cell>
          <cell r="H8701">
            <v>1400</v>
          </cell>
          <cell r="I8701">
            <v>200</v>
          </cell>
          <cell r="M8701">
            <v>14543</v>
          </cell>
        </row>
        <row r="8702">
          <cell r="C8702" t="str">
            <v>EXPENDITURE</v>
          </cell>
          <cell r="H8702">
            <v>1400</v>
          </cell>
          <cell r="I8702">
            <v>200</v>
          </cell>
          <cell r="M8702">
            <v>19391</v>
          </cell>
        </row>
        <row r="8703">
          <cell r="C8703" t="str">
            <v>EXPENDITURE</v>
          </cell>
          <cell r="H8703">
            <v>1400</v>
          </cell>
          <cell r="I8703">
            <v>200</v>
          </cell>
          <cell r="M8703">
            <v>19391</v>
          </cell>
        </row>
        <row r="8704">
          <cell r="C8704" t="str">
            <v>EXPENDITURE</v>
          </cell>
          <cell r="H8704">
            <v>1400</v>
          </cell>
          <cell r="I8704">
            <v>200</v>
          </cell>
          <cell r="M8704">
            <v>19391</v>
          </cell>
        </row>
        <row r="8705">
          <cell r="C8705" t="str">
            <v>EXPENDITURE</v>
          </cell>
          <cell r="H8705">
            <v>1400</v>
          </cell>
          <cell r="I8705">
            <v>200</v>
          </cell>
          <cell r="M8705">
            <v>0</v>
          </cell>
        </row>
        <row r="8706">
          <cell r="C8706" t="str">
            <v>EXPENDITURE</v>
          </cell>
          <cell r="H8706">
            <v>1400</v>
          </cell>
          <cell r="I8706">
            <v>200</v>
          </cell>
          <cell r="M8706">
            <v>446</v>
          </cell>
        </row>
        <row r="8707">
          <cell r="C8707" t="str">
            <v>EXPENDITURE</v>
          </cell>
          <cell r="H8707">
            <v>1400</v>
          </cell>
          <cell r="I8707">
            <v>200</v>
          </cell>
          <cell r="M8707">
            <v>446</v>
          </cell>
        </row>
        <row r="8708">
          <cell r="C8708" t="str">
            <v>EXPENDITURE</v>
          </cell>
          <cell r="H8708">
            <v>1400</v>
          </cell>
          <cell r="I8708">
            <v>200</v>
          </cell>
          <cell r="M8708">
            <v>446</v>
          </cell>
        </row>
        <row r="8709">
          <cell r="C8709" t="str">
            <v>EXPENDITURE</v>
          </cell>
          <cell r="H8709">
            <v>1400</v>
          </cell>
          <cell r="I8709">
            <v>200</v>
          </cell>
          <cell r="M8709">
            <v>446</v>
          </cell>
        </row>
        <row r="8710">
          <cell r="C8710" t="str">
            <v>EXPENDITURE</v>
          </cell>
          <cell r="H8710">
            <v>1400</v>
          </cell>
          <cell r="I8710">
            <v>200</v>
          </cell>
          <cell r="M8710">
            <v>446</v>
          </cell>
        </row>
        <row r="8711">
          <cell r="C8711" t="str">
            <v>EXPENDITURE</v>
          </cell>
          <cell r="H8711">
            <v>1400</v>
          </cell>
          <cell r="I8711">
            <v>200</v>
          </cell>
          <cell r="M8711">
            <v>0</v>
          </cell>
        </row>
        <row r="8712">
          <cell r="C8712" t="str">
            <v>EXPENDITURE</v>
          </cell>
          <cell r="H8712">
            <v>1400</v>
          </cell>
          <cell r="I8712">
            <v>200</v>
          </cell>
          <cell r="M8712">
            <v>127</v>
          </cell>
        </row>
        <row r="8713">
          <cell r="C8713" t="str">
            <v>EXPENDITURE</v>
          </cell>
          <cell r="H8713">
            <v>1400</v>
          </cell>
          <cell r="I8713">
            <v>200</v>
          </cell>
          <cell r="M8713">
            <v>127</v>
          </cell>
        </row>
        <row r="8714">
          <cell r="C8714" t="str">
            <v>EXPENDITURE</v>
          </cell>
          <cell r="H8714">
            <v>1400</v>
          </cell>
          <cell r="I8714">
            <v>200</v>
          </cell>
          <cell r="M8714">
            <v>127</v>
          </cell>
        </row>
        <row r="8715">
          <cell r="C8715" t="str">
            <v>EXPENDITURE</v>
          </cell>
          <cell r="H8715">
            <v>1400</v>
          </cell>
          <cell r="I8715">
            <v>200</v>
          </cell>
          <cell r="M8715">
            <v>85</v>
          </cell>
        </row>
        <row r="8716">
          <cell r="C8716" t="str">
            <v>EXPENDITURE</v>
          </cell>
          <cell r="H8716">
            <v>1400</v>
          </cell>
          <cell r="I8716">
            <v>200</v>
          </cell>
          <cell r="M8716">
            <v>127</v>
          </cell>
        </row>
        <row r="8717">
          <cell r="C8717" t="str">
            <v>EXPENDITURE</v>
          </cell>
          <cell r="H8717">
            <v>1400</v>
          </cell>
          <cell r="I8717">
            <v>200</v>
          </cell>
          <cell r="M8717">
            <v>0</v>
          </cell>
        </row>
        <row r="8718">
          <cell r="C8718" t="str">
            <v>EXPENDITURE</v>
          </cell>
          <cell r="H8718">
            <v>1400</v>
          </cell>
          <cell r="I8718">
            <v>300</v>
          </cell>
          <cell r="M8718">
            <v>31786</v>
          </cell>
        </row>
        <row r="8719">
          <cell r="C8719" t="str">
            <v>EXPENDITURE</v>
          </cell>
          <cell r="H8719">
            <v>1400</v>
          </cell>
          <cell r="I8719">
            <v>300</v>
          </cell>
          <cell r="M8719">
            <v>0</v>
          </cell>
        </row>
        <row r="8720">
          <cell r="C8720" t="str">
            <v>EXPENDITURE</v>
          </cell>
          <cell r="H8720">
            <v>1400</v>
          </cell>
          <cell r="I8720">
            <v>300</v>
          </cell>
          <cell r="M8720">
            <v>0</v>
          </cell>
        </row>
        <row r="8721">
          <cell r="C8721" t="str">
            <v>EXPENDITURE</v>
          </cell>
          <cell r="H8721">
            <v>1400</v>
          </cell>
          <cell r="I8721">
            <v>300</v>
          </cell>
          <cell r="M8721">
            <v>241</v>
          </cell>
        </row>
        <row r="8722">
          <cell r="C8722" t="str">
            <v>EXPENDITURE</v>
          </cell>
          <cell r="H8722">
            <v>1400</v>
          </cell>
          <cell r="I8722">
            <v>300</v>
          </cell>
          <cell r="M8722">
            <v>0</v>
          </cell>
        </row>
        <row r="8723">
          <cell r="C8723" t="str">
            <v>EXPENDITURE</v>
          </cell>
          <cell r="H8723">
            <v>1400</v>
          </cell>
          <cell r="I8723">
            <v>300</v>
          </cell>
          <cell r="M8723">
            <v>0</v>
          </cell>
        </row>
        <row r="8724">
          <cell r="C8724" t="str">
            <v>EXPENDITURE</v>
          </cell>
          <cell r="H8724">
            <v>1400</v>
          </cell>
          <cell r="I8724">
            <v>300</v>
          </cell>
          <cell r="M8724">
            <v>0</v>
          </cell>
        </row>
        <row r="8725">
          <cell r="C8725" t="str">
            <v>EXPENDITURE</v>
          </cell>
          <cell r="H8725">
            <v>1400</v>
          </cell>
          <cell r="I8725" t="str">
            <v>300</v>
          </cell>
          <cell r="M8725">
            <v>517</v>
          </cell>
        </row>
        <row r="8726">
          <cell r="C8726" t="str">
            <v>EXPENDITURE</v>
          </cell>
          <cell r="H8726">
            <v>1400</v>
          </cell>
          <cell r="I8726" t="str">
            <v>300</v>
          </cell>
          <cell r="M8726">
            <v>409</v>
          </cell>
        </row>
        <row r="8727">
          <cell r="C8727" t="str">
            <v>EXPENDITURE</v>
          </cell>
          <cell r="H8727">
            <v>1400</v>
          </cell>
          <cell r="I8727" t="str">
            <v>300</v>
          </cell>
          <cell r="M8727">
            <v>419</v>
          </cell>
        </row>
        <row r="8728">
          <cell r="C8728" t="str">
            <v>EXPENDITURE</v>
          </cell>
          <cell r="H8728">
            <v>1400</v>
          </cell>
          <cell r="I8728">
            <v>300</v>
          </cell>
          <cell r="M8728">
            <v>187</v>
          </cell>
        </row>
        <row r="8729">
          <cell r="C8729" t="str">
            <v>EXPENDITURE</v>
          </cell>
          <cell r="H8729">
            <v>1400</v>
          </cell>
          <cell r="I8729">
            <v>300</v>
          </cell>
          <cell r="M8729">
            <v>0</v>
          </cell>
        </row>
        <row r="8730">
          <cell r="C8730" t="str">
            <v>EXPENDITURE</v>
          </cell>
          <cell r="H8730">
            <v>1400</v>
          </cell>
          <cell r="I8730">
            <v>300</v>
          </cell>
          <cell r="M8730">
            <v>0</v>
          </cell>
        </row>
        <row r="8731">
          <cell r="C8731" t="str">
            <v>EXPENDITURE</v>
          </cell>
          <cell r="H8731">
            <v>1400</v>
          </cell>
          <cell r="I8731">
            <v>400</v>
          </cell>
          <cell r="M8731">
            <v>0</v>
          </cell>
        </row>
        <row r="8732">
          <cell r="C8732" t="str">
            <v>EXPENDITURE</v>
          </cell>
          <cell r="H8732">
            <v>1500</v>
          </cell>
          <cell r="I8732">
            <v>100</v>
          </cell>
          <cell r="M8732">
            <v>0</v>
          </cell>
        </row>
        <row r="8733">
          <cell r="C8733" t="str">
            <v>EXPENDITURE</v>
          </cell>
          <cell r="H8733">
            <v>1500</v>
          </cell>
          <cell r="I8733">
            <v>100</v>
          </cell>
          <cell r="M8733">
            <v>0</v>
          </cell>
        </row>
        <row r="8734">
          <cell r="C8734" t="str">
            <v>EXPENDITURE</v>
          </cell>
          <cell r="H8734">
            <v>1500</v>
          </cell>
          <cell r="I8734">
            <v>100</v>
          </cell>
          <cell r="M8734">
            <v>0</v>
          </cell>
        </row>
        <row r="8735">
          <cell r="C8735" t="str">
            <v>EXPENDITURE</v>
          </cell>
          <cell r="H8735">
            <v>1500</v>
          </cell>
          <cell r="I8735">
            <v>100</v>
          </cell>
          <cell r="M8735">
            <v>4388</v>
          </cell>
        </row>
        <row r="8736">
          <cell r="C8736" t="str">
            <v>EXPENDITURE</v>
          </cell>
          <cell r="H8736">
            <v>1500</v>
          </cell>
          <cell r="I8736">
            <v>100</v>
          </cell>
          <cell r="M8736">
            <v>2663</v>
          </cell>
        </row>
        <row r="8737">
          <cell r="C8737" t="str">
            <v>EXPENDITURE</v>
          </cell>
          <cell r="H8737">
            <v>1500</v>
          </cell>
          <cell r="I8737">
            <v>100</v>
          </cell>
          <cell r="M8737">
            <v>3643</v>
          </cell>
        </row>
        <row r="8738">
          <cell r="C8738" t="str">
            <v>EXPENDITURE</v>
          </cell>
          <cell r="H8738">
            <v>1500</v>
          </cell>
          <cell r="I8738">
            <v>100</v>
          </cell>
          <cell r="M8738">
            <v>189</v>
          </cell>
        </row>
        <row r="8739">
          <cell r="C8739" t="str">
            <v>EXPENDITURE</v>
          </cell>
          <cell r="H8739">
            <v>1500</v>
          </cell>
          <cell r="I8739">
            <v>100</v>
          </cell>
          <cell r="M8739">
            <v>4154</v>
          </cell>
        </row>
        <row r="8740">
          <cell r="C8740" t="str">
            <v>EXPENDITURE</v>
          </cell>
          <cell r="H8740">
            <v>1500</v>
          </cell>
          <cell r="I8740">
            <v>100</v>
          </cell>
          <cell r="M8740">
            <v>964</v>
          </cell>
        </row>
        <row r="8741">
          <cell r="C8741" t="str">
            <v>EXPENDITURE</v>
          </cell>
          <cell r="H8741">
            <v>1500</v>
          </cell>
          <cell r="I8741">
            <v>100</v>
          </cell>
          <cell r="M8741">
            <v>605</v>
          </cell>
        </row>
        <row r="8742">
          <cell r="C8742" t="str">
            <v>EXPENDITURE</v>
          </cell>
          <cell r="H8742">
            <v>1500</v>
          </cell>
          <cell r="I8742">
            <v>100</v>
          </cell>
          <cell r="M8742">
            <v>2646</v>
          </cell>
        </row>
        <row r="8743">
          <cell r="C8743" t="str">
            <v>EXPENDITURE</v>
          </cell>
          <cell r="H8743">
            <v>1500</v>
          </cell>
          <cell r="I8743">
            <v>100</v>
          </cell>
          <cell r="M8743">
            <v>22976</v>
          </cell>
        </row>
        <row r="8744">
          <cell r="C8744" t="str">
            <v>EXPENDITURE</v>
          </cell>
          <cell r="H8744">
            <v>1500</v>
          </cell>
          <cell r="I8744">
            <v>100</v>
          </cell>
          <cell r="M8744">
            <v>23191</v>
          </cell>
        </row>
        <row r="8745">
          <cell r="C8745" t="str">
            <v>EXPENDITURE</v>
          </cell>
          <cell r="H8745">
            <v>1500</v>
          </cell>
          <cell r="I8745">
            <v>100</v>
          </cell>
          <cell r="M8745">
            <v>22132</v>
          </cell>
        </row>
        <row r="8746">
          <cell r="C8746" t="str">
            <v>EXPENDITURE</v>
          </cell>
          <cell r="H8746">
            <v>1500</v>
          </cell>
          <cell r="I8746">
            <v>100</v>
          </cell>
          <cell r="M8746">
            <v>26191</v>
          </cell>
        </row>
        <row r="8747">
          <cell r="C8747" t="str">
            <v>EXPENDITURE</v>
          </cell>
          <cell r="H8747">
            <v>1500</v>
          </cell>
          <cell r="I8747">
            <v>100</v>
          </cell>
          <cell r="M8747">
            <v>21842</v>
          </cell>
        </row>
        <row r="8748">
          <cell r="C8748" t="str">
            <v>EXPENDITURE</v>
          </cell>
          <cell r="H8748">
            <v>1500</v>
          </cell>
          <cell r="I8748">
            <v>100</v>
          </cell>
          <cell r="M8748">
            <v>18960</v>
          </cell>
        </row>
        <row r="8749">
          <cell r="C8749" t="str">
            <v>EXPENDITURE</v>
          </cell>
          <cell r="H8749">
            <v>1500</v>
          </cell>
          <cell r="I8749">
            <v>100</v>
          </cell>
          <cell r="M8749">
            <v>19751</v>
          </cell>
        </row>
        <row r="8750">
          <cell r="C8750" t="str">
            <v>EXPENDITURE</v>
          </cell>
          <cell r="H8750">
            <v>1500</v>
          </cell>
          <cell r="I8750">
            <v>100</v>
          </cell>
          <cell r="M8750">
            <v>19421</v>
          </cell>
        </row>
        <row r="8751">
          <cell r="C8751" t="str">
            <v>EXPENDITURE</v>
          </cell>
          <cell r="H8751">
            <v>1500</v>
          </cell>
          <cell r="I8751">
            <v>200</v>
          </cell>
          <cell r="M8751">
            <v>3131</v>
          </cell>
        </row>
        <row r="8752">
          <cell r="C8752" t="str">
            <v>EXPENDITURE</v>
          </cell>
          <cell r="H8752">
            <v>1500</v>
          </cell>
          <cell r="I8752">
            <v>200</v>
          </cell>
          <cell r="M8752">
            <v>3151</v>
          </cell>
        </row>
        <row r="8753">
          <cell r="C8753" t="str">
            <v>EXPENDITURE</v>
          </cell>
          <cell r="H8753">
            <v>1500</v>
          </cell>
          <cell r="I8753">
            <v>200</v>
          </cell>
          <cell r="M8753">
            <v>3006</v>
          </cell>
        </row>
        <row r="8754">
          <cell r="C8754" t="str">
            <v>EXPENDITURE</v>
          </cell>
          <cell r="H8754">
            <v>1500</v>
          </cell>
          <cell r="I8754">
            <v>200</v>
          </cell>
          <cell r="M8754">
            <v>3209</v>
          </cell>
        </row>
        <row r="8755">
          <cell r="C8755" t="str">
            <v>EXPENDITURE</v>
          </cell>
          <cell r="H8755">
            <v>1500</v>
          </cell>
          <cell r="I8755">
            <v>200</v>
          </cell>
          <cell r="M8755">
            <v>2999</v>
          </cell>
        </row>
        <row r="8756">
          <cell r="C8756" t="str">
            <v>EXPENDITURE</v>
          </cell>
          <cell r="H8756">
            <v>1500</v>
          </cell>
          <cell r="I8756">
            <v>200</v>
          </cell>
          <cell r="M8756">
            <v>2118</v>
          </cell>
        </row>
        <row r="8757">
          <cell r="C8757" t="str">
            <v>EXPENDITURE</v>
          </cell>
          <cell r="H8757">
            <v>1500</v>
          </cell>
          <cell r="I8757">
            <v>200</v>
          </cell>
          <cell r="M8757">
            <v>2364</v>
          </cell>
        </row>
        <row r="8758">
          <cell r="C8758" t="str">
            <v>EXPENDITURE</v>
          </cell>
          <cell r="H8758">
            <v>1500</v>
          </cell>
          <cell r="I8758">
            <v>200</v>
          </cell>
          <cell r="M8758">
            <v>3051</v>
          </cell>
        </row>
        <row r="8759">
          <cell r="C8759" t="str">
            <v>EXPENDITURE</v>
          </cell>
          <cell r="H8759">
            <v>1500</v>
          </cell>
          <cell r="I8759">
            <v>200</v>
          </cell>
          <cell r="M8759">
            <v>208</v>
          </cell>
        </row>
        <row r="8760">
          <cell r="C8760" t="str">
            <v>EXPENDITURE</v>
          </cell>
          <cell r="H8760">
            <v>1500</v>
          </cell>
          <cell r="I8760">
            <v>200</v>
          </cell>
          <cell r="M8760">
            <v>283</v>
          </cell>
        </row>
        <row r="8761">
          <cell r="C8761" t="str">
            <v>EXPENDITURE</v>
          </cell>
          <cell r="H8761">
            <v>1500</v>
          </cell>
          <cell r="I8761">
            <v>200</v>
          </cell>
          <cell r="M8761">
            <v>0</v>
          </cell>
        </row>
        <row r="8762">
          <cell r="C8762" t="str">
            <v>EXPENDITURE</v>
          </cell>
          <cell r="H8762">
            <v>1500</v>
          </cell>
          <cell r="I8762">
            <v>200</v>
          </cell>
          <cell r="M8762">
            <v>163</v>
          </cell>
        </row>
        <row r="8763">
          <cell r="C8763" t="str">
            <v>EXPENDITURE</v>
          </cell>
          <cell r="H8763">
            <v>1500</v>
          </cell>
          <cell r="I8763">
            <v>200</v>
          </cell>
          <cell r="M8763">
            <v>19</v>
          </cell>
        </row>
        <row r="8764">
          <cell r="C8764" t="str">
            <v>EXPENDITURE</v>
          </cell>
          <cell r="H8764">
            <v>1500</v>
          </cell>
          <cell r="I8764">
            <v>200</v>
          </cell>
          <cell r="M8764">
            <v>13</v>
          </cell>
        </row>
        <row r="8765">
          <cell r="C8765" t="str">
            <v>EXPENDITURE</v>
          </cell>
          <cell r="H8765">
            <v>1500</v>
          </cell>
          <cell r="I8765">
            <v>200</v>
          </cell>
          <cell r="M8765">
            <v>114</v>
          </cell>
        </row>
        <row r="8766">
          <cell r="C8766" t="str">
            <v>EXPENDITURE</v>
          </cell>
          <cell r="H8766">
            <v>1500</v>
          </cell>
          <cell r="I8766">
            <v>200</v>
          </cell>
          <cell r="M8766">
            <v>144</v>
          </cell>
        </row>
        <row r="8767">
          <cell r="C8767" t="str">
            <v>EXPENDITURE</v>
          </cell>
          <cell r="H8767">
            <v>1500</v>
          </cell>
          <cell r="I8767">
            <v>200</v>
          </cell>
          <cell r="M8767">
            <v>0</v>
          </cell>
        </row>
        <row r="8768">
          <cell r="C8768" t="str">
            <v>EXPENDITURE</v>
          </cell>
          <cell r="H8768">
            <v>1500</v>
          </cell>
          <cell r="I8768">
            <v>200</v>
          </cell>
          <cell r="M8768">
            <v>86</v>
          </cell>
        </row>
        <row r="8769">
          <cell r="C8769" t="str">
            <v>EXPENDITURE</v>
          </cell>
          <cell r="H8769">
            <v>1500</v>
          </cell>
          <cell r="I8769">
            <v>200</v>
          </cell>
          <cell r="M8769">
            <v>157</v>
          </cell>
        </row>
        <row r="8770">
          <cell r="C8770" t="str">
            <v>EXPENDITURE</v>
          </cell>
          <cell r="H8770">
            <v>1500</v>
          </cell>
          <cell r="I8770">
            <v>200</v>
          </cell>
          <cell r="M8770">
            <v>33</v>
          </cell>
        </row>
        <row r="8771">
          <cell r="C8771" t="str">
            <v>EXPENDITURE</v>
          </cell>
          <cell r="H8771">
            <v>1500</v>
          </cell>
          <cell r="I8771">
            <v>200</v>
          </cell>
          <cell r="M8771">
            <v>6</v>
          </cell>
        </row>
        <row r="8772">
          <cell r="C8772" t="str">
            <v>EXPENDITURE</v>
          </cell>
          <cell r="H8772">
            <v>1500</v>
          </cell>
          <cell r="I8772">
            <v>200</v>
          </cell>
          <cell r="M8772">
            <v>395</v>
          </cell>
        </row>
        <row r="8773">
          <cell r="C8773" t="str">
            <v>EXPENDITURE</v>
          </cell>
          <cell r="H8773">
            <v>1500</v>
          </cell>
          <cell r="I8773">
            <v>200</v>
          </cell>
          <cell r="M8773">
            <v>372</v>
          </cell>
        </row>
        <row r="8774">
          <cell r="C8774" t="str">
            <v>EXPENDITURE</v>
          </cell>
          <cell r="H8774">
            <v>1500</v>
          </cell>
          <cell r="I8774">
            <v>200</v>
          </cell>
          <cell r="M8774">
            <v>388</v>
          </cell>
        </row>
        <row r="8775">
          <cell r="C8775" t="str">
            <v>EXPENDITURE</v>
          </cell>
          <cell r="H8775">
            <v>1500</v>
          </cell>
          <cell r="I8775">
            <v>200</v>
          </cell>
          <cell r="M8775">
            <v>378</v>
          </cell>
        </row>
        <row r="8776">
          <cell r="C8776" t="str">
            <v>EXPENDITURE</v>
          </cell>
          <cell r="H8776">
            <v>1500</v>
          </cell>
          <cell r="I8776">
            <v>200</v>
          </cell>
          <cell r="M8776">
            <v>371</v>
          </cell>
        </row>
        <row r="8777">
          <cell r="C8777" t="str">
            <v>EXPENDITURE</v>
          </cell>
          <cell r="H8777">
            <v>1500</v>
          </cell>
          <cell r="I8777">
            <v>200</v>
          </cell>
          <cell r="M8777">
            <v>285</v>
          </cell>
        </row>
        <row r="8778">
          <cell r="C8778" t="str">
            <v>EXPENDITURE</v>
          </cell>
          <cell r="H8778">
            <v>1500</v>
          </cell>
          <cell r="I8778">
            <v>200</v>
          </cell>
          <cell r="M8778">
            <v>285</v>
          </cell>
        </row>
        <row r="8779">
          <cell r="C8779" t="str">
            <v>EXPENDITURE</v>
          </cell>
          <cell r="H8779">
            <v>1500</v>
          </cell>
          <cell r="I8779">
            <v>200</v>
          </cell>
          <cell r="M8779">
            <v>314</v>
          </cell>
        </row>
        <row r="8780">
          <cell r="C8780" t="str">
            <v>EXPENDITURE</v>
          </cell>
          <cell r="H8780">
            <v>1500</v>
          </cell>
          <cell r="I8780">
            <v>200</v>
          </cell>
          <cell r="M8780">
            <v>199</v>
          </cell>
        </row>
        <row r="8781">
          <cell r="C8781" t="str">
            <v>EXPENDITURE</v>
          </cell>
          <cell r="H8781">
            <v>1500</v>
          </cell>
          <cell r="I8781" t="str">
            <v>200</v>
          </cell>
          <cell r="M8781">
            <v>142</v>
          </cell>
        </row>
        <row r="8782">
          <cell r="C8782" t="str">
            <v>EXPENDITURE</v>
          </cell>
          <cell r="H8782">
            <v>1500</v>
          </cell>
          <cell r="I8782" t="str">
            <v>200</v>
          </cell>
          <cell r="M8782">
            <v>256</v>
          </cell>
        </row>
        <row r="8783">
          <cell r="C8783" t="str">
            <v>EXPENDITURE</v>
          </cell>
          <cell r="H8783">
            <v>1500</v>
          </cell>
          <cell r="I8783" t="str">
            <v>200</v>
          </cell>
          <cell r="M8783">
            <v>199</v>
          </cell>
        </row>
        <row r="8784">
          <cell r="C8784" t="str">
            <v>EXPENDITURE</v>
          </cell>
          <cell r="H8784">
            <v>1500</v>
          </cell>
          <cell r="I8784" t="str">
            <v>200</v>
          </cell>
          <cell r="M8784">
            <v>228</v>
          </cell>
        </row>
        <row r="8785">
          <cell r="C8785" t="str">
            <v>EXPENDITURE</v>
          </cell>
          <cell r="H8785">
            <v>1500</v>
          </cell>
          <cell r="I8785" t="str">
            <v>200</v>
          </cell>
          <cell r="M8785">
            <v>228</v>
          </cell>
        </row>
        <row r="8786">
          <cell r="C8786" t="str">
            <v>EXPENDITURE</v>
          </cell>
          <cell r="H8786">
            <v>1500</v>
          </cell>
          <cell r="I8786" t="str">
            <v>200</v>
          </cell>
          <cell r="M8786">
            <v>199</v>
          </cell>
        </row>
        <row r="8787">
          <cell r="C8787" t="str">
            <v>EXPENDITURE</v>
          </cell>
          <cell r="H8787">
            <v>1500</v>
          </cell>
          <cell r="I8787" t="str">
            <v>200</v>
          </cell>
          <cell r="M8787">
            <v>142</v>
          </cell>
        </row>
        <row r="8788">
          <cell r="C8788" t="str">
            <v>EXPENDITURE</v>
          </cell>
          <cell r="H8788">
            <v>1500</v>
          </cell>
          <cell r="I8788" t="str">
            <v>200</v>
          </cell>
          <cell r="M8788">
            <v>43630</v>
          </cell>
        </row>
        <row r="8789">
          <cell r="C8789" t="str">
            <v>EXPENDITURE</v>
          </cell>
          <cell r="H8789">
            <v>1500</v>
          </cell>
          <cell r="I8789" t="str">
            <v>200</v>
          </cell>
          <cell r="M8789">
            <v>29087</v>
          </cell>
        </row>
        <row r="8790">
          <cell r="C8790" t="str">
            <v>EXPENDITURE</v>
          </cell>
          <cell r="H8790">
            <v>1500</v>
          </cell>
          <cell r="I8790" t="str">
            <v>200</v>
          </cell>
          <cell r="M8790">
            <v>29087</v>
          </cell>
        </row>
        <row r="8791">
          <cell r="C8791" t="str">
            <v>EXPENDITURE</v>
          </cell>
          <cell r="H8791">
            <v>1500</v>
          </cell>
          <cell r="I8791" t="str">
            <v>200</v>
          </cell>
          <cell r="M8791">
            <v>29087</v>
          </cell>
        </row>
        <row r="8792">
          <cell r="C8792" t="str">
            <v>EXPENDITURE</v>
          </cell>
          <cell r="H8792">
            <v>1500</v>
          </cell>
          <cell r="I8792" t="str">
            <v>200</v>
          </cell>
          <cell r="M8792">
            <v>19391</v>
          </cell>
        </row>
        <row r="8793">
          <cell r="C8793" t="str">
            <v>EXPENDITURE</v>
          </cell>
          <cell r="H8793">
            <v>1500</v>
          </cell>
          <cell r="I8793" t="str">
            <v>200</v>
          </cell>
          <cell r="M8793">
            <v>19391</v>
          </cell>
        </row>
        <row r="8794">
          <cell r="C8794" t="str">
            <v>EXPENDITURE</v>
          </cell>
          <cell r="H8794">
            <v>1500</v>
          </cell>
          <cell r="I8794" t="str">
            <v>200</v>
          </cell>
          <cell r="M8794">
            <v>9696</v>
          </cell>
        </row>
        <row r="8795">
          <cell r="C8795" t="str">
            <v>EXPENDITURE</v>
          </cell>
          <cell r="H8795">
            <v>1500</v>
          </cell>
          <cell r="I8795" t="str">
            <v>200</v>
          </cell>
          <cell r="M8795">
            <v>19391</v>
          </cell>
        </row>
        <row r="8796">
          <cell r="C8796" t="str">
            <v>EXPENDITURE</v>
          </cell>
          <cell r="H8796">
            <v>1500</v>
          </cell>
          <cell r="I8796" t="str">
            <v>200</v>
          </cell>
          <cell r="M8796">
            <v>1114</v>
          </cell>
        </row>
        <row r="8797">
          <cell r="C8797" t="str">
            <v>EXPENDITURE</v>
          </cell>
          <cell r="H8797">
            <v>1500</v>
          </cell>
          <cell r="I8797" t="str">
            <v>200</v>
          </cell>
          <cell r="M8797">
            <v>1560</v>
          </cell>
        </row>
        <row r="8798">
          <cell r="C8798" t="str">
            <v>EXPENDITURE</v>
          </cell>
          <cell r="H8798">
            <v>1500</v>
          </cell>
          <cell r="I8798" t="str">
            <v>200</v>
          </cell>
          <cell r="M8798">
            <v>1114</v>
          </cell>
        </row>
        <row r="8799">
          <cell r="C8799" t="str">
            <v>EXPENDITURE</v>
          </cell>
          <cell r="H8799">
            <v>1500</v>
          </cell>
          <cell r="I8799" t="str">
            <v>200</v>
          </cell>
          <cell r="M8799">
            <v>1560</v>
          </cell>
        </row>
        <row r="8800">
          <cell r="C8800" t="str">
            <v>EXPENDITURE</v>
          </cell>
          <cell r="H8800">
            <v>1500</v>
          </cell>
          <cell r="I8800" t="str">
            <v>200</v>
          </cell>
          <cell r="M8800">
            <v>1560</v>
          </cell>
        </row>
        <row r="8801">
          <cell r="C8801" t="str">
            <v>EXPENDITURE</v>
          </cell>
          <cell r="H8801">
            <v>1500</v>
          </cell>
          <cell r="I8801" t="str">
            <v>200</v>
          </cell>
          <cell r="M8801">
            <v>1337</v>
          </cell>
        </row>
        <row r="8802">
          <cell r="C8802" t="str">
            <v>EXPENDITURE</v>
          </cell>
          <cell r="H8802">
            <v>1500</v>
          </cell>
          <cell r="I8802" t="str">
            <v>200</v>
          </cell>
          <cell r="M8802">
            <v>1337</v>
          </cell>
        </row>
        <row r="8803">
          <cell r="C8803" t="str">
            <v>EXPENDITURE</v>
          </cell>
          <cell r="H8803">
            <v>1500</v>
          </cell>
          <cell r="I8803" t="str">
            <v>200</v>
          </cell>
          <cell r="M8803">
            <v>891</v>
          </cell>
        </row>
        <row r="8804">
          <cell r="C8804" t="str">
            <v>EXPENDITURE</v>
          </cell>
          <cell r="H8804">
            <v>1500</v>
          </cell>
          <cell r="I8804">
            <v>200</v>
          </cell>
          <cell r="M8804">
            <v>0</v>
          </cell>
        </row>
        <row r="8805">
          <cell r="C8805" t="str">
            <v>EXPENDITURE</v>
          </cell>
          <cell r="H8805">
            <v>1500</v>
          </cell>
          <cell r="I8805">
            <v>300</v>
          </cell>
          <cell r="M8805">
            <v>1899</v>
          </cell>
        </row>
        <row r="8806">
          <cell r="C8806" t="str">
            <v>EXPENDITURE</v>
          </cell>
          <cell r="H8806">
            <v>1500</v>
          </cell>
          <cell r="I8806">
            <v>300</v>
          </cell>
          <cell r="M8806">
            <v>0</v>
          </cell>
        </row>
        <row r="8807">
          <cell r="C8807" t="str">
            <v>EXPENDITURE</v>
          </cell>
          <cell r="H8807">
            <v>1500</v>
          </cell>
          <cell r="I8807" t="str">
            <v>300</v>
          </cell>
          <cell r="M8807">
            <v>125</v>
          </cell>
        </row>
        <row r="8808">
          <cell r="C8808" t="str">
            <v>EXPENDITURE</v>
          </cell>
          <cell r="H8808">
            <v>1500</v>
          </cell>
          <cell r="I8808">
            <v>400</v>
          </cell>
          <cell r="M8808">
            <v>2015</v>
          </cell>
        </row>
        <row r="8809">
          <cell r="C8809" t="str">
            <v>EXPENDITURE</v>
          </cell>
          <cell r="H8809">
            <v>1500</v>
          </cell>
          <cell r="I8809">
            <v>400</v>
          </cell>
          <cell r="M8809">
            <v>6759</v>
          </cell>
        </row>
        <row r="8810">
          <cell r="C8810" t="str">
            <v>EXPENDITURE</v>
          </cell>
          <cell r="H8810">
            <v>1500</v>
          </cell>
          <cell r="I8810">
            <v>400</v>
          </cell>
          <cell r="M8810">
            <v>813</v>
          </cell>
        </row>
        <row r="8811">
          <cell r="C8811" t="str">
            <v>EXPENDITURE</v>
          </cell>
          <cell r="H8811">
            <v>1500</v>
          </cell>
          <cell r="I8811">
            <v>400</v>
          </cell>
          <cell r="M8811">
            <v>3362</v>
          </cell>
        </row>
        <row r="8812">
          <cell r="C8812" t="str">
            <v>EXPENDITURE</v>
          </cell>
          <cell r="H8812">
            <v>1500</v>
          </cell>
          <cell r="I8812">
            <v>400</v>
          </cell>
          <cell r="M8812">
            <v>0</v>
          </cell>
        </row>
        <row r="8813">
          <cell r="C8813" t="str">
            <v>EXPENDITURE</v>
          </cell>
          <cell r="H8813">
            <v>1500</v>
          </cell>
          <cell r="I8813">
            <v>400</v>
          </cell>
          <cell r="M8813">
            <v>6239</v>
          </cell>
        </row>
        <row r="8814">
          <cell r="C8814" t="str">
            <v>EXPENDITURE</v>
          </cell>
          <cell r="H8814">
            <v>1500</v>
          </cell>
          <cell r="I8814">
            <v>400</v>
          </cell>
          <cell r="M8814">
            <v>2422</v>
          </cell>
        </row>
        <row r="8815">
          <cell r="C8815" t="str">
            <v>EXPENDITURE</v>
          </cell>
          <cell r="H8815">
            <v>1500</v>
          </cell>
          <cell r="I8815">
            <v>400</v>
          </cell>
          <cell r="M8815">
            <v>3349</v>
          </cell>
        </row>
        <row r="8816">
          <cell r="C8816" t="str">
            <v>EXPENDITURE</v>
          </cell>
          <cell r="H8816">
            <v>1500</v>
          </cell>
          <cell r="I8816">
            <v>400</v>
          </cell>
          <cell r="M8816">
            <v>0</v>
          </cell>
        </row>
        <row r="8817">
          <cell r="C8817" t="str">
            <v>EXPENDITURE</v>
          </cell>
          <cell r="H8817">
            <v>1500</v>
          </cell>
          <cell r="I8817">
            <v>100</v>
          </cell>
          <cell r="M8817">
            <v>0</v>
          </cell>
        </row>
        <row r="8818">
          <cell r="C8818" t="str">
            <v>EXPENDITURE</v>
          </cell>
          <cell r="H8818">
            <v>1500</v>
          </cell>
          <cell r="I8818">
            <v>100</v>
          </cell>
          <cell r="M8818">
            <v>0</v>
          </cell>
        </row>
        <row r="8819">
          <cell r="C8819" t="str">
            <v>EXPENDITURE</v>
          </cell>
          <cell r="H8819">
            <v>1500</v>
          </cell>
          <cell r="I8819">
            <v>100</v>
          </cell>
          <cell r="M8819">
            <v>0</v>
          </cell>
        </row>
        <row r="8820">
          <cell r="C8820" t="str">
            <v>EXPENDITURE</v>
          </cell>
          <cell r="H8820">
            <v>1500</v>
          </cell>
          <cell r="I8820">
            <v>100</v>
          </cell>
          <cell r="M8820">
            <v>0</v>
          </cell>
        </row>
        <row r="8821">
          <cell r="C8821" t="str">
            <v>EXPENDITURE</v>
          </cell>
          <cell r="H8821">
            <v>1500</v>
          </cell>
          <cell r="I8821">
            <v>100</v>
          </cell>
          <cell r="M8821">
            <v>124562</v>
          </cell>
        </row>
        <row r="8822">
          <cell r="C8822" t="str">
            <v>EXPENDITURE</v>
          </cell>
          <cell r="H8822">
            <v>1500</v>
          </cell>
          <cell r="I8822">
            <v>100</v>
          </cell>
          <cell r="M8822">
            <v>111960</v>
          </cell>
        </row>
        <row r="8823">
          <cell r="C8823" t="str">
            <v>EXPENDITURE</v>
          </cell>
          <cell r="H8823">
            <v>1500</v>
          </cell>
          <cell r="I8823">
            <v>100</v>
          </cell>
          <cell r="M8823">
            <v>149959</v>
          </cell>
        </row>
        <row r="8824">
          <cell r="C8824" t="str">
            <v>EXPENDITURE</v>
          </cell>
          <cell r="H8824">
            <v>1500</v>
          </cell>
          <cell r="I8824">
            <v>100</v>
          </cell>
          <cell r="M8824">
            <v>95546</v>
          </cell>
        </row>
        <row r="8825">
          <cell r="C8825" t="str">
            <v>EXPENDITURE</v>
          </cell>
          <cell r="H8825">
            <v>1500</v>
          </cell>
          <cell r="I8825">
            <v>100</v>
          </cell>
          <cell r="M8825">
            <v>105580</v>
          </cell>
        </row>
        <row r="8826">
          <cell r="C8826" t="str">
            <v>EXPENDITURE</v>
          </cell>
          <cell r="H8826">
            <v>1500</v>
          </cell>
          <cell r="I8826">
            <v>100</v>
          </cell>
          <cell r="M8826">
            <v>0</v>
          </cell>
        </row>
        <row r="8827">
          <cell r="C8827" t="str">
            <v>EXPENDITURE</v>
          </cell>
          <cell r="H8827">
            <v>1500</v>
          </cell>
          <cell r="I8827">
            <v>100</v>
          </cell>
          <cell r="M8827">
            <v>0</v>
          </cell>
        </row>
        <row r="8828">
          <cell r="C8828" t="str">
            <v>EXPENDITURE</v>
          </cell>
          <cell r="H8828">
            <v>1500</v>
          </cell>
          <cell r="I8828">
            <v>100</v>
          </cell>
          <cell r="M8828">
            <v>316468</v>
          </cell>
        </row>
        <row r="8829">
          <cell r="C8829" t="str">
            <v>EXPENDITURE</v>
          </cell>
          <cell r="H8829">
            <v>1500</v>
          </cell>
          <cell r="I8829">
            <v>100</v>
          </cell>
          <cell r="M8829">
            <v>306541</v>
          </cell>
        </row>
        <row r="8830">
          <cell r="C8830" t="str">
            <v>EXPENDITURE</v>
          </cell>
          <cell r="H8830">
            <v>1500</v>
          </cell>
          <cell r="I8830">
            <v>100</v>
          </cell>
          <cell r="M8830">
            <v>271275</v>
          </cell>
        </row>
        <row r="8831">
          <cell r="C8831" t="str">
            <v>EXPENDITURE</v>
          </cell>
          <cell r="H8831">
            <v>1500</v>
          </cell>
          <cell r="I8831">
            <v>100</v>
          </cell>
          <cell r="M8831">
            <v>328845</v>
          </cell>
        </row>
        <row r="8832">
          <cell r="C8832" t="str">
            <v>EXPENDITURE</v>
          </cell>
          <cell r="H8832">
            <v>1500</v>
          </cell>
          <cell r="I8832">
            <v>100</v>
          </cell>
          <cell r="M8832">
            <v>244871</v>
          </cell>
        </row>
        <row r="8833">
          <cell r="C8833" t="str">
            <v>EXPENDITURE</v>
          </cell>
          <cell r="H8833">
            <v>1500</v>
          </cell>
          <cell r="I8833">
            <v>100</v>
          </cell>
          <cell r="M8833">
            <v>3718</v>
          </cell>
        </row>
        <row r="8834">
          <cell r="C8834" t="str">
            <v>EXPENDITURE</v>
          </cell>
          <cell r="H8834">
            <v>1500</v>
          </cell>
          <cell r="I8834">
            <v>100</v>
          </cell>
          <cell r="M8834">
            <v>1025</v>
          </cell>
        </row>
        <row r="8835">
          <cell r="C8835" t="str">
            <v>EXPENDITURE</v>
          </cell>
          <cell r="H8835">
            <v>1500</v>
          </cell>
          <cell r="I8835">
            <v>100</v>
          </cell>
          <cell r="M8835">
            <v>2892</v>
          </cell>
        </row>
        <row r="8836">
          <cell r="C8836" t="str">
            <v>EXPENDITURE</v>
          </cell>
          <cell r="H8836">
            <v>1500</v>
          </cell>
          <cell r="I8836">
            <v>100</v>
          </cell>
          <cell r="M8836">
            <v>6650</v>
          </cell>
        </row>
        <row r="8837">
          <cell r="C8837" t="str">
            <v>EXPENDITURE</v>
          </cell>
          <cell r="H8837">
            <v>1500</v>
          </cell>
          <cell r="I8837">
            <v>100</v>
          </cell>
          <cell r="M8837">
            <v>8429</v>
          </cell>
        </row>
        <row r="8838">
          <cell r="C8838" t="str">
            <v>EXPENDITURE</v>
          </cell>
          <cell r="H8838">
            <v>1500</v>
          </cell>
          <cell r="I8838">
            <v>100</v>
          </cell>
          <cell r="M8838">
            <v>49834</v>
          </cell>
        </row>
        <row r="8839">
          <cell r="C8839" t="str">
            <v>EXPENDITURE</v>
          </cell>
          <cell r="H8839">
            <v>1500</v>
          </cell>
          <cell r="I8839">
            <v>100</v>
          </cell>
          <cell r="M8839">
            <v>52174</v>
          </cell>
        </row>
        <row r="8840">
          <cell r="C8840" t="str">
            <v>EXPENDITURE</v>
          </cell>
          <cell r="H8840">
            <v>1500</v>
          </cell>
          <cell r="I8840">
            <v>100</v>
          </cell>
          <cell r="M8840">
            <v>52639</v>
          </cell>
        </row>
        <row r="8841">
          <cell r="C8841" t="str">
            <v>EXPENDITURE</v>
          </cell>
          <cell r="H8841">
            <v>1500</v>
          </cell>
          <cell r="I8841">
            <v>100</v>
          </cell>
          <cell r="M8841">
            <v>55195</v>
          </cell>
        </row>
        <row r="8842">
          <cell r="C8842" t="str">
            <v>EXPENDITURE</v>
          </cell>
          <cell r="H8842">
            <v>1500</v>
          </cell>
          <cell r="I8842" t="str">
            <v>100</v>
          </cell>
          <cell r="M8842">
            <v>48198</v>
          </cell>
        </row>
        <row r="8843">
          <cell r="C8843" t="str">
            <v>EXPENDITURE</v>
          </cell>
          <cell r="H8843">
            <v>1500</v>
          </cell>
          <cell r="I8843">
            <v>100</v>
          </cell>
          <cell r="M8843">
            <v>0</v>
          </cell>
        </row>
        <row r="8844">
          <cell r="C8844" t="str">
            <v>EXPENDITURE</v>
          </cell>
          <cell r="H8844">
            <v>1500</v>
          </cell>
          <cell r="I8844">
            <v>100</v>
          </cell>
          <cell r="M8844">
            <v>0</v>
          </cell>
        </row>
        <row r="8845">
          <cell r="C8845" t="str">
            <v>EXPENDITURE</v>
          </cell>
          <cell r="H8845">
            <v>1500</v>
          </cell>
          <cell r="I8845">
            <v>100</v>
          </cell>
          <cell r="M8845">
            <v>0</v>
          </cell>
        </row>
        <row r="8846">
          <cell r="C8846" t="str">
            <v>EXPENDITURE</v>
          </cell>
          <cell r="H8846">
            <v>1500</v>
          </cell>
          <cell r="I8846">
            <v>100</v>
          </cell>
          <cell r="M8846">
            <v>0</v>
          </cell>
        </row>
        <row r="8847">
          <cell r="C8847" t="str">
            <v>EXPENDITURE</v>
          </cell>
          <cell r="H8847">
            <v>1500</v>
          </cell>
          <cell r="I8847">
            <v>200</v>
          </cell>
          <cell r="M8847">
            <v>36580</v>
          </cell>
        </row>
        <row r="8848">
          <cell r="C8848" t="str">
            <v>EXPENDITURE</v>
          </cell>
          <cell r="H8848">
            <v>1500</v>
          </cell>
          <cell r="I8848">
            <v>200</v>
          </cell>
          <cell r="M8848">
            <v>38580</v>
          </cell>
        </row>
        <row r="8849">
          <cell r="C8849" t="str">
            <v>EXPENDITURE</v>
          </cell>
          <cell r="H8849">
            <v>1500</v>
          </cell>
          <cell r="I8849">
            <v>200</v>
          </cell>
          <cell r="M8849">
            <v>35034</v>
          </cell>
        </row>
        <row r="8850">
          <cell r="C8850" t="str">
            <v>EXPENDITURE</v>
          </cell>
          <cell r="H8850">
            <v>1500</v>
          </cell>
          <cell r="I8850">
            <v>200</v>
          </cell>
          <cell r="M8850">
            <v>34383</v>
          </cell>
        </row>
        <row r="8851">
          <cell r="C8851" t="str">
            <v>EXPENDITURE</v>
          </cell>
          <cell r="H8851">
            <v>1500</v>
          </cell>
          <cell r="I8851">
            <v>200</v>
          </cell>
          <cell r="M8851">
            <v>28715</v>
          </cell>
        </row>
        <row r="8852">
          <cell r="C8852" t="str">
            <v>EXPENDITURE</v>
          </cell>
          <cell r="H8852">
            <v>1500</v>
          </cell>
          <cell r="I8852" t="str">
            <v>200</v>
          </cell>
          <cell r="M8852">
            <v>192</v>
          </cell>
        </row>
        <row r="8853">
          <cell r="C8853" t="str">
            <v>EXPENDITURE</v>
          </cell>
          <cell r="H8853">
            <v>1500</v>
          </cell>
          <cell r="I8853">
            <v>200</v>
          </cell>
          <cell r="M8853">
            <v>9577</v>
          </cell>
        </row>
        <row r="8854">
          <cell r="C8854" t="str">
            <v>EXPENDITURE</v>
          </cell>
          <cell r="H8854">
            <v>1500</v>
          </cell>
          <cell r="I8854">
            <v>200</v>
          </cell>
          <cell r="M8854">
            <v>7759</v>
          </cell>
        </row>
        <row r="8855">
          <cell r="C8855" t="str">
            <v>EXPENDITURE</v>
          </cell>
          <cell r="H8855">
            <v>1500</v>
          </cell>
          <cell r="I8855">
            <v>200</v>
          </cell>
          <cell r="M8855">
            <v>12344</v>
          </cell>
        </row>
        <row r="8856">
          <cell r="C8856" t="str">
            <v>EXPENDITURE</v>
          </cell>
          <cell r="H8856">
            <v>1500</v>
          </cell>
          <cell r="I8856">
            <v>200</v>
          </cell>
          <cell r="M8856">
            <v>14364</v>
          </cell>
        </row>
        <row r="8857">
          <cell r="C8857" t="str">
            <v>EXPENDITURE</v>
          </cell>
          <cell r="H8857">
            <v>1500</v>
          </cell>
          <cell r="I8857">
            <v>200</v>
          </cell>
          <cell r="M8857">
            <v>9295</v>
          </cell>
        </row>
        <row r="8858">
          <cell r="C8858" t="str">
            <v>EXPENDITURE</v>
          </cell>
          <cell r="H8858">
            <v>1500</v>
          </cell>
          <cell r="I8858">
            <v>200</v>
          </cell>
          <cell r="M8858">
            <v>11530</v>
          </cell>
        </row>
        <row r="8859">
          <cell r="C8859" t="str">
            <v>EXPENDITURE</v>
          </cell>
          <cell r="H8859">
            <v>1500</v>
          </cell>
          <cell r="I8859">
            <v>200</v>
          </cell>
          <cell r="M8859">
            <v>10080</v>
          </cell>
        </row>
        <row r="8860">
          <cell r="C8860" t="str">
            <v>EXPENDITURE</v>
          </cell>
          <cell r="H8860">
            <v>1500</v>
          </cell>
          <cell r="I8860">
            <v>200</v>
          </cell>
          <cell r="M8860">
            <v>11109</v>
          </cell>
        </row>
        <row r="8861">
          <cell r="C8861" t="str">
            <v>EXPENDITURE</v>
          </cell>
          <cell r="H8861">
            <v>1500</v>
          </cell>
          <cell r="I8861">
            <v>200</v>
          </cell>
          <cell r="M8861">
            <v>12424</v>
          </cell>
        </row>
        <row r="8862">
          <cell r="C8862" t="str">
            <v>EXPENDITURE</v>
          </cell>
          <cell r="H8862">
            <v>1500</v>
          </cell>
          <cell r="I8862">
            <v>200</v>
          </cell>
          <cell r="M8862">
            <v>10037</v>
          </cell>
        </row>
        <row r="8863">
          <cell r="C8863" t="str">
            <v>EXPENDITURE</v>
          </cell>
          <cell r="H8863">
            <v>1500</v>
          </cell>
          <cell r="I8863">
            <v>200</v>
          </cell>
          <cell r="M8863">
            <v>6918</v>
          </cell>
        </row>
        <row r="8864">
          <cell r="C8864" t="str">
            <v>EXPENDITURE</v>
          </cell>
          <cell r="H8864">
            <v>1500</v>
          </cell>
          <cell r="I8864">
            <v>200</v>
          </cell>
          <cell r="M8864">
            <v>6755</v>
          </cell>
        </row>
        <row r="8865">
          <cell r="C8865" t="str">
            <v>EXPENDITURE</v>
          </cell>
          <cell r="H8865">
            <v>1500</v>
          </cell>
          <cell r="I8865">
            <v>200</v>
          </cell>
          <cell r="M8865">
            <v>6673</v>
          </cell>
        </row>
        <row r="8866">
          <cell r="C8866" t="str">
            <v>EXPENDITURE</v>
          </cell>
          <cell r="H8866">
            <v>1500</v>
          </cell>
          <cell r="I8866">
            <v>200</v>
          </cell>
          <cell r="M8866">
            <v>6894</v>
          </cell>
        </row>
        <row r="8867">
          <cell r="C8867" t="str">
            <v>EXPENDITURE</v>
          </cell>
          <cell r="H8867">
            <v>1500</v>
          </cell>
          <cell r="I8867">
            <v>200</v>
          </cell>
          <cell r="M8867">
            <v>5727</v>
          </cell>
        </row>
        <row r="8868">
          <cell r="C8868" t="str">
            <v>EXPENDITURE</v>
          </cell>
          <cell r="H8868">
            <v>1500</v>
          </cell>
          <cell r="I8868" t="str">
            <v>200</v>
          </cell>
          <cell r="M8868">
            <v>23</v>
          </cell>
        </row>
        <row r="8869">
          <cell r="C8869" t="str">
            <v>EXPENDITURE</v>
          </cell>
          <cell r="H8869">
            <v>1500</v>
          </cell>
          <cell r="I8869">
            <v>200</v>
          </cell>
          <cell r="M8869">
            <v>1565</v>
          </cell>
        </row>
        <row r="8870">
          <cell r="C8870" t="str">
            <v>EXPENDITURE</v>
          </cell>
          <cell r="H8870">
            <v>1500</v>
          </cell>
          <cell r="I8870">
            <v>200</v>
          </cell>
          <cell r="M8870">
            <v>1678</v>
          </cell>
        </row>
        <row r="8871">
          <cell r="C8871" t="str">
            <v>EXPENDITURE</v>
          </cell>
          <cell r="H8871">
            <v>1500</v>
          </cell>
          <cell r="I8871">
            <v>200</v>
          </cell>
          <cell r="M8871">
            <v>2020</v>
          </cell>
        </row>
        <row r="8872">
          <cell r="C8872" t="str">
            <v>EXPENDITURE</v>
          </cell>
          <cell r="H8872">
            <v>1500</v>
          </cell>
          <cell r="I8872">
            <v>200</v>
          </cell>
          <cell r="M8872">
            <v>1650</v>
          </cell>
        </row>
        <row r="8873">
          <cell r="C8873" t="str">
            <v>EXPENDITURE</v>
          </cell>
          <cell r="H8873">
            <v>1500</v>
          </cell>
          <cell r="I8873">
            <v>200</v>
          </cell>
          <cell r="M8873">
            <v>1934</v>
          </cell>
        </row>
        <row r="8874">
          <cell r="C8874" t="str">
            <v>EXPENDITURE</v>
          </cell>
          <cell r="H8874">
            <v>1500</v>
          </cell>
          <cell r="I8874">
            <v>200</v>
          </cell>
          <cell r="M8874">
            <v>203606</v>
          </cell>
        </row>
        <row r="8875">
          <cell r="C8875" t="str">
            <v>EXPENDITURE</v>
          </cell>
          <cell r="H8875">
            <v>1500</v>
          </cell>
          <cell r="I8875">
            <v>200</v>
          </cell>
          <cell r="M8875">
            <v>222997</v>
          </cell>
        </row>
        <row r="8876">
          <cell r="C8876" t="str">
            <v>EXPENDITURE</v>
          </cell>
          <cell r="H8876">
            <v>1500</v>
          </cell>
          <cell r="I8876">
            <v>200</v>
          </cell>
          <cell r="M8876">
            <v>169672</v>
          </cell>
        </row>
        <row r="8877">
          <cell r="C8877" t="str">
            <v>EXPENDITURE</v>
          </cell>
          <cell r="H8877">
            <v>1500</v>
          </cell>
          <cell r="I8877">
            <v>200</v>
          </cell>
          <cell r="M8877">
            <v>164824</v>
          </cell>
        </row>
        <row r="8878">
          <cell r="C8878" t="str">
            <v>EXPENDITURE</v>
          </cell>
          <cell r="H8878">
            <v>1500</v>
          </cell>
          <cell r="I8878">
            <v>200</v>
          </cell>
          <cell r="M8878">
            <v>184215</v>
          </cell>
        </row>
        <row r="8879">
          <cell r="C8879" t="str">
            <v>EXPENDITURE</v>
          </cell>
          <cell r="H8879">
            <v>1500</v>
          </cell>
          <cell r="I8879">
            <v>200</v>
          </cell>
          <cell r="M8879">
            <v>8691</v>
          </cell>
        </row>
        <row r="8880">
          <cell r="C8880" t="str">
            <v>EXPENDITURE</v>
          </cell>
          <cell r="H8880">
            <v>1500</v>
          </cell>
          <cell r="I8880">
            <v>200</v>
          </cell>
          <cell r="M8880">
            <v>9137</v>
          </cell>
        </row>
        <row r="8881">
          <cell r="C8881" t="str">
            <v>EXPENDITURE</v>
          </cell>
          <cell r="H8881">
            <v>1500</v>
          </cell>
          <cell r="I8881">
            <v>200</v>
          </cell>
          <cell r="M8881">
            <v>7577</v>
          </cell>
        </row>
        <row r="8882">
          <cell r="C8882" t="str">
            <v>EXPENDITURE</v>
          </cell>
          <cell r="H8882">
            <v>1500</v>
          </cell>
          <cell r="I8882">
            <v>200</v>
          </cell>
          <cell r="M8882">
            <v>8691</v>
          </cell>
        </row>
        <row r="8883">
          <cell r="C8883" t="str">
            <v>EXPENDITURE</v>
          </cell>
          <cell r="H8883">
            <v>1500</v>
          </cell>
          <cell r="I8883">
            <v>200</v>
          </cell>
          <cell r="M8883">
            <v>8245</v>
          </cell>
        </row>
        <row r="8884">
          <cell r="C8884" t="str">
            <v>EXPENDITURE</v>
          </cell>
          <cell r="H8884">
            <v>1500</v>
          </cell>
          <cell r="I8884">
            <v>200</v>
          </cell>
          <cell r="M8884">
            <v>85</v>
          </cell>
        </row>
        <row r="8885">
          <cell r="C8885" t="str">
            <v>EXPENDITURE</v>
          </cell>
          <cell r="H8885">
            <v>1500</v>
          </cell>
          <cell r="I8885">
            <v>200</v>
          </cell>
          <cell r="M8885">
            <v>85</v>
          </cell>
        </row>
        <row r="8886">
          <cell r="C8886" t="str">
            <v>EXPENDITURE</v>
          </cell>
          <cell r="H8886">
            <v>1500</v>
          </cell>
          <cell r="I8886">
            <v>200</v>
          </cell>
          <cell r="M8886">
            <v>85</v>
          </cell>
        </row>
        <row r="8887">
          <cell r="C8887" t="str">
            <v>EXPENDITURE</v>
          </cell>
          <cell r="H8887">
            <v>1500</v>
          </cell>
          <cell r="I8887">
            <v>200</v>
          </cell>
          <cell r="M8887">
            <v>85</v>
          </cell>
        </row>
        <row r="8888">
          <cell r="C8888" t="str">
            <v>EXPENDITURE</v>
          </cell>
          <cell r="H8888">
            <v>1500</v>
          </cell>
          <cell r="I8888">
            <v>200</v>
          </cell>
          <cell r="M8888">
            <v>85</v>
          </cell>
        </row>
        <row r="8889">
          <cell r="C8889" t="str">
            <v>EXPENDITURE</v>
          </cell>
          <cell r="H8889">
            <v>1500</v>
          </cell>
          <cell r="I8889">
            <v>300</v>
          </cell>
          <cell r="M8889">
            <v>24864</v>
          </cell>
        </row>
        <row r="8890">
          <cell r="C8890" t="str">
            <v>EXPENDITURE</v>
          </cell>
          <cell r="H8890">
            <v>1500</v>
          </cell>
          <cell r="I8890">
            <v>300</v>
          </cell>
          <cell r="M8890">
            <v>26739</v>
          </cell>
        </row>
        <row r="8891">
          <cell r="C8891" t="str">
            <v>EXPENDITURE</v>
          </cell>
          <cell r="H8891">
            <v>1500</v>
          </cell>
          <cell r="I8891">
            <v>300</v>
          </cell>
          <cell r="M8891">
            <v>16601</v>
          </cell>
        </row>
        <row r="8892">
          <cell r="C8892" t="str">
            <v>EXPENDITURE</v>
          </cell>
          <cell r="H8892">
            <v>1500</v>
          </cell>
          <cell r="I8892">
            <v>300</v>
          </cell>
          <cell r="M8892">
            <v>20950</v>
          </cell>
        </row>
        <row r="8893">
          <cell r="C8893" t="str">
            <v>EXPENDITURE</v>
          </cell>
          <cell r="H8893">
            <v>1500</v>
          </cell>
          <cell r="I8893">
            <v>300</v>
          </cell>
          <cell r="M8893">
            <v>21542</v>
          </cell>
        </row>
        <row r="8894">
          <cell r="C8894" t="str">
            <v>EXPENDITURE</v>
          </cell>
          <cell r="H8894">
            <v>1500</v>
          </cell>
          <cell r="I8894">
            <v>300</v>
          </cell>
          <cell r="M8894">
            <v>0</v>
          </cell>
        </row>
        <row r="8895">
          <cell r="C8895" t="str">
            <v>EXPENDITURE</v>
          </cell>
          <cell r="H8895">
            <v>1500</v>
          </cell>
          <cell r="I8895">
            <v>300</v>
          </cell>
          <cell r="M8895">
            <v>634</v>
          </cell>
        </row>
        <row r="8896">
          <cell r="C8896" t="str">
            <v>EXPENDITURE</v>
          </cell>
          <cell r="H8896">
            <v>1500</v>
          </cell>
          <cell r="I8896">
            <v>300</v>
          </cell>
          <cell r="M8896">
            <v>95</v>
          </cell>
        </row>
        <row r="8897">
          <cell r="C8897" t="str">
            <v>EXPENDITURE</v>
          </cell>
          <cell r="H8897">
            <v>1500</v>
          </cell>
          <cell r="I8897">
            <v>300</v>
          </cell>
          <cell r="M8897">
            <v>151</v>
          </cell>
        </row>
        <row r="8898">
          <cell r="C8898" t="str">
            <v>EXPENDITURE</v>
          </cell>
          <cell r="H8898">
            <v>1500</v>
          </cell>
          <cell r="I8898">
            <v>300</v>
          </cell>
          <cell r="M8898">
            <v>0</v>
          </cell>
        </row>
        <row r="8899">
          <cell r="C8899" t="str">
            <v>EXPENDITURE</v>
          </cell>
          <cell r="H8899">
            <v>1500</v>
          </cell>
          <cell r="I8899">
            <v>300</v>
          </cell>
          <cell r="M8899">
            <v>0</v>
          </cell>
        </row>
        <row r="8900">
          <cell r="C8900" t="str">
            <v>EXPENDITURE</v>
          </cell>
          <cell r="H8900">
            <v>1500</v>
          </cell>
          <cell r="I8900">
            <v>300</v>
          </cell>
          <cell r="M8900">
            <v>21</v>
          </cell>
        </row>
        <row r="8901">
          <cell r="C8901" t="str">
            <v>EXPENDITURE</v>
          </cell>
          <cell r="H8901">
            <v>1500</v>
          </cell>
          <cell r="I8901">
            <v>300</v>
          </cell>
          <cell r="M8901">
            <v>91</v>
          </cell>
        </row>
        <row r="8902">
          <cell r="C8902" t="str">
            <v>EXPENDITURE</v>
          </cell>
          <cell r="H8902">
            <v>1500</v>
          </cell>
          <cell r="I8902">
            <v>300</v>
          </cell>
          <cell r="M8902">
            <v>1227</v>
          </cell>
        </row>
        <row r="8903">
          <cell r="C8903" t="str">
            <v>EXPENDITURE</v>
          </cell>
          <cell r="H8903">
            <v>1500</v>
          </cell>
          <cell r="I8903" t="str">
            <v>300</v>
          </cell>
          <cell r="M8903">
            <v>956</v>
          </cell>
        </row>
        <row r="8904">
          <cell r="C8904" t="str">
            <v>EXPENDITURE</v>
          </cell>
          <cell r="H8904">
            <v>1500</v>
          </cell>
          <cell r="I8904">
            <v>300</v>
          </cell>
          <cell r="M8904">
            <v>0</v>
          </cell>
        </row>
        <row r="8905">
          <cell r="C8905" t="str">
            <v>EXPENDITURE</v>
          </cell>
          <cell r="H8905">
            <v>1500</v>
          </cell>
          <cell r="I8905">
            <v>300</v>
          </cell>
          <cell r="M8905">
            <v>0</v>
          </cell>
        </row>
        <row r="8906">
          <cell r="C8906" t="str">
            <v>EXPENDITURE</v>
          </cell>
          <cell r="H8906">
            <v>1500</v>
          </cell>
          <cell r="I8906" t="str">
            <v>300</v>
          </cell>
          <cell r="M8906">
            <v>225</v>
          </cell>
        </row>
        <row r="8907">
          <cell r="C8907" t="str">
            <v>EXPENDITURE</v>
          </cell>
          <cell r="H8907">
            <v>1500</v>
          </cell>
          <cell r="I8907" t="str">
            <v>300</v>
          </cell>
          <cell r="M8907">
            <v>1028</v>
          </cell>
        </row>
        <row r="8908">
          <cell r="C8908" t="str">
            <v>EXPENDITURE</v>
          </cell>
          <cell r="H8908">
            <v>1500</v>
          </cell>
          <cell r="I8908">
            <v>400</v>
          </cell>
          <cell r="M8908">
            <v>57139</v>
          </cell>
        </row>
        <row r="8909">
          <cell r="C8909" t="str">
            <v>EXPENDITURE</v>
          </cell>
          <cell r="H8909">
            <v>1500</v>
          </cell>
          <cell r="I8909">
            <v>400</v>
          </cell>
          <cell r="M8909">
            <v>64837</v>
          </cell>
        </row>
        <row r="8910">
          <cell r="C8910" t="str">
            <v>EXPENDITURE</v>
          </cell>
          <cell r="H8910">
            <v>1500</v>
          </cell>
          <cell r="I8910">
            <v>400</v>
          </cell>
          <cell r="M8910">
            <v>62340</v>
          </cell>
        </row>
        <row r="8911">
          <cell r="C8911" t="str">
            <v>EXPENDITURE</v>
          </cell>
          <cell r="H8911">
            <v>1500</v>
          </cell>
          <cell r="I8911">
            <v>400</v>
          </cell>
          <cell r="M8911">
            <v>69014</v>
          </cell>
        </row>
        <row r="8912">
          <cell r="C8912" t="str">
            <v>EXPENDITURE</v>
          </cell>
          <cell r="H8912">
            <v>1500</v>
          </cell>
          <cell r="I8912">
            <v>400</v>
          </cell>
          <cell r="M8912">
            <v>67330</v>
          </cell>
        </row>
        <row r="8913">
          <cell r="C8913" t="str">
            <v>EXPENDITURE</v>
          </cell>
          <cell r="H8913">
            <v>1500</v>
          </cell>
          <cell r="I8913" t="str">
            <v>500</v>
          </cell>
          <cell r="M8913">
            <v>160</v>
          </cell>
        </row>
        <row r="8914">
          <cell r="C8914" t="str">
            <v>EXPENDITURE</v>
          </cell>
          <cell r="H8914">
            <v>1500</v>
          </cell>
          <cell r="I8914">
            <v>100</v>
          </cell>
          <cell r="M8914">
            <v>60258</v>
          </cell>
        </row>
        <row r="8915">
          <cell r="C8915" t="str">
            <v>EXPENDITURE</v>
          </cell>
          <cell r="H8915">
            <v>1500</v>
          </cell>
          <cell r="I8915">
            <v>100</v>
          </cell>
          <cell r="M8915">
            <v>7160</v>
          </cell>
        </row>
        <row r="8916">
          <cell r="C8916" t="str">
            <v>EXPENDITURE</v>
          </cell>
          <cell r="H8916">
            <v>1500</v>
          </cell>
          <cell r="I8916">
            <v>100</v>
          </cell>
          <cell r="M8916">
            <v>32767</v>
          </cell>
        </row>
        <row r="8917">
          <cell r="C8917" t="str">
            <v>EXPENDITURE</v>
          </cell>
          <cell r="H8917">
            <v>1500</v>
          </cell>
          <cell r="I8917">
            <v>100</v>
          </cell>
          <cell r="M8917">
            <v>16442</v>
          </cell>
        </row>
        <row r="8918">
          <cell r="C8918" t="str">
            <v>EXPENDITURE</v>
          </cell>
          <cell r="H8918">
            <v>1500</v>
          </cell>
          <cell r="I8918" t="str">
            <v>100</v>
          </cell>
          <cell r="M8918">
            <v>1200</v>
          </cell>
        </row>
        <row r="8919">
          <cell r="C8919" t="str">
            <v>EXPENDITURE</v>
          </cell>
          <cell r="H8919">
            <v>1500</v>
          </cell>
          <cell r="I8919">
            <v>100</v>
          </cell>
          <cell r="M8919">
            <v>15405</v>
          </cell>
        </row>
        <row r="8920">
          <cell r="C8920" t="str">
            <v>EXPENDITURE</v>
          </cell>
          <cell r="H8920">
            <v>1500</v>
          </cell>
          <cell r="I8920" t="str">
            <v>100</v>
          </cell>
          <cell r="M8920">
            <v>1961</v>
          </cell>
        </row>
        <row r="8921">
          <cell r="C8921" t="str">
            <v>EXPENDITURE</v>
          </cell>
          <cell r="H8921">
            <v>1500</v>
          </cell>
          <cell r="I8921">
            <v>100</v>
          </cell>
          <cell r="M8921">
            <v>-1200</v>
          </cell>
        </row>
        <row r="8922">
          <cell r="C8922" t="str">
            <v>EXPENDITURE</v>
          </cell>
          <cell r="H8922">
            <v>1500</v>
          </cell>
          <cell r="I8922">
            <v>100</v>
          </cell>
          <cell r="M8922">
            <v>0</v>
          </cell>
        </row>
        <row r="8923">
          <cell r="C8923" t="str">
            <v>EXPENDITURE</v>
          </cell>
          <cell r="H8923">
            <v>1500</v>
          </cell>
          <cell r="I8923">
            <v>100</v>
          </cell>
          <cell r="M8923">
            <v>0</v>
          </cell>
        </row>
        <row r="8924">
          <cell r="C8924" t="str">
            <v>EXPENDITURE</v>
          </cell>
          <cell r="H8924">
            <v>1500</v>
          </cell>
          <cell r="I8924">
            <v>100</v>
          </cell>
          <cell r="M8924">
            <v>0</v>
          </cell>
        </row>
        <row r="8925">
          <cell r="C8925" t="str">
            <v>EXPENDITURE</v>
          </cell>
          <cell r="H8925">
            <v>1500</v>
          </cell>
          <cell r="I8925">
            <v>100</v>
          </cell>
          <cell r="M8925">
            <v>-9657</v>
          </cell>
        </row>
        <row r="8926">
          <cell r="C8926" t="str">
            <v>EXPENDITURE</v>
          </cell>
          <cell r="H8926">
            <v>1500</v>
          </cell>
          <cell r="I8926">
            <v>100</v>
          </cell>
          <cell r="M8926">
            <v>520</v>
          </cell>
        </row>
        <row r="8927">
          <cell r="C8927" t="str">
            <v>EXPENDITURE</v>
          </cell>
          <cell r="H8927">
            <v>1500</v>
          </cell>
          <cell r="I8927">
            <v>200</v>
          </cell>
          <cell r="M8927">
            <v>146</v>
          </cell>
        </row>
        <row r="8928">
          <cell r="C8928" t="str">
            <v>EXPENDITURE</v>
          </cell>
          <cell r="H8928">
            <v>1500</v>
          </cell>
          <cell r="I8928">
            <v>200</v>
          </cell>
          <cell r="M8928">
            <v>4261</v>
          </cell>
        </row>
        <row r="8929">
          <cell r="C8929" t="str">
            <v>EXPENDITURE</v>
          </cell>
          <cell r="H8929">
            <v>1500</v>
          </cell>
          <cell r="I8929">
            <v>200</v>
          </cell>
          <cell r="M8929">
            <v>1481</v>
          </cell>
        </row>
        <row r="8930">
          <cell r="C8930" t="str">
            <v>EXPENDITURE</v>
          </cell>
          <cell r="H8930">
            <v>1500</v>
          </cell>
          <cell r="I8930">
            <v>200</v>
          </cell>
          <cell r="M8930">
            <v>3535</v>
          </cell>
        </row>
        <row r="8931">
          <cell r="C8931" t="str">
            <v>EXPENDITURE</v>
          </cell>
          <cell r="H8931">
            <v>1500</v>
          </cell>
          <cell r="I8931">
            <v>200</v>
          </cell>
          <cell r="M8931">
            <v>269</v>
          </cell>
        </row>
        <row r="8932">
          <cell r="C8932" t="str">
            <v>EXPENDITURE</v>
          </cell>
          <cell r="H8932">
            <v>1500</v>
          </cell>
          <cell r="I8932">
            <v>200</v>
          </cell>
          <cell r="M8932">
            <v>0</v>
          </cell>
        </row>
        <row r="8933">
          <cell r="C8933" t="str">
            <v>EXPENDITURE</v>
          </cell>
          <cell r="H8933">
            <v>1500</v>
          </cell>
          <cell r="I8933">
            <v>200</v>
          </cell>
          <cell r="M8933">
            <v>1058</v>
          </cell>
        </row>
        <row r="8934">
          <cell r="C8934" t="str">
            <v>EXPENDITURE</v>
          </cell>
          <cell r="H8934">
            <v>1500</v>
          </cell>
          <cell r="I8934">
            <v>200</v>
          </cell>
          <cell r="M8934">
            <v>-959</v>
          </cell>
        </row>
        <row r="8935">
          <cell r="C8935" t="str">
            <v>EXPENDITURE</v>
          </cell>
          <cell r="H8935">
            <v>1500</v>
          </cell>
          <cell r="I8935" t="str">
            <v>200</v>
          </cell>
          <cell r="M8935">
            <v>30</v>
          </cell>
        </row>
        <row r="8936">
          <cell r="C8936" t="str">
            <v>EXPENDITURE</v>
          </cell>
          <cell r="H8936">
            <v>1500</v>
          </cell>
          <cell r="I8936">
            <v>200</v>
          </cell>
          <cell r="M8936">
            <v>959</v>
          </cell>
        </row>
        <row r="8937">
          <cell r="C8937" t="str">
            <v>EXPENDITURE</v>
          </cell>
          <cell r="H8937">
            <v>1500</v>
          </cell>
          <cell r="I8937">
            <v>200</v>
          </cell>
          <cell r="M8937">
            <v>271</v>
          </cell>
        </row>
        <row r="8938">
          <cell r="C8938" t="str">
            <v>EXPENDITURE</v>
          </cell>
          <cell r="H8938">
            <v>1500</v>
          </cell>
          <cell r="I8938">
            <v>200</v>
          </cell>
          <cell r="M8938">
            <v>1463</v>
          </cell>
        </row>
        <row r="8939">
          <cell r="C8939" t="str">
            <v>EXPENDITURE</v>
          </cell>
          <cell r="H8939">
            <v>1500</v>
          </cell>
          <cell r="I8939">
            <v>200</v>
          </cell>
          <cell r="M8939">
            <v>248</v>
          </cell>
        </row>
        <row r="8940">
          <cell r="C8940" t="str">
            <v>EXPENDITURE</v>
          </cell>
          <cell r="H8940">
            <v>1500</v>
          </cell>
          <cell r="I8940">
            <v>200</v>
          </cell>
          <cell r="M8940">
            <v>17</v>
          </cell>
        </row>
        <row r="8941">
          <cell r="C8941" t="str">
            <v>EXPENDITURE</v>
          </cell>
          <cell r="H8941">
            <v>1500</v>
          </cell>
          <cell r="I8941">
            <v>200</v>
          </cell>
          <cell r="M8941">
            <v>717</v>
          </cell>
        </row>
        <row r="8942">
          <cell r="C8942" t="str">
            <v>EXPENDITURE</v>
          </cell>
          <cell r="H8942">
            <v>1500</v>
          </cell>
          <cell r="I8942">
            <v>200</v>
          </cell>
          <cell r="M8942">
            <v>235</v>
          </cell>
        </row>
        <row r="8943">
          <cell r="C8943" t="str">
            <v>EXPENDITURE</v>
          </cell>
          <cell r="H8943">
            <v>1500</v>
          </cell>
          <cell r="I8943">
            <v>200</v>
          </cell>
          <cell r="M8943">
            <v>724</v>
          </cell>
        </row>
        <row r="8944">
          <cell r="C8944" t="str">
            <v>EXPENDITURE</v>
          </cell>
          <cell r="H8944">
            <v>1500</v>
          </cell>
          <cell r="I8944">
            <v>200</v>
          </cell>
          <cell r="M8944">
            <v>228</v>
          </cell>
        </row>
        <row r="8945">
          <cell r="C8945" t="str">
            <v>EXPENDITURE</v>
          </cell>
          <cell r="H8945">
            <v>1500</v>
          </cell>
          <cell r="I8945" t="str">
            <v>200</v>
          </cell>
          <cell r="M8945">
            <v>28</v>
          </cell>
        </row>
        <row r="8946">
          <cell r="C8946" t="str">
            <v>EXPENDITURE</v>
          </cell>
          <cell r="H8946">
            <v>1500</v>
          </cell>
          <cell r="I8946">
            <v>200</v>
          </cell>
          <cell r="M8946">
            <v>0</v>
          </cell>
        </row>
        <row r="8947">
          <cell r="C8947" t="str">
            <v>EXPENDITURE</v>
          </cell>
          <cell r="H8947">
            <v>1500</v>
          </cell>
          <cell r="I8947" t="str">
            <v>200</v>
          </cell>
          <cell r="M8947">
            <v>9696</v>
          </cell>
        </row>
        <row r="8948">
          <cell r="C8948" t="str">
            <v>EXPENDITURE</v>
          </cell>
          <cell r="H8948">
            <v>1500</v>
          </cell>
          <cell r="I8948">
            <v>200</v>
          </cell>
          <cell r="M8948">
            <v>0</v>
          </cell>
        </row>
        <row r="8949">
          <cell r="C8949" t="str">
            <v>EXPENDITURE</v>
          </cell>
          <cell r="H8949">
            <v>1500</v>
          </cell>
          <cell r="I8949">
            <v>200</v>
          </cell>
          <cell r="M8949">
            <v>0</v>
          </cell>
        </row>
        <row r="8950">
          <cell r="C8950" t="str">
            <v>EXPENDITURE</v>
          </cell>
          <cell r="H8950">
            <v>1500</v>
          </cell>
          <cell r="I8950" t="str">
            <v>200</v>
          </cell>
          <cell r="M8950">
            <v>223</v>
          </cell>
        </row>
        <row r="8951">
          <cell r="C8951" t="str">
            <v>EXPENDITURE</v>
          </cell>
          <cell r="H8951">
            <v>1500</v>
          </cell>
          <cell r="I8951">
            <v>200</v>
          </cell>
          <cell r="M8951">
            <v>0</v>
          </cell>
        </row>
        <row r="8952">
          <cell r="C8952" t="str">
            <v>EXPENDITURE</v>
          </cell>
          <cell r="H8952">
            <v>1500</v>
          </cell>
          <cell r="I8952">
            <v>300</v>
          </cell>
          <cell r="M8952">
            <v>0</v>
          </cell>
        </row>
        <row r="8953">
          <cell r="C8953" t="str">
            <v>EXPENDITURE</v>
          </cell>
          <cell r="H8953">
            <v>1500</v>
          </cell>
          <cell r="I8953">
            <v>300</v>
          </cell>
          <cell r="M8953">
            <v>0</v>
          </cell>
        </row>
        <row r="8954">
          <cell r="C8954" t="str">
            <v>EXPENDITURE</v>
          </cell>
          <cell r="H8954">
            <v>1500</v>
          </cell>
          <cell r="I8954">
            <v>300</v>
          </cell>
          <cell r="M8954">
            <v>0</v>
          </cell>
        </row>
        <row r="8955">
          <cell r="C8955" t="str">
            <v>EXPENDITURE</v>
          </cell>
          <cell r="H8955">
            <v>1500</v>
          </cell>
          <cell r="I8955">
            <v>300</v>
          </cell>
          <cell r="M8955">
            <v>0</v>
          </cell>
        </row>
        <row r="8956">
          <cell r="C8956" t="str">
            <v>EXPENDITURE</v>
          </cell>
          <cell r="H8956">
            <v>1600</v>
          </cell>
          <cell r="I8956">
            <v>100</v>
          </cell>
          <cell r="M8956">
            <v>0</v>
          </cell>
        </row>
        <row r="8957">
          <cell r="C8957" t="str">
            <v>EXPENDITURE</v>
          </cell>
          <cell r="H8957">
            <v>1600</v>
          </cell>
          <cell r="I8957">
            <v>100</v>
          </cell>
          <cell r="M8957">
            <v>23735</v>
          </cell>
        </row>
        <row r="8958">
          <cell r="C8958" t="str">
            <v>EXPENDITURE</v>
          </cell>
          <cell r="H8958">
            <v>1600</v>
          </cell>
          <cell r="I8958">
            <v>100</v>
          </cell>
          <cell r="M8958">
            <v>78238</v>
          </cell>
        </row>
        <row r="8959">
          <cell r="C8959" t="str">
            <v>EXPENDITURE</v>
          </cell>
          <cell r="H8959">
            <v>1600</v>
          </cell>
          <cell r="I8959">
            <v>100</v>
          </cell>
          <cell r="M8959">
            <v>0</v>
          </cell>
        </row>
        <row r="8960">
          <cell r="C8960" t="str">
            <v>EXPENDITURE</v>
          </cell>
          <cell r="H8960">
            <v>1600</v>
          </cell>
          <cell r="I8960">
            <v>100</v>
          </cell>
          <cell r="M8960">
            <v>61626</v>
          </cell>
        </row>
        <row r="8961">
          <cell r="C8961" t="str">
            <v>EXPENDITURE</v>
          </cell>
          <cell r="H8961">
            <v>1600</v>
          </cell>
          <cell r="I8961">
            <v>100</v>
          </cell>
          <cell r="M8961">
            <v>0</v>
          </cell>
        </row>
        <row r="8962">
          <cell r="C8962" t="str">
            <v>EXPENDITURE</v>
          </cell>
          <cell r="H8962">
            <v>1600</v>
          </cell>
          <cell r="I8962">
            <v>100</v>
          </cell>
          <cell r="M8962">
            <v>0</v>
          </cell>
        </row>
        <row r="8963">
          <cell r="C8963" t="str">
            <v>EXPENDITURE</v>
          </cell>
          <cell r="H8963">
            <v>1600</v>
          </cell>
          <cell r="I8963">
            <v>100</v>
          </cell>
          <cell r="M8963">
            <v>22048</v>
          </cell>
        </row>
        <row r="8964">
          <cell r="C8964" t="str">
            <v>EXPENDITURE</v>
          </cell>
          <cell r="H8964">
            <v>1600</v>
          </cell>
          <cell r="I8964">
            <v>100</v>
          </cell>
          <cell r="M8964">
            <v>91719</v>
          </cell>
        </row>
        <row r="8965">
          <cell r="C8965" t="str">
            <v>EXPENDITURE</v>
          </cell>
          <cell r="H8965">
            <v>1600</v>
          </cell>
          <cell r="I8965">
            <v>100</v>
          </cell>
          <cell r="M8965">
            <v>2625</v>
          </cell>
        </row>
        <row r="8966">
          <cell r="C8966" t="str">
            <v>EXPENDITURE</v>
          </cell>
          <cell r="H8966">
            <v>1600</v>
          </cell>
          <cell r="I8966">
            <v>100</v>
          </cell>
          <cell r="M8966">
            <v>0</v>
          </cell>
        </row>
        <row r="8967">
          <cell r="C8967" t="str">
            <v>EXPENDITURE</v>
          </cell>
          <cell r="H8967">
            <v>1600</v>
          </cell>
          <cell r="I8967">
            <v>100</v>
          </cell>
          <cell r="M8967">
            <v>657</v>
          </cell>
        </row>
        <row r="8968">
          <cell r="C8968" t="str">
            <v>EXPENDITURE</v>
          </cell>
          <cell r="H8968">
            <v>1600</v>
          </cell>
          <cell r="I8968">
            <v>100</v>
          </cell>
          <cell r="M8968">
            <v>18603</v>
          </cell>
        </row>
        <row r="8969">
          <cell r="C8969" t="str">
            <v>EXPENDITURE</v>
          </cell>
          <cell r="H8969">
            <v>1600</v>
          </cell>
          <cell r="I8969">
            <v>100</v>
          </cell>
          <cell r="M8969">
            <v>355</v>
          </cell>
        </row>
        <row r="8970">
          <cell r="C8970" t="str">
            <v>EXPENDITURE</v>
          </cell>
          <cell r="H8970">
            <v>1600</v>
          </cell>
          <cell r="I8970">
            <v>100</v>
          </cell>
          <cell r="M8970">
            <v>2921</v>
          </cell>
        </row>
        <row r="8971">
          <cell r="C8971" t="str">
            <v>EXPENDITURE</v>
          </cell>
          <cell r="H8971">
            <v>1600</v>
          </cell>
          <cell r="I8971">
            <v>100</v>
          </cell>
          <cell r="M8971">
            <v>10010</v>
          </cell>
        </row>
        <row r="8972">
          <cell r="C8972" t="str">
            <v>EXPENDITURE</v>
          </cell>
          <cell r="H8972">
            <v>1600</v>
          </cell>
          <cell r="I8972">
            <v>100</v>
          </cell>
          <cell r="M8972">
            <v>0</v>
          </cell>
        </row>
        <row r="8973">
          <cell r="C8973" t="str">
            <v>EXPENDITURE</v>
          </cell>
          <cell r="H8973">
            <v>1600</v>
          </cell>
          <cell r="I8973">
            <v>100</v>
          </cell>
          <cell r="M8973">
            <v>0</v>
          </cell>
        </row>
        <row r="8974">
          <cell r="C8974" t="str">
            <v>EXPENDITURE</v>
          </cell>
          <cell r="H8974">
            <v>1600</v>
          </cell>
          <cell r="I8974">
            <v>100</v>
          </cell>
          <cell r="M8974">
            <v>0</v>
          </cell>
        </row>
        <row r="8975">
          <cell r="C8975" t="str">
            <v>EXPENDITURE</v>
          </cell>
          <cell r="H8975">
            <v>1600</v>
          </cell>
          <cell r="I8975">
            <v>100</v>
          </cell>
          <cell r="M8975">
            <v>289</v>
          </cell>
        </row>
        <row r="8976">
          <cell r="C8976" t="str">
            <v>EXPENDITURE</v>
          </cell>
          <cell r="H8976">
            <v>1600</v>
          </cell>
          <cell r="I8976">
            <v>100</v>
          </cell>
          <cell r="M8976">
            <v>0</v>
          </cell>
        </row>
        <row r="8977">
          <cell r="C8977" t="str">
            <v>EXPENDITURE</v>
          </cell>
          <cell r="H8977">
            <v>1600</v>
          </cell>
          <cell r="I8977">
            <v>100</v>
          </cell>
          <cell r="M8977">
            <v>85994</v>
          </cell>
        </row>
        <row r="8978">
          <cell r="C8978" t="str">
            <v>EXPENDITURE</v>
          </cell>
          <cell r="H8978">
            <v>1600</v>
          </cell>
          <cell r="I8978">
            <v>100</v>
          </cell>
          <cell r="M8978">
            <v>0</v>
          </cell>
        </row>
        <row r="8979">
          <cell r="C8979" t="str">
            <v>EXPENDITURE</v>
          </cell>
          <cell r="H8979">
            <v>1600</v>
          </cell>
          <cell r="I8979">
            <v>100</v>
          </cell>
          <cell r="M8979">
            <v>4637</v>
          </cell>
        </row>
        <row r="8980">
          <cell r="C8980" t="str">
            <v>EXPENDITURE</v>
          </cell>
          <cell r="H8980">
            <v>1600</v>
          </cell>
          <cell r="I8980">
            <v>100</v>
          </cell>
          <cell r="M8980">
            <v>4714</v>
          </cell>
        </row>
        <row r="8981">
          <cell r="C8981" t="str">
            <v>EXPENDITURE</v>
          </cell>
          <cell r="H8981">
            <v>1600</v>
          </cell>
          <cell r="I8981">
            <v>100</v>
          </cell>
          <cell r="M8981">
            <v>3147</v>
          </cell>
        </row>
        <row r="8982">
          <cell r="C8982" t="str">
            <v>EXPENDITURE</v>
          </cell>
          <cell r="H8982">
            <v>1600</v>
          </cell>
          <cell r="I8982">
            <v>100</v>
          </cell>
          <cell r="M8982">
            <v>6087</v>
          </cell>
        </row>
        <row r="8983">
          <cell r="C8983" t="str">
            <v>EXPENDITURE</v>
          </cell>
          <cell r="H8983">
            <v>1600</v>
          </cell>
          <cell r="I8983">
            <v>100</v>
          </cell>
          <cell r="M8983">
            <v>2450</v>
          </cell>
        </row>
        <row r="8984">
          <cell r="C8984" t="str">
            <v>EXPENDITURE</v>
          </cell>
          <cell r="H8984">
            <v>1600</v>
          </cell>
          <cell r="I8984">
            <v>100</v>
          </cell>
          <cell r="M8984">
            <v>4029</v>
          </cell>
        </row>
        <row r="8985">
          <cell r="C8985" t="str">
            <v>EXPENDITURE</v>
          </cell>
          <cell r="H8985">
            <v>1600</v>
          </cell>
          <cell r="I8985">
            <v>100</v>
          </cell>
          <cell r="M8985">
            <v>1341</v>
          </cell>
        </row>
        <row r="8986">
          <cell r="C8986" t="str">
            <v>EXPENDITURE</v>
          </cell>
          <cell r="H8986">
            <v>1600</v>
          </cell>
          <cell r="I8986">
            <v>100</v>
          </cell>
          <cell r="M8986">
            <v>0</v>
          </cell>
        </row>
        <row r="8987">
          <cell r="C8987" t="str">
            <v>EXPENDITURE</v>
          </cell>
          <cell r="H8987">
            <v>1600</v>
          </cell>
          <cell r="I8987">
            <v>100</v>
          </cell>
          <cell r="M8987">
            <v>3177</v>
          </cell>
        </row>
        <row r="8988">
          <cell r="C8988" t="str">
            <v>EXPENDITURE</v>
          </cell>
          <cell r="H8988">
            <v>1600</v>
          </cell>
          <cell r="I8988">
            <v>200</v>
          </cell>
          <cell r="M8988">
            <v>817</v>
          </cell>
        </row>
        <row r="8989">
          <cell r="C8989" t="str">
            <v>EXPENDITURE</v>
          </cell>
          <cell r="H8989">
            <v>1600</v>
          </cell>
          <cell r="I8989">
            <v>200</v>
          </cell>
          <cell r="M8989">
            <v>13066</v>
          </cell>
        </row>
        <row r="8990">
          <cell r="C8990" t="str">
            <v>EXPENDITURE</v>
          </cell>
          <cell r="H8990">
            <v>1600</v>
          </cell>
          <cell r="I8990">
            <v>200</v>
          </cell>
          <cell r="M8990">
            <v>0</v>
          </cell>
        </row>
        <row r="8991">
          <cell r="C8991" t="str">
            <v>EXPENDITURE</v>
          </cell>
          <cell r="H8991">
            <v>1600</v>
          </cell>
          <cell r="I8991">
            <v>200</v>
          </cell>
          <cell r="M8991">
            <v>10083</v>
          </cell>
        </row>
        <row r="8992">
          <cell r="C8992" t="str">
            <v>EXPENDITURE</v>
          </cell>
          <cell r="H8992">
            <v>1600</v>
          </cell>
          <cell r="I8992">
            <v>200</v>
          </cell>
          <cell r="M8992">
            <v>0</v>
          </cell>
        </row>
        <row r="8993">
          <cell r="C8993" t="str">
            <v>EXPENDITURE</v>
          </cell>
          <cell r="H8993">
            <v>1600</v>
          </cell>
          <cell r="I8993">
            <v>200</v>
          </cell>
          <cell r="M8993">
            <v>2629</v>
          </cell>
        </row>
        <row r="8994">
          <cell r="C8994" t="str">
            <v>EXPENDITURE</v>
          </cell>
          <cell r="H8994">
            <v>1600</v>
          </cell>
          <cell r="I8994">
            <v>200</v>
          </cell>
          <cell r="M8994">
            <v>12391</v>
          </cell>
        </row>
        <row r="8995">
          <cell r="C8995" t="str">
            <v>EXPENDITURE</v>
          </cell>
          <cell r="H8995">
            <v>1600</v>
          </cell>
          <cell r="I8995" t="str">
            <v>200</v>
          </cell>
          <cell r="M8995">
            <v>70</v>
          </cell>
        </row>
        <row r="8996">
          <cell r="C8996" t="str">
            <v>EXPENDITURE</v>
          </cell>
          <cell r="H8996">
            <v>1600</v>
          </cell>
          <cell r="I8996" t="str">
            <v>200</v>
          </cell>
          <cell r="M8996">
            <v>188</v>
          </cell>
        </row>
        <row r="8997">
          <cell r="C8997" t="str">
            <v>EXPENDITURE</v>
          </cell>
          <cell r="H8997">
            <v>1600</v>
          </cell>
          <cell r="I8997">
            <v>200</v>
          </cell>
          <cell r="M8997">
            <v>0</v>
          </cell>
        </row>
        <row r="8998">
          <cell r="C8998" t="str">
            <v>EXPENDITURE</v>
          </cell>
          <cell r="H8998">
            <v>1600</v>
          </cell>
          <cell r="I8998">
            <v>200</v>
          </cell>
          <cell r="M8998">
            <v>1809</v>
          </cell>
        </row>
        <row r="8999">
          <cell r="C8999" t="str">
            <v>EXPENDITURE</v>
          </cell>
          <cell r="H8999">
            <v>1600</v>
          </cell>
          <cell r="I8999">
            <v>200</v>
          </cell>
          <cell r="M8999">
            <v>0</v>
          </cell>
        </row>
        <row r="9000">
          <cell r="C9000" t="str">
            <v>EXPENDITURE</v>
          </cell>
          <cell r="H9000">
            <v>1600</v>
          </cell>
          <cell r="I9000">
            <v>200</v>
          </cell>
          <cell r="M9000">
            <v>0</v>
          </cell>
        </row>
        <row r="9001">
          <cell r="C9001" t="str">
            <v>EXPENDITURE</v>
          </cell>
          <cell r="H9001">
            <v>1600</v>
          </cell>
          <cell r="I9001">
            <v>200</v>
          </cell>
          <cell r="M9001">
            <v>1582</v>
          </cell>
        </row>
        <row r="9002">
          <cell r="C9002" t="str">
            <v>EXPENDITURE</v>
          </cell>
          <cell r="H9002">
            <v>1600</v>
          </cell>
          <cell r="I9002">
            <v>200</v>
          </cell>
          <cell r="M9002">
            <v>0</v>
          </cell>
        </row>
        <row r="9003">
          <cell r="C9003" t="str">
            <v>EXPENDITURE</v>
          </cell>
          <cell r="H9003">
            <v>1600</v>
          </cell>
          <cell r="I9003">
            <v>200</v>
          </cell>
          <cell r="M9003">
            <v>0</v>
          </cell>
        </row>
        <row r="9004">
          <cell r="C9004" t="str">
            <v>EXPENDITURE</v>
          </cell>
          <cell r="H9004">
            <v>1600</v>
          </cell>
          <cell r="I9004">
            <v>200</v>
          </cell>
          <cell r="M9004">
            <v>1486</v>
          </cell>
        </row>
        <row r="9005">
          <cell r="C9005" t="str">
            <v>EXPENDITURE</v>
          </cell>
          <cell r="H9005">
            <v>1600</v>
          </cell>
          <cell r="I9005">
            <v>200</v>
          </cell>
          <cell r="M9005">
            <v>15844</v>
          </cell>
        </row>
        <row r="9006">
          <cell r="C9006" t="str">
            <v>EXPENDITURE</v>
          </cell>
          <cell r="H9006">
            <v>1600</v>
          </cell>
          <cell r="I9006">
            <v>200</v>
          </cell>
          <cell r="M9006">
            <v>0</v>
          </cell>
        </row>
        <row r="9007">
          <cell r="C9007" t="str">
            <v>EXPENDITURE</v>
          </cell>
          <cell r="H9007">
            <v>1600</v>
          </cell>
          <cell r="I9007" t="str">
            <v>200</v>
          </cell>
          <cell r="M9007">
            <v>50</v>
          </cell>
        </row>
        <row r="9008">
          <cell r="C9008" t="str">
            <v>EXPENDITURE</v>
          </cell>
          <cell r="H9008">
            <v>1600</v>
          </cell>
          <cell r="I9008">
            <v>200</v>
          </cell>
          <cell r="M9008">
            <v>1211</v>
          </cell>
        </row>
        <row r="9009">
          <cell r="C9009" t="str">
            <v>EXPENDITURE</v>
          </cell>
          <cell r="H9009">
            <v>1600</v>
          </cell>
          <cell r="I9009">
            <v>200</v>
          </cell>
          <cell r="M9009">
            <v>0</v>
          </cell>
        </row>
        <row r="9010">
          <cell r="C9010" t="str">
            <v>EXPENDITURE</v>
          </cell>
          <cell r="H9010">
            <v>1600</v>
          </cell>
          <cell r="I9010">
            <v>200</v>
          </cell>
          <cell r="M9010">
            <v>836</v>
          </cell>
        </row>
        <row r="9011">
          <cell r="C9011" t="str">
            <v>EXPENDITURE</v>
          </cell>
          <cell r="H9011">
            <v>1600</v>
          </cell>
          <cell r="I9011">
            <v>200</v>
          </cell>
          <cell r="M9011">
            <v>788</v>
          </cell>
        </row>
        <row r="9012">
          <cell r="C9012" t="str">
            <v>EXPENDITURE</v>
          </cell>
          <cell r="H9012">
            <v>1600</v>
          </cell>
          <cell r="I9012">
            <v>200</v>
          </cell>
          <cell r="M9012">
            <v>8431</v>
          </cell>
        </row>
        <row r="9013">
          <cell r="C9013" t="str">
            <v>EXPENDITURE</v>
          </cell>
          <cell r="H9013">
            <v>1600</v>
          </cell>
          <cell r="I9013" t="str">
            <v>200</v>
          </cell>
          <cell r="M9013">
            <v>25</v>
          </cell>
        </row>
        <row r="9014">
          <cell r="C9014" t="str">
            <v>EXPENDITURE</v>
          </cell>
          <cell r="H9014">
            <v>1600</v>
          </cell>
          <cell r="I9014">
            <v>200</v>
          </cell>
          <cell r="M9014">
            <v>0</v>
          </cell>
        </row>
        <row r="9015">
          <cell r="C9015" t="str">
            <v>EXPENDITURE</v>
          </cell>
          <cell r="H9015">
            <v>1600</v>
          </cell>
          <cell r="I9015">
            <v>200</v>
          </cell>
          <cell r="M9015">
            <v>1538</v>
          </cell>
        </row>
        <row r="9016">
          <cell r="C9016" t="str">
            <v>EXPENDITURE</v>
          </cell>
          <cell r="H9016">
            <v>1600</v>
          </cell>
          <cell r="I9016">
            <v>200</v>
          </cell>
          <cell r="M9016">
            <v>123</v>
          </cell>
        </row>
        <row r="9017">
          <cell r="C9017" t="str">
            <v>EXPENDITURE</v>
          </cell>
          <cell r="H9017">
            <v>1600</v>
          </cell>
          <cell r="I9017">
            <v>200</v>
          </cell>
          <cell r="M9017">
            <v>0</v>
          </cell>
        </row>
        <row r="9018">
          <cell r="C9018" t="str">
            <v>EXPENDITURE</v>
          </cell>
          <cell r="H9018">
            <v>1600</v>
          </cell>
          <cell r="I9018">
            <v>200</v>
          </cell>
          <cell r="M9018">
            <v>638</v>
          </cell>
        </row>
        <row r="9019">
          <cell r="C9019" t="str">
            <v>EXPENDITURE</v>
          </cell>
          <cell r="H9019">
            <v>1600</v>
          </cell>
          <cell r="I9019">
            <v>200</v>
          </cell>
          <cell r="M9019">
            <v>1753</v>
          </cell>
        </row>
        <row r="9020">
          <cell r="C9020" t="str">
            <v>EXPENDITURE</v>
          </cell>
          <cell r="H9020">
            <v>1600</v>
          </cell>
          <cell r="I9020">
            <v>200</v>
          </cell>
          <cell r="M9020">
            <v>3558</v>
          </cell>
        </row>
        <row r="9021">
          <cell r="C9021" t="str">
            <v>EXPENDITURE</v>
          </cell>
          <cell r="H9021">
            <v>1600</v>
          </cell>
          <cell r="I9021" t="str">
            <v>200</v>
          </cell>
          <cell r="M9021">
            <v>8</v>
          </cell>
        </row>
        <row r="9022">
          <cell r="C9022" t="str">
            <v>EXPENDITURE</v>
          </cell>
          <cell r="H9022">
            <v>1600</v>
          </cell>
          <cell r="I9022" t="str">
            <v>200</v>
          </cell>
          <cell r="M9022">
            <v>142</v>
          </cell>
        </row>
        <row r="9023">
          <cell r="C9023" t="str">
            <v>EXPENDITURE</v>
          </cell>
          <cell r="H9023">
            <v>1600</v>
          </cell>
          <cell r="I9023" t="str">
            <v>200</v>
          </cell>
          <cell r="M9023">
            <v>28</v>
          </cell>
        </row>
        <row r="9024">
          <cell r="C9024" t="str">
            <v>EXPENDITURE</v>
          </cell>
          <cell r="H9024">
            <v>1600</v>
          </cell>
          <cell r="I9024">
            <v>200</v>
          </cell>
          <cell r="M9024">
            <v>19391</v>
          </cell>
        </row>
        <row r="9025">
          <cell r="C9025" t="str">
            <v>EXPENDITURE</v>
          </cell>
          <cell r="H9025">
            <v>1600</v>
          </cell>
          <cell r="I9025" t="str">
            <v>200</v>
          </cell>
          <cell r="M9025">
            <v>4848</v>
          </cell>
        </row>
        <row r="9026">
          <cell r="C9026" t="str">
            <v>EXPENDITURE</v>
          </cell>
          <cell r="H9026">
            <v>1600</v>
          </cell>
          <cell r="I9026">
            <v>200</v>
          </cell>
          <cell r="M9026">
            <v>1560</v>
          </cell>
        </row>
        <row r="9027">
          <cell r="C9027" t="str">
            <v>EXPENDITURE</v>
          </cell>
          <cell r="H9027">
            <v>1600</v>
          </cell>
          <cell r="I9027" t="str">
            <v>200</v>
          </cell>
          <cell r="M9027">
            <v>223</v>
          </cell>
        </row>
        <row r="9028">
          <cell r="C9028" t="str">
            <v>EXPENDITURE</v>
          </cell>
          <cell r="H9028">
            <v>1600</v>
          </cell>
          <cell r="I9028" t="str">
            <v>200</v>
          </cell>
          <cell r="M9028">
            <v>42</v>
          </cell>
        </row>
        <row r="9029">
          <cell r="C9029" t="str">
            <v>EXPENDITURE</v>
          </cell>
          <cell r="H9029">
            <v>1600</v>
          </cell>
          <cell r="I9029">
            <v>300</v>
          </cell>
          <cell r="M9029">
            <v>16355</v>
          </cell>
        </row>
        <row r="9030">
          <cell r="C9030" t="str">
            <v>EXPENDITURE</v>
          </cell>
          <cell r="H9030">
            <v>1600</v>
          </cell>
          <cell r="I9030">
            <v>300</v>
          </cell>
          <cell r="M9030">
            <v>212</v>
          </cell>
        </row>
        <row r="9031">
          <cell r="C9031" t="str">
            <v>EXPENDITURE</v>
          </cell>
          <cell r="H9031">
            <v>1600</v>
          </cell>
          <cell r="I9031">
            <v>300</v>
          </cell>
          <cell r="M9031">
            <v>0</v>
          </cell>
        </row>
        <row r="9032">
          <cell r="C9032" t="str">
            <v>EXPENDITURE</v>
          </cell>
          <cell r="H9032">
            <v>1600</v>
          </cell>
          <cell r="I9032">
            <v>300</v>
          </cell>
          <cell r="M9032">
            <v>0</v>
          </cell>
        </row>
        <row r="9033">
          <cell r="C9033" t="str">
            <v>EXPENDITURE</v>
          </cell>
          <cell r="H9033">
            <v>1600</v>
          </cell>
          <cell r="I9033">
            <v>300</v>
          </cell>
          <cell r="M9033">
            <v>0</v>
          </cell>
        </row>
        <row r="9034">
          <cell r="C9034" t="str">
            <v>EXPENDITURE</v>
          </cell>
          <cell r="H9034">
            <v>1600</v>
          </cell>
          <cell r="I9034">
            <v>300</v>
          </cell>
          <cell r="M9034">
            <v>210</v>
          </cell>
        </row>
        <row r="9035">
          <cell r="C9035" t="str">
            <v>EXPENDITURE</v>
          </cell>
          <cell r="H9035">
            <v>1600</v>
          </cell>
          <cell r="I9035">
            <v>300</v>
          </cell>
          <cell r="M9035">
            <v>0</v>
          </cell>
        </row>
        <row r="9036">
          <cell r="C9036" t="str">
            <v>EXPENDITURE</v>
          </cell>
          <cell r="H9036">
            <v>1600</v>
          </cell>
          <cell r="I9036">
            <v>300</v>
          </cell>
          <cell r="M9036">
            <v>0</v>
          </cell>
        </row>
        <row r="9037">
          <cell r="C9037" t="str">
            <v>EXPENDITURE</v>
          </cell>
          <cell r="H9037">
            <v>1600</v>
          </cell>
          <cell r="I9037" t="str">
            <v>300</v>
          </cell>
          <cell r="M9037">
            <v>0</v>
          </cell>
        </row>
        <row r="9038">
          <cell r="C9038" t="str">
            <v>EXPENDITURE</v>
          </cell>
          <cell r="H9038">
            <v>1600</v>
          </cell>
          <cell r="I9038">
            <v>400</v>
          </cell>
          <cell r="M9038">
            <v>2107</v>
          </cell>
        </row>
        <row r="9039">
          <cell r="C9039" t="str">
            <v>EXPENDITURE</v>
          </cell>
          <cell r="H9039">
            <v>1600</v>
          </cell>
          <cell r="I9039">
            <v>400</v>
          </cell>
          <cell r="M9039">
            <v>0</v>
          </cell>
        </row>
        <row r="9040">
          <cell r="C9040" t="str">
            <v>EXPENDITURE</v>
          </cell>
          <cell r="H9040">
            <v>1600</v>
          </cell>
          <cell r="I9040">
            <v>400</v>
          </cell>
          <cell r="M9040">
            <v>38645</v>
          </cell>
        </row>
        <row r="9041">
          <cell r="C9041" t="str">
            <v>EXPENDITURE</v>
          </cell>
          <cell r="H9041">
            <v>1600</v>
          </cell>
          <cell r="I9041">
            <v>400</v>
          </cell>
          <cell r="M9041">
            <v>559</v>
          </cell>
        </row>
        <row r="9042">
          <cell r="C9042" t="str">
            <v>EXPENDITURE</v>
          </cell>
          <cell r="H9042">
            <v>1600</v>
          </cell>
          <cell r="I9042">
            <v>400</v>
          </cell>
          <cell r="M9042">
            <v>0</v>
          </cell>
        </row>
        <row r="9043">
          <cell r="C9043" t="str">
            <v>EXPENDITURE</v>
          </cell>
          <cell r="H9043">
            <v>1600</v>
          </cell>
          <cell r="I9043">
            <v>400</v>
          </cell>
          <cell r="M9043">
            <v>4913</v>
          </cell>
        </row>
        <row r="9044">
          <cell r="C9044" t="str">
            <v>EXPENDITURE</v>
          </cell>
          <cell r="H9044">
            <v>1600</v>
          </cell>
          <cell r="I9044">
            <v>100</v>
          </cell>
          <cell r="M9044">
            <v>0</v>
          </cell>
        </row>
        <row r="9045">
          <cell r="C9045" t="str">
            <v>EXPENDITURE</v>
          </cell>
          <cell r="H9045">
            <v>1600</v>
          </cell>
          <cell r="I9045">
            <v>100</v>
          </cell>
          <cell r="M9045">
            <v>0</v>
          </cell>
        </row>
        <row r="9046">
          <cell r="C9046" t="str">
            <v>EXPENDITURE</v>
          </cell>
          <cell r="H9046">
            <v>1600</v>
          </cell>
          <cell r="I9046">
            <v>200</v>
          </cell>
          <cell r="M9046">
            <v>0</v>
          </cell>
        </row>
        <row r="9047">
          <cell r="C9047" t="str">
            <v>EXPENDITURE</v>
          </cell>
          <cell r="H9047">
            <v>1600</v>
          </cell>
          <cell r="I9047">
            <v>200</v>
          </cell>
          <cell r="M9047">
            <v>0</v>
          </cell>
        </row>
        <row r="9048">
          <cell r="C9048" t="str">
            <v>EXPENDITURE</v>
          </cell>
          <cell r="H9048">
            <v>1600</v>
          </cell>
          <cell r="I9048">
            <v>200</v>
          </cell>
          <cell r="M9048">
            <v>0</v>
          </cell>
        </row>
        <row r="9049">
          <cell r="C9049" t="str">
            <v>EXPENDITURE</v>
          </cell>
          <cell r="H9049">
            <v>1600</v>
          </cell>
          <cell r="I9049">
            <v>200</v>
          </cell>
          <cell r="M9049">
            <v>0</v>
          </cell>
        </row>
        <row r="9050">
          <cell r="C9050" t="str">
            <v>EXPENDITURE</v>
          </cell>
          <cell r="H9050">
            <v>1600</v>
          </cell>
          <cell r="I9050">
            <v>400</v>
          </cell>
          <cell r="M9050">
            <v>0</v>
          </cell>
        </row>
        <row r="9051">
          <cell r="C9051" t="str">
            <v>EXPENDITURE</v>
          </cell>
          <cell r="H9051">
            <v>1650</v>
          </cell>
          <cell r="I9051">
            <v>100</v>
          </cell>
          <cell r="M9051">
            <v>401797</v>
          </cell>
        </row>
        <row r="9052">
          <cell r="C9052" t="str">
            <v>EXPENDITURE</v>
          </cell>
          <cell r="H9052">
            <v>1650</v>
          </cell>
          <cell r="I9052">
            <v>100</v>
          </cell>
          <cell r="M9052">
            <v>182546</v>
          </cell>
        </row>
        <row r="9053">
          <cell r="C9053" t="str">
            <v>EXPENDITURE</v>
          </cell>
          <cell r="H9053">
            <v>1650</v>
          </cell>
          <cell r="I9053">
            <v>100</v>
          </cell>
          <cell r="M9053">
            <v>207637</v>
          </cell>
        </row>
        <row r="9054">
          <cell r="C9054" t="str">
            <v>EXPENDITURE</v>
          </cell>
          <cell r="H9054">
            <v>1650</v>
          </cell>
          <cell r="I9054">
            <v>100</v>
          </cell>
          <cell r="M9054">
            <v>218961</v>
          </cell>
        </row>
        <row r="9055">
          <cell r="C9055" t="str">
            <v>EXPENDITURE</v>
          </cell>
          <cell r="H9055">
            <v>1650</v>
          </cell>
          <cell r="I9055">
            <v>100</v>
          </cell>
          <cell r="M9055">
            <v>346560</v>
          </cell>
        </row>
        <row r="9056">
          <cell r="C9056" t="str">
            <v>EXPENDITURE</v>
          </cell>
          <cell r="H9056">
            <v>1650</v>
          </cell>
          <cell r="I9056">
            <v>100</v>
          </cell>
          <cell r="M9056">
            <v>218119</v>
          </cell>
        </row>
        <row r="9057">
          <cell r="C9057" t="str">
            <v>EXPENDITURE</v>
          </cell>
          <cell r="H9057">
            <v>1650</v>
          </cell>
          <cell r="I9057">
            <v>100</v>
          </cell>
          <cell r="M9057">
            <v>238216</v>
          </cell>
        </row>
        <row r="9058">
          <cell r="C9058" t="str">
            <v>EXPENDITURE</v>
          </cell>
          <cell r="H9058">
            <v>1650</v>
          </cell>
          <cell r="I9058">
            <v>100</v>
          </cell>
          <cell r="M9058">
            <v>176712</v>
          </cell>
        </row>
        <row r="9059">
          <cell r="C9059" t="str">
            <v>EXPENDITURE</v>
          </cell>
          <cell r="H9059">
            <v>1650</v>
          </cell>
          <cell r="I9059">
            <v>100</v>
          </cell>
          <cell r="M9059">
            <v>95728</v>
          </cell>
        </row>
        <row r="9060">
          <cell r="C9060" t="str">
            <v>EXPENDITURE</v>
          </cell>
          <cell r="H9060">
            <v>1650</v>
          </cell>
          <cell r="I9060">
            <v>100</v>
          </cell>
          <cell r="M9060">
            <v>195946</v>
          </cell>
        </row>
        <row r="9061">
          <cell r="C9061" t="str">
            <v>EXPENDITURE</v>
          </cell>
          <cell r="H9061">
            <v>1650</v>
          </cell>
          <cell r="I9061">
            <v>100</v>
          </cell>
          <cell r="M9061">
            <v>153019</v>
          </cell>
        </row>
        <row r="9062">
          <cell r="C9062" t="str">
            <v>EXPENDITURE</v>
          </cell>
          <cell r="H9062">
            <v>1650</v>
          </cell>
          <cell r="I9062">
            <v>100</v>
          </cell>
          <cell r="M9062">
            <v>424022</v>
          </cell>
        </row>
        <row r="9063">
          <cell r="C9063" t="str">
            <v>EXPENDITURE</v>
          </cell>
          <cell r="H9063">
            <v>1650</v>
          </cell>
          <cell r="I9063" t="str">
            <v>100</v>
          </cell>
          <cell r="M9063">
            <v>129497</v>
          </cell>
        </row>
        <row r="9064">
          <cell r="C9064" t="str">
            <v>EXPENDITURE</v>
          </cell>
          <cell r="H9064">
            <v>1650</v>
          </cell>
          <cell r="I9064" t="str">
            <v>100</v>
          </cell>
          <cell r="M9064">
            <v>45952</v>
          </cell>
        </row>
        <row r="9065">
          <cell r="C9065" t="str">
            <v>EXPENDITURE</v>
          </cell>
          <cell r="H9065">
            <v>1650</v>
          </cell>
          <cell r="I9065" t="str">
            <v>100</v>
          </cell>
          <cell r="M9065">
            <v>83196</v>
          </cell>
        </row>
        <row r="9066">
          <cell r="C9066" t="str">
            <v>EXPENDITURE</v>
          </cell>
          <cell r="H9066">
            <v>1650</v>
          </cell>
          <cell r="I9066" t="str">
            <v>100</v>
          </cell>
          <cell r="M9066">
            <v>40533</v>
          </cell>
        </row>
        <row r="9067">
          <cell r="C9067" t="str">
            <v>EXPENDITURE</v>
          </cell>
          <cell r="H9067">
            <v>1650</v>
          </cell>
          <cell r="I9067" t="str">
            <v>100</v>
          </cell>
          <cell r="M9067">
            <v>184143</v>
          </cell>
        </row>
        <row r="9068">
          <cell r="C9068" t="str">
            <v>EXPENDITURE</v>
          </cell>
          <cell r="H9068">
            <v>1650</v>
          </cell>
          <cell r="I9068">
            <v>100</v>
          </cell>
          <cell r="M9068">
            <v>272</v>
          </cell>
        </row>
        <row r="9069">
          <cell r="C9069" t="str">
            <v>EXPENDITURE</v>
          </cell>
          <cell r="H9069">
            <v>1650</v>
          </cell>
          <cell r="I9069">
            <v>100</v>
          </cell>
          <cell r="M9069">
            <v>308</v>
          </cell>
        </row>
        <row r="9070">
          <cell r="C9070" t="str">
            <v>EXPENDITURE</v>
          </cell>
          <cell r="H9070">
            <v>1650</v>
          </cell>
          <cell r="I9070">
            <v>100</v>
          </cell>
          <cell r="M9070">
            <v>44</v>
          </cell>
        </row>
        <row r="9071">
          <cell r="C9071" t="str">
            <v>EXPENDITURE</v>
          </cell>
          <cell r="H9071">
            <v>1650</v>
          </cell>
          <cell r="I9071">
            <v>100</v>
          </cell>
          <cell r="M9071">
            <v>109</v>
          </cell>
        </row>
        <row r="9072">
          <cell r="C9072" t="str">
            <v>EXPENDITURE</v>
          </cell>
          <cell r="H9072">
            <v>1650</v>
          </cell>
          <cell r="I9072">
            <v>100</v>
          </cell>
          <cell r="M9072">
            <v>131</v>
          </cell>
        </row>
        <row r="9073">
          <cell r="C9073" t="str">
            <v>EXPENDITURE</v>
          </cell>
          <cell r="H9073">
            <v>1650</v>
          </cell>
          <cell r="I9073">
            <v>100</v>
          </cell>
          <cell r="M9073">
            <v>1109</v>
          </cell>
        </row>
        <row r="9074">
          <cell r="C9074" t="str">
            <v>EXPENDITURE</v>
          </cell>
          <cell r="H9074">
            <v>1650</v>
          </cell>
          <cell r="I9074" t="str">
            <v>100</v>
          </cell>
          <cell r="M9074">
            <v>761</v>
          </cell>
        </row>
        <row r="9075">
          <cell r="C9075" t="str">
            <v>EXPENDITURE</v>
          </cell>
          <cell r="H9075">
            <v>1650</v>
          </cell>
          <cell r="I9075" t="str">
            <v>100</v>
          </cell>
          <cell r="M9075">
            <v>87</v>
          </cell>
        </row>
        <row r="9076">
          <cell r="C9076" t="str">
            <v>EXPENDITURE</v>
          </cell>
          <cell r="H9076">
            <v>1650</v>
          </cell>
          <cell r="I9076" t="str">
            <v>100</v>
          </cell>
          <cell r="M9076">
            <v>22</v>
          </cell>
        </row>
        <row r="9077">
          <cell r="C9077" t="str">
            <v>EXPENDITURE</v>
          </cell>
          <cell r="H9077">
            <v>1650</v>
          </cell>
          <cell r="I9077" t="str">
            <v>100</v>
          </cell>
          <cell r="M9077">
            <v>44</v>
          </cell>
        </row>
        <row r="9078">
          <cell r="C9078" t="str">
            <v>EXPENDITURE</v>
          </cell>
          <cell r="H9078">
            <v>1650</v>
          </cell>
          <cell r="I9078" t="str">
            <v>100</v>
          </cell>
          <cell r="M9078">
            <v>1022</v>
          </cell>
        </row>
        <row r="9079">
          <cell r="C9079" t="str">
            <v>EXPENDITURE</v>
          </cell>
          <cell r="H9079">
            <v>1650</v>
          </cell>
          <cell r="I9079">
            <v>100</v>
          </cell>
          <cell r="M9079">
            <v>7879</v>
          </cell>
        </row>
        <row r="9080">
          <cell r="C9080" t="str">
            <v>EXPENDITURE</v>
          </cell>
          <cell r="H9080">
            <v>1650</v>
          </cell>
          <cell r="I9080">
            <v>100</v>
          </cell>
          <cell r="M9080">
            <v>0</v>
          </cell>
        </row>
        <row r="9081">
          <cell r="C9081" t="str">
            <v>EXPENDITURE</v>
          </cell>
          <cell r="H9081">
            <v>1650</v>
          </cell>
          <cell r="I9081">
            <v>100</v>
          </cell>
          <cell r="M9081">
            <v>0</v>
          </cell>
        </row>
        <row r="9082">
          <cell r="C9082" t="str">
            <v>EXPENDITURE</v>
          </cell>
          <cell r="H9082">
            <v>1650</v>
          </cell>
          <cell r="I9082">
            <v>100</v>
          </cell>
          <cell r="M9082">
            <v>0</v>
          </cell>
        </row>
        <row r="9083">
          <cell r="C9083" t="str">
            <v>EXPENDITURE</v>
          </cell>
          <cell r="H9083">
            <v>1650</v>
          </cell>
          <cell r="I9083">
            <v>100</v>
          </cell>
          <cell r="M9083">
            <v>0</v>
          </cell>
        </row>
        <row r="9084">
          <cell r="C9084" t="str">
            <v>EXPENDITURE</v>
          </cell>
          <cell r="H9084">
            <v>1650</v>
          </cell>
          <cell r="I9084">
            <v>100</v>
          </cell>
          <cell r="M9084">
            <v>0</v>
          </cell>
        </row>
        <row r="9085">
          <cell r="C9085" t="str">
            <v>EXPENDITURE</v>
          </cell>
          <cell r="H9085">
            <v>1650</v>
          </cell>
          <cell r="I9085">
            <v>100</v>
          </cell>
          <cell r="M9085">
            <v>1648</v>
          </cell>
        </row>
        <row r="9086">
          <cell r="C9086" t="str">
            <v>EXPENDITURE</v>
          </cell>
          <cell r="H9086">
            <v>1650</v>
          </cell>
          <cell r="I9086" t="str">
            <v>100</v>
          </cell>
          <cell r="M9086">
            <v>115</v>
          </cell>
        </row>
        <row r="9087">
          <cell r="C9087" t="str">
            <v>EXPENDITURE</v>
          </cell>
          <cell r="H9087">
            <v>1650</v>
          </cell>
          <cell r="I9087">
            <v>200</v>
          </cell>
          <cell r="M9087">
            <v>49542</v>
          </cell>
        </row>
        <row r="9088">
          <cell r="C9088" t="str">
            <v>EXPENDITURE</v>
          </cell>
          <cell r="H9088">
            <v>1650</v>
          </cell>
          <cell r="I9088">
            <v>200</v>
          </cell>
          <cell r="M9088">
            <v>22532</v>
          </cell>
        </row>
        <row r="9089">
          <cell r="C9089" t="str">
            <v>EXPENDITURE</v>
          </cell>
          <cell r="H9089">
            <v>1650</v>
          </cell>
          <cell r="I9089">
            <v>200</v>
          </cell>
          <cell r="M9089">
            <v>25536</v>
          </cell>
        </row>
        <row r="9090">
          <cell r="C9090" t="str">
            <v>EXPENDITURE</v>
          </cell>
          <cell r="H9090">
            <v>1650</v>
          </cell>
          <cell r="I9090">
            <v>200</v>
          </cell>
          <cell r="M9090">
            <v>27040</v>
          </cell>
        </row>
        <row r="9091">
          <cell r="C9091" t="str">
            <v>EXPENDITURE</v>
          </cell>
          <cell r="H9091">
            <v>1650</v>
          </cell>
          <cell r="I9091">
            <v>200</v>
          </cell>
          <cell r="M9091">
            <v>42494</v>
          </cell>
        </row>
        <row r="9092">
          <cell r="C9092" t="str">
            <v>EXPENDITURE</v>
          </cell>
          <cell r="H9092">
            <v>1650</v>
          </cell>
          <cell r="I9092">
            <v>200</v>
          </cell>
          <cell r="M9092">
            <v>26769</v>
          </cell>
        </row>
        <row r="9093">
          <cell r="C9093" t="str">
            <v>EXPENDITURE</v>
          </cell>
          <cell r="H9093">
            <v>1650</v>
          </cell>
          <cell r="I9093">
            <v>200</v>
          </cell>
          <cell r="M9093">
            <v>29475</v>
          </cell>
        </row>
        <row r="9094">
          <cell r="C9094" t="str">
            <v>EXPENDITURE</v>
          </cell>
          <cell r="H9094">
            <v>1650</v>
          </cell>
          <cell r="I9094">
            <v>200</v>
          </cell>
          <cell r="M9094">
            <v>21556</v>
          </cell>
        </row>
        <row r="9095">
          <cell r="C9095" t="str">
            <v>EXPENDITURE</v>
          </cell>
          <cell r="H9095">
            <v>1650</v>
          </cell>
          <cell r="I9095">
            <v>200</v>
          </cell>
          <cell r="M9095">
            <v>11804</v>
          </cell>
        </row>
        <row r="9096">
          <cell r="C9096" t="str">
            <v>EXPENDITURE</v>
          </cell>
          <cell r="H9096">
            <v>1650</v>
          </cell>
          <cell r="I9096">
            <v>200</v>
          </cell>
          <cell r="M9096">
            <v>24009</v>
          </cell>
        </row>
        <row r="9097">
          <cell r="C9097" t="str">
            <v>EXPENDITURE</v>
          </cell>
          <cell r="H9097">
            <v>1650</v>
          </cell>
          <cell r="I9097">
            <v>200</v>
          </cell>
          <cell r="M9097">
            <v>18651</v>
          </cell>
        </row>
        <row r="9098">
          <cell r="C9098" t="str">
            <v>EXPENDITURE</v>
          </cell>
          <cell r="H9098">
            <v>1650</v>
          </cell>
          <cell r="I9098">
            <v>200</v>
          </cell>
          <cell r="M9098">
            <v>52356</v>
          </cell>
        </row>
        <row r="9099">
          <cell r="C9099" t="str">
            <v>EXPENDITURE</v>
          </cell>
          <cell r="H9099">
            <v>1650</v>
          </cell>
          <cell r="I9099" t="str">
            <v>200</v>
          </cell>
          <cell r="M9099">
            <v>15801</v>
          </cell>
        </row>
        <row r="9100">
          <cell r="C9100" t="str">
            <v>EXPENDITURE</v>
          </cell>
          <cell r="H9100">
            <v>1650</v>
          </cell>
          <cell r="I9100" t="str">
            <v>200</v>
          </cell>
          <cell r="M9100">
            <v>5601</v>
          </cell>
        </row>
        <row r="9101">
          <cell r="C9101" t="str">
            <v>EXPENDITURE</v>
          </cell>
          <cell r="H9101">
            <v>1650</v>
          </cell>
          <cell r="I9101" t="str">
            <v>200</v>
          </cell>
          <cell r="M9101">
            <v>10143</v>
          </cell>
        </row>
        <row r="9102">
          <cell r="C9102" t="str">
            <v>EXPENDITURE</v>
          </cell>
          <cell r="H9102">
            <v>1650</v>
          </cell>
          <cell r="I9102" t="str">
            <v>200</v>
          </cell>
          <cell r="M9102">
            <v>4941</v>
          </cell>
        </row>
        <row r="9103">
          <cell r="C9103" t="str">
            <v>EXPENDITURE</v>
          </cell>
          <cell r="H9103">
            <v>1650</v>
          </cell>
          <cell r="I9103" t="str">
            <v>200</v>
          </cell>
          <cell r="M9103">
            <v>22451</v>
          </cell>
        </row>
        <row r="9104">
          <cell r="C9104" t="str">
            <v>EXPENDITURE</v>
          </cell>
          <cell r="H9104">
            <v>1650</v>
          </cell>
          <cell r="I9104">
            <v>200</v>
          </cell>
          <cell r="M9104">
            <v>429</v>
          </cell>
        </row>
        <row r="9105">
          <cell r="C9105" t="str">
            <v>EXPENDITURE</v>
          </cell>
          <cell r="H9105">
            <v>1650</v>
          </cell>
          <cell r="I9105">
            <v>200</v>
          </cell>
          <cell r="M9105">
            <v>220</v>
          </cell>
        </row>
        <row r="9106">
          <cell r="C9106" t="str">
            <v>EXPENDITURE</v>
          </cell>
          <cell r="H9106">
            <v>1650</v>
          </cell>
          <cell r="I9106">
            <v>200</v>
          </cell>
          <cell r="M9106">
            <v>5285</v>
          </cell>
        </row>
        <row r="9107">
          <cell r="C9107" t="str">
            <v>EXPENDITURE</v>
          </cell>
          <cell r="H9107">
            <v>1650</v>
          </cell>
          <cell r="I9107">
            <v>200</v>
          </cell>
          <cell r="M9107">
            <v>2358</v>
          </cell>
        </row>
        <row r="9108">
          <cell r="C9108" t="str">
            <v>EXPENDITURE</v>
          </cell>
          <cell r="H9108">
            <v>1650</v>
          </cell>
          <cell r="I9108">
            <v>200</v>
          </cell>
          <cell r="M9108">
            <v>2874</v>
          </cell>
        </row>
        <row r="9109">
          <cell r="C9109" t="str">
            <v>EXPENDITURE</v>
          </cell>
          <cell r="H9109">
            <v>1650</v>
          </cell>
          <cell r="I9109">
            <v>200</v>
          </cell>
          <cell r="M9109">
            <v>2916</v>
          </cell>
        </row>
        <row r="9110">
          <cell r="C9110" t="str">
            <v>EXPENDITURE</v>
          </cell>
          <cell r="H9110">
            <v>1650</v>
          </cell>
          <cell r="I9110">
            <v>200</v>
          </cell>
          <cell r="M9110">
            <v>5173</v>
          </cell>
        </row>
        <row r="9111">
          <cell r="C9111" t="str">
            <v>EXPENDITURE</v>
          </cell>
          <cell r="H9111">
            <v>1650</v>
          </cell>
          <cell r="I9111">
            <v>200</v>
          </cell>
          <cell r="M9111">
            <v>2953</v>
          </cell>
        </row>
        <row r="9112">
          <cell r="C9112" t="str">
            <v>EXPENDITURE</v>
          </cell>
          <cell r="H9112">
            <v>1650</v>
          </cell>
          <cell r="I9112">
            <v>200</v>
          </cell>
          <cell r="M9112">
            <v>3173</v>
          </cell>
        </row>
        <row r="9113">
          <cell r="C9113" t="str">
            <v>EXPENDITURE</v>
          </cell>
          <cell r="H9113">
            <v>1650</v>
          </cell>
          <cell r="I9113">
            <v>200</v>
          </cell>
          <cell r="M9113">
            <v>2128</v>
          </cell>
        </row>
        <row r="9114">
          <cell r="C9114" t="str">
            <v>EXPENDITURE</v>
          </cell>
          <cell r="H9114">
            <v>1650</v>
          </cell>
          <cell r="I9114">
            <v>200</v>
          </cell>
          <cell r="M9114">
            <v>1518</v>
          </cell>
        </row>
        <row r="9115">
          <cell r="C9115" t="str">
            <v>EXPENDITURE</v>
          </cell>
          <cell r="H9115">
            <v>1650</v>
          </cell>
          <cell r="I9115">
            <v>200</v>
          </cell>
          <cell r="M9115">
            <v>2951</v>
          </cell>
        </row>
        <row r="9116">
          <cell r="C9116" t="str">
            <v>EXPENDITURE</v>
          </cell>
          <cell r="H9116">
            <v>1650</v>
          </cell>
          <cell r="I9116">
            <v>200</v>
          </cell>
          <cell r="M9116">
            <v>1733</v>
          </cell>
        </row>
        <row r="9117">
          <cell r="C9117" t="str">
            <v>EXPENDITURE</v>
          </cell>
          <cell r="H9117">
            <v>1650</v>
          </cell>
          <cell r="I9117">
            <v>200</v>
          </cell>
          <cell r="M9117">
            <v>5934</v>
          </cell>
        </row>
        <row r="9118">
          <cell r="C9118" t="str">
            <v>EXPENDITURE</v>
          </cell>
          <cell r="H9118">
            <v>1650</v>
          </cell>
          <cell r="I9118" t="str">
            <v>200</v>
          </cell>
          <cell r="M9118">
            <v>1479</v>
          </cell>
        </row>
        <row r="9119">
          <cell r="C9119" t="str">
            <v>EXPENDITURE</v>
          </cell>
          <cell r="H9119">
            <v>1650</v>
          </cell>
          <cell r="I9119" t="str">
            <v>200</v>
          </cell>
          <cell r="M9119">
            <v>523</v>
          </cell>
        </row>
        <row r="9120">
          <cell r="C9120" t="str">
            <v>EXPENDITURE</v>
          </cell>
          <cell r="H9120">
            <v>1650</v>
          </cell>
          <cell r="I9120" t="str">
            <v>200</v>
          </cell>
          <cell r="M9120">
            <v>937</v>
          </cell>
        </row>
        <row r="9121">
          <cell r="C9121" t="str">
            <v>EXPENDITURE</v>
          </cell>
          <cell r="H9121">
            <v>1650</v>
          </cell>
          <cell r="I9121" t="str">
            <v>200</v>
          </cell>
          <cell r="M9121">
            <v>452</v>
          </cell>
        </row>
        <row r="9122">
          <cell r="C9122" t="str">
            <v>EXPENDITURE</v>
          </cell>
          <cell r="H9122">
            <v>1650</v>
          </cell>
          <cell r="I9122" t="str">
            <v>200</v>
          </cell>
          <cell r="M9122">
            <v>2030</v>
          </cell>
        </row>
        <row r="9123">
          <cell r="C9123" t="str">
            <v>EXPENDITURE</v>
          </cell>
          <cell r="H9123">
            <v>1650</v>
          </cell>
          <cell r="I9123">
            <v>200</v>
          </cell>
          <cell r="M9123">
            <v>398</v>
          </cell>
        </row>
        <row r="9124">
          <cell r="C9124" t="str">
            <v>EXPENDITURE</v>
          </cell>
          <cell r="H9124">
            <v>1650</v>
          </cell>
          <cell r="I9124">
            <v>200</v>
          </cell>
          <cell r="M9124">
            <v>228</v>
          </cell>
        </row>
        <row r="9125">
          <cell r="C9125" t="str">
            <v>EXPENDITURE</v>
          </cell>
          <cell r="H9125">
            <v>1650</v>
          </cell>
          <cell r="I9125">
            <v>200</v>
          </cell>
          <cell r="M9125">
            <v>228</v>
          </cell>
        </row>
        <row r="9126">
          <cell r="C9126" t="str">
            <v>EXPENDITURE</v>
          </cell>
          <cell r="H9126">
            <v>1650</v>
          </cell>
          <cell r="I9126">
            <v>200</v>
          </cell>
          <cell r="M9126">
            <v>228</v>
          </cell>
        </row>
        <row r="9127">
          <cell r="C9127" t="str">
            <v>EXPENDITURE</v>
          </cell>
          <cell r="H9127">
            <v>1650</v>
          </cell>
          <cell r="I9127">
            <v>200</v>
          </cell>
          <cell r="M9127">
            <v>313</v>
          </cell>
        </row>
        <row r="9128">
          <cell r="C9128" t="str">
            <v>EXPENDITURE</v>
          </cell>
          <cell r="H9128">
            <v>1650</v>
          </cell>
          <cell r="I9128">
            <v>200</v>
          </cell>
          <cell r="M9128">
            <v>228</v>
          </cell>
        </row>
        <row r="9129">
          <cell r="C9129" t="str">
            <v>EXPENDITURE</v>
          </cell>
          <cell r="H9129">
            <v>1650</v>
          </cell>
          <cell r="I9129">
            <v>200</v>
          </cell>
          <cell r="M9129">
            <v>228</v>
          </cell>
        </row>
        <row r="9130">
          <cell r="C9130" t="str">
            <v>EXPENDITURE</v>
          </cell>
          <cell r="H9130">
            <v>1650</v>
          </cell>
          <cell r="I9130">
            <v>200</v>
          </cell>
          <cell r="M9130">
            <v>199</v>
          </cell>
        </row>
        <row r="9131">
          <cell r="C9131" t="str">
            <v>EXPENDITURE</v>
          </cell>
          <cell r="H9131">
            <v>1650</v>
          </cell>
          <cell r="I9131">
            <v>200</v>
          </cell>
          <cell r="M9131">
            <v>484</v>
          </cell>
        </row>
        <row r="9132">
          <cell r="C9132" t="str">
            <v>EXPENDITURE</v>
          </cell>
          <cell r="H9132">
            <v>1650</v>
          </cell>
          <cell r="I9132" t="str">
            <v>200</v>
          </cell>
          <cell r="M9132">
            <v>171</v>
          </cell>
        </row>
        <row r="9133">
          <cell r="C9133" t="str">
            <v>EXPENDITURE</v>
          </cell>
          <cell r="H9133">
            <v>1650</v>
          </cell>
          <cell r="I9133" t="str">
            <v>200</v>
          </cell>
          <cell r="M9133">
            <v>28</v>
          </cell>
        </row>
        <row r="9134">
          <cell r="C9134" t="str">
            <v>EXPENDITURE</v>
          </cell>
          <cell r="H9134">
            <v>1650</v>
          </cell>
          <cell r="I9134" t="str">
            <v>200</v>
          </cell>
          <cell r="M9134">
            <v>85</v>
          </cell>
        </row>
        <row r="9135">
          <cell r="C9135" t="str">
            <v>EXPENDITURE</v>
          </cell>
          <cell r="H9135">
            <v>1650</v>
          </cell>
          <cell r="I9135" t="str">
            <v>200</v>
          </cell>
          <cell r="M9135">
            <v>28</v>
          </cell>
        </row>
        <row r="9136">
          <cell r="C9136" t="str">
            <v>EXPENDITURE</v>
          </cell>
          <cell r="H9136">
            <v>1650</v>
          </cell>
          <cell r="I9136" t="str">
            <v>200</v>
          </cell>
          <cell r="M9136">
            <v>114</v>
          </cell>
        </row>
        <row r="9137">
          <cell r="C9137" t="str">
            <v>EXPENDITURE</v>
          </cell>
          <cell r="H9137">
            <v>1650</v>
          </cell>
          <cell r="I9137" t="str">
            <v>200</v>
          </cell>
          <cell r="M9137">
            <v>199</v>
          </cell>
        </row>
        <row r="9138">
          <cell r="C9138" t="str">
            <v>EXPENDITURE</v>
          </cell>
          <cell r="H9138">
            <v>1650</v>
          </cell>
          <cell r="I9138" t="str">
            <v>200</v>
          </cell>
          <cell r="M9138">
            <v>199</v>
          </cell>
        </row>
        <row r="9139">
          <cell r="C9139" t="str">
            <v>EXPENDITURE</v>
          </cell>
          <cell r="H9139">
            <v>1650</v>
          </cell>
          <cell r="I9139" t="str">
            <v>200</v>
          </cell>
          <cell r="M9139">
            <v>85</v>
          </cell>
        </row>
        <row r="9140">
          <cell r="C9140" t="str">
            <v>EXPENDITURE</v>
          </cell>
          <cell r="H9140">
            <v>1650</v>
          </cell>
          <cell r="I9140">
            <v>200</v>
          </cell>
          <cell r="M9140">
            <v>67869</v>
          </cell>
        </row>
        <row r="9141">
          <cell r="C9141" t="str">
            <v>EXPENDITURE</v>
          </cell>
          <cell r="H9141">
            <v>1650</v>
          </cell>
          <cell r="I9141">
            <v>200</v>
          </cell>
          <cell r="M9141">
            <v>19391</v>
          </cell>
        </row>
        <row r="9142">
          <cell r="C9142" t="str">
            <v>EXPENDITURE</v>
          </cell>
          <cell r="H9142">
            <v>1650</v>
          </cell>
          <cell r="I9142">
            <v>200</v>
          </cell>
          <cell r="M9142">
            <v>43630</v>
          </cell>
        </row>
        <row r="9143">
          <cell r="C9143" t="str">
            <v>EXPENDITURE</v>
          </cell>
          <cell r="H9143">
            <v>1650</v>
          </cell>
          <cell r="I9143">
            <v>200</v>
          </cell>
          <cell r="M9143">
            <v>33934</v>
          </cell>
        </row>
        <row r="9144">
          <cell r="C9144" t="str">
            <v>EXPENDITURE</v>
          </cell>
          <cell r="H9144">
            <v>1650</v>
          </cell>
          <cell r="I9144">
            <v>200</v>
          </cell>
          <cell r="M9144">
            <v>43630</v>
          </cell>
        </row>
        <row r="9145">
          <cell r="C9145" t="str">
            <v>EXPENDITURE</v>
          </cell>
          <cell r="H9145">
            <v>1650</v>
          </cell>
          <cell r="I9145">
            <v>200</v>
          </cell>
          <cell r="M9145">
            <v>33934</v>
          </cell>
        </row>
        <row r="9146">
          <cell r="C9146" t="str">
            <v>EXPENDITURE</v>
          </cell>
          <cell r="H9146">
            <v>1650</v>
          </cell>
          <cell r="I9146">
            <v>200</v>
          </cell>
          <cell r="M9146">
            <v>33934</v>
          </cell>
        </row>
        <row r="9147">
          <cell r="C9147" t="str">
            <v>EXPENDITURE</v>
          </cell>
          <cell r="H9147">
            <v>1650</v>
          </cell>
          <cell r="I9147">
            <v>200</v>
          </cell>
          <cell r="M9147">
            <v>29087</v>
          </cell>
        </row>
        <row r="9148">
          <cell r="C9148" t="str">
            <v>EXPENDITURE</v>
          </cell>
          <cell r="H9148">
            <v>1650</v>
          </cell>
          <cell r="I9148">
            <v>200</v>
          </cell>
          <cell r="M9148">
            <v>63021</v>
          </cell>
        </row>
        <row r="9149">
          <cell r="C9149" t="str">
            <v>EXPENDITURE</v>
          </cell>
          <cell r="H9149">
            <v>1650</v>
          </cell>
          <cell r="I9149" t="str">
            <v>200</v>
          </cell>
          <cell r="M9149">
            <v>14543</v>
          </cell>
        </row>
        <row r="9150">
          <cell r="C9150" t="str">
            <v>EXPENDITURE</v>
          </cell>
          <cell r="H9150">
            <v>1650</v>
          </cell>
          <cell r="I9150" t="str">
            <v>200</v>
          </cell>
          <cell r="M9150">
            <v>4848</v>
          </cell>
        </row>
        <row r="9151">
          <cell r="C9151" t="str">
            <v>EXPENDITURE</v>
          </cell>
          <cell r="H9151">
            <v>1650</v>
          </cell>
          <cell r="I9151" t="str">
            <v>200</v>
          </cell>
          <cell r="M9151">
            <v>14543</v>
          </cell>
        </row>
        <row r="9152">
          <cell r="C9152" t="str">
            <v>EXPENDITURE</v>
          </cell>
          <cell r="H9152">
            <v>1650</v>
          </cell>
          <cell r="I9152" t="str">
            <v>200</v>
          </cell>
          <cell r="M9152">
            <v>9696</v>
          </cell>
        </row>
        <row r="9153">
          <cell r="C9153" t="str">
            <v>EXPENDITURE</v>
          </cell>
          <cell r="H9153">
            <v>1650</v>
          </cell>
          <cell r="I9153" t="str">
            <v>200</v>
          </cell>
          <cell r="M9153">
            <v>19391</v>
          </cell>
        </row>
        <row r="9154">
          <cell r="C9154" t="str">
            <v>EXPENDITURE</v>
          </cell>
          <cell r="H9154">
            <v>1650</v>
          </cell>
          <cell r="I9154" t="str">
            <v>200</v>
          </cell>
          <cell r="M9154">
            <v>38782</v>
          </cell>
        </row>
        <row r="9155">
          <cell r="C9155" t="str">
            <v>EXPENDITURE</v>
          </cell>
          <cell r="H9155">
            <v>1650</v>
          </cell>
          <cell r="I9155" t="str">
            <v>200</v>
          </cell>
          <cell r="M9155">
            <v>33934</v>
          </cell>
        </row>
        <row r="9156">
          <cell r="C9156" t="str">
            <v>EXPENDITURE</v>
          </cell>
          <cell r="H9156">
            <v>1650</v>
          </cell>
          <cell r="I9156" t="str">
            <v>200</v>
          </cell>
          <cell r="M9156">
            <v>19391</v>
          </cell>
        </row>
        <row r="9157">
          <cell r="C9157" t="str">
            <v>EXPENDITURE</v>
          </cell>
          <cell r="H9157">
            <v>1650</v>
          </cell>
          <cell r="I9157">
            <v>200</v>
          </cell>
          <cell r="M9157">
            <v>2674</v>
          </cell>
        </row>
        <row r="9158">
          <cell r="C9158" t="str">
            <v>EXPENDITURE</v>
          </cell>
          <cell r="H9158">
            <v>1650</v>
          </cell>
          <cell r="I9158">
            <v>200</v>
          </cell>
          <cell r="M9158">
            <v>1560</v>
          </cell>
        </row>
        <row r="9159">
          <cell r="C9159" t="str">
            <v>EXPENDITURE</v>
          </cell>
          <cell r="H9159">
            <v>1650</v>
          </cell>
          <cell r="I9159">
            <v>200</v>
          </cell>
          <cell r="M9159">
            <v>1560</v>
          </cell>
        </row>
        <row r="9160">
          <cell r="C9160" t="str">
            <v>EXPENDITURE</v>
          </cell>
          <cell r="H9160">
            <v>1650</v>
          </cell>
          <cell r="I9160">
            <v>200</v>
          </cell>
          <cell r="M9160">
            <v>1560</v>
          </cell>
        </row>
        <row r="9161">
          <cell r="C9161" t="str">
            <v>EXPENDITURE</v>
          </cell>
          <cell r="H9161">
            <v>1650</v>
          </cell>
          <cell r="I9161">
            <v>200</v>
          </cell>
          <cell r="M9161">
            <v>2229</v>
          </cell>
        </row>
        <row r="9162">
          <cell r="C9162" t="str">
            <v>EXPENDITURE</v>
          </cell>
          <cell r="H9162">
            <v>1650</v>
          </cell>
          <cell r="I9162">
            <v>200</v>
          </cell>
          <cell r="M9162">
            <v>1114</v>
          </cell>
        </row>
        <row r="9163">
          <cell r="C9163" t="str">
            <v>EXPENDITURE</v>
          </cell>
          <cell r="H9163">
            <v>1650</v>
          </cell>
          <cell r="I9163">
            <v>200</v>
          </cell>
          <cell r="M9163">
            <v>1560</v>
          </cell>
        </row>
        <row r="9164">
          <cell r="C9164" t="str">
            <v>EXPENDITURE</v>
          </cell>
          <cell r="H9164">
            <v>1650</v>
          </cell>
          <cell r="I9164">
            <v>200</v>
          </cell>
          <cell r="M9164">
            <v>1337</v>
          </cell>
        </row>
        <row r="9165">
          <cell r="C9165" t="str">
            <v>EXPENDITURE</v>
          </cell>
          <cell r="H9165">
            <v>1650</v>
          </cell>
          <cell r="I9165">
            <v>200</v>
          </cell>
          <cell r="M9165">
            <v>3788</v>
          </cell>
        </row>
        <row r="9166">
          <cell r="C9166" t="str">
            <v>EXPENDITURE</v>
          </cell>
          <cell r="H9166">
            <v>1650</v>
          </cell>
          <cell r="I9166" t="str">
            <v>200</v>
          </cell>
          <cell r="M9166">
            <v>1114</v>
          </cell>
        </row>
        <row r="9167">
          <cell r="C9167" t="str">
            <v>EXPENDITURE</v>
          </cell>
          <cell r="H9167">
            <v>1650</v>
          </cell>
          <cell r="I9167" t="str">
            <v>200</v>
          </cell>
          <cell r="M9167">
            <v>223</v>
          </cell>
        </row>
        <row r="9168">
          <cell r="C9168" t="str">
            <v>EXPENDITURE</v>
          </cell>
          <cell r="H9168">
            <v>1650</v>
          </cell>
          <cell r="I9168" t="str">
            <v>200</v>
          </cell>
          <cell r="M9168">
            <v>669</v>
          </cell>
        </row>
        <row r="9169">
          <cell r="C9169" t="str">
            <v>EXPENDITURE</v>
          </cell>
          <cell r="H9169">
            <v>1650</v>
          </cell>
          <cell r="I9169" t="str">
            <v>200</v>
          </cell>
          <cell r="M9169">
            <v>223</v>
          </cell>
        </row>
        <row r="9170">
          <cell r="C9170" t="str">
            <v>EXPENDITURE</v>
          </cell>
          <cell r="H9170">
            <v>1650</v>
          </cell>
          <cell r="I9170" t="str">
            <v>200</v>
          </cell>
          <cell r="M9170">
            <v>891</v>
          </cell>
        </row>
        <row r="9171">
          <cell r="C9171" t="str">
            <v>EXPENDITURE</v>
          </cell>
          <cell r="H9171">
            <v>1650</v>
          </cell>
          <cell r="I9171" t="str">
            <v>200</v>
          </cell>
          <cell r="M9171">
            <v>1337</v>
          </cell>
        </row>
        <row r="9172">
          <cell r="C9172" t="str">
            <v>EXPENDITURE</v>
          </cell>
          <cell r="H9172">
            <v>1650</v>
          </cell>
          <cell r="I9172" t="str">
            <v>200</v>
          </cell>
          <cell r="M9172">
            <v>1337</v>
          </cell>
        </row>
        <row r="9173">
          <cell r="C9173" t="str">
            <v>EXPENDITURE</v>
          </cell>
          <cell r="H9173">
            <v>1650</v>
          </cell>
          <cell r="I9173" t="str">
            <v>200</v>
          </cell>
          <cell r="M9173">
            <v>669</v>
          </cell>
        </row>
        <row r="9174">
          <cell r="C9174" t="str">
            <v>EXPENDITURE</v>
          </cell>
          <cell r="H9174">
            <v>1650</v>
          </cell>
          <cell r="I9174">
            <v>200</v>
          </cell>
          <cell r="M9174">
            <v>763</v>
          </cell>
        </row>
        <row r="9175">
          <cell r="C9175" t="str">
            <v>EXPENDITURE</v>
          </cell>
          <cell r="H9175">
            <v>1650</v>
          </cell>
          <cell r="I9175">
            <v>200</v>
          </cell>
          <cell r="M9175">
            <v>339</v>
          </cell>
        </row>
        <row r="9176">
          <cell r="C9176" t="str">
            <v>EXPENDITURE</v>
          </cell>
          <cell r="H9176">
            <v>1650</v>
          </cell>
          <cell r="I9176">
            <v>200</v>
          </cell>
          <cell r="M9176">
            <v>381</v>
          </cell>
        </row>
        <row r="9177">
          <cell r="C9177" t="str">
            <v>EXPENDITURE</v>
          </cell>
          <cell r="H9177">
            <v>1650</v>
          </cell>
          <cell r="I9177">
            <v>200</v>
          </cell>
          <cell r="M9177">
            <v>424</v>
          </cell>
        </row>
        <row r="9178">
          <cell r="C9178" t="str">
            <v>EXPENDITURE</v>
          </cell>
          <cell r="H9178">
            <v>1650</v>
          </cell>
          <cell r="I9178">
            <v>200</v>
          </cell>
          <cell r="M9178">
            <v>593</v>
          </cell>
        </row>
        <row r="9179">
          <cell r="C9179" t="str">
            <v>EXPENDITURE</v>
          </cell>
          <cell r="H9179">
            <v>1650</v>
          </cell>
          <cell r="I9179">
            <v>200</v>
          </cell>
          <cell r="M9179">
            <v>424</v>
          </cell>
        </row>
        <row r="9180">
          <cell r="C9180" t="str">
            <v>EXPENDITURE</v>
          </cell>
          <cell r="H9180">
            <v>1650</v>
          </cell>
          <cell r="I9180">
            <v>200</v>
          </cell>
          <cell r="M9180">
            <v>424</v>
          </cell>
        </row>
        <row r="9181">
          <cell r="C9181" t="str">
            <v>EXPENDITURE</v>
          </cell>
          <cell r="H9181">
            <v>1650</v>
          </cell>
          <cell r="I9181">
            <v>200</v>
          </cell>
          <cell r="M9181">
            <v>339</v>
          </cell>
        </row>
        <row r="9182">
          <cell r="C9182" t="str">
            <v>EXPENDITURE</v>
          </cell>
          <cell r="H9182">
            <v>1650</v>
          </cell>
          <cell r="I9182">
            <v>200</v>
          </cell>
          <cell r="M9182">
            <v>254</v>
          </cell>
        </row>
        <row r="9183">
          <cell r="C9183" t="str">
            <v>EXPENDITURE</v>
          </cell>
          <cell r="H9183">
            <v>1650</v>
          </cell>
          <cell r="I9183">
            <v>200</v>
          </cell>
          <cell r="M9183">
            <v>339</v>
          </cell>
        </row>
        <row r="9184">
          <cell r="C9184" t="str">
            <v>EXPENDITURE</v>
          </cell>
          <cell r="H9184">
            <v>1650</v>
          </cell>
          <cell r="I9184">
            <v>200</v>
          </cell>
          <cell r="M9184">
            <v>381</v>
          </cell>
        </row>
        <row r="9185">
          <cell r="C9185" t="str">
            <v>EXPENDITURE</v>
          </cell>
          <cell r="H9185">
            <v>1650</v>
          </cell>
          <cell r="I9185">
            <v>200</v>
          </cell>
          <cell r="M9185">
            <v>763</v>
          </cell>
        </row>
        <row r="9186">
          <cell r="C9186" t="str">
            <v>EXPENDITURE</v>
          </cell>
          <cell r="H9186">
            <v>1650</v>
          </cell>
          <cell r="I9186" t="str">
            <v>200</v>
          </cell>
          <cell r="M9186">
            <v>254</v>
          </cell>
        </row>
        <row r="9187">
          <cell r="C9187" t="str">
            <v>EXPENDITURE</v>
          </cell>
          <cell r="H9187">
            <v>1650</v>
          </cell>
          <cell r="I9187" t="str">
            <v>200</v>
          </cell>
          <cell r="M9187">
            <v>42</v>
          </cell>
        </row>
        <row r="9188">
          <cell r="C9188" t="str">
            <v>EXPENDITURE</v>
          </cell>
          <cell r="H9188">
            <v>1650</v>
          </cell>
          <cell r="I9188" t="str">
            <v>200</v>
          </cell>
          <cell r="M9188">
            <v>170</v>
          </cell>
        </row>
        <row r="9189">
          <cell r="C9189" t="str">
            <v>EXPENDITURE</v>
          </cell>
          <cell r="H9189">
            <v>1650</v>
          </cell>
          <cell r="I9189" t="str">
            <v>200</v>
          </cell>
          <cell r="M9189">
            <v>42</v>
          </cell>
        </row>
        <row r="9190">
          <cell r="C9190" t="str">
            <v>EXPENDITURE</v>
          </cell>
          <cell r="H9190">
            <v>1650</v>
          </cell>
          <cell r="I9190" t="str">
            <v>200</v>
          </cell>
          <cell r="M9190">
            <v>170</v>
          </cell>
        </row>
        <row r="9191">
          <cell r="C9191" t="str">
            <v>EXPENDITURE</v>
          </cell>
          <cell r="H9191">
            <v>1650</v>
          </cell>
          <cell r="I9191">
            <v>300</v>
          </cell>
          <cell r="M9191">
            <v>9143</v>
          </cell>
        </row>
        <row r="9192">
          <cell r="C9192" t="str">
            <v>EXPENDITURE</v>
          </cell>
          <cell r="H9192">
            <v>1650</v>
          </cell>
          <cell r="I9192">
            <v>300</v>
          </cell>
          <cell r="M9192">
            <v>58241</v>
          </cell>
        </row>
        <row r="9193">
          <cell r="C9193" t="str">
            <v>EXPENDITURE</v>
          </cell>
          <cell r="H9193">
            <v>1650</v>
          </cell>
          <cell r="I9193">
            <v>300</v>
          </cell>
          <cell r="M9193">
            <v>3180</v>
          </cell>
        </row>
        <row r="9194">
          <cell r="C9194" t="str">
            <v>EXPENDITURE</v>
          </cell>
          <cell r="H9194">
            <v>1650</v>
          </cell>
          <cell r="I9194">
            <v>300</v>
          </cell>
          <cell r="M9194">
            <v>0</v>
          </cell>
        </row>
        <row r="9195">
          <cell r="C9195" t="str">
            <v>EXPENDITURE</v>
          </cell>
          <cell r="H9195">
            <v>1650</v>
          </cell>
          <cell r="I9195">
            <v>300</v>
          </cell>
          <cell r="M9195">
            <v>2231</v>
          </cell>
        </row>
        <row r="9196">
          <cell r="C9196" t="str">
            <v>EXPENDITURE</v>
          </cell>
          <cell r="H9196">
            <v>1650</v>
          </cell>
          <cell r="I9196">
            <v>300</v>
          </cell>
          <cell r="M9196">
            <v>0</v>
          </cell>
        </row>
        <row r="9197">
          <cell r="C9197" t="str">
            <v>EXPENDITURE</v>
          </cell>
          <cell r="H9197">
            <v>1650</v>
          </cell>
          <cell r="I9197">
            <v>300</v>
          </cell>
          <cell r="M9197">
            <v>0</v>
          </cell>
        </row>
        <row r="9198">
          <cell r="C9198" t="str">
            <v>EXPENDITURE</v>
          </cell>
          <cell r="H9198">
            <v>1650</v>
          </cell>
          <cell r="I9198">
            <v>300</v>
          </cell>
          <cell r="M9198">
            <v>50816</v>
          </cell>
        </row>
        <row r="9199">
          <cell r="C9199" t="str">
            <v>EXPENDITURE</v>
          </cell>
          <cell r="H9199">
            <v>1650</v>
          </cell>
          <cell r="I9199">
            <v>300</v>
          </cell>
          <cell r="M9199">
            <v>0</v>
          </cell>
        </row>
        <row r="9200">
          <cell r="C9200" t="str">
            <v>EXPENDITURE</v>
          </cell>
          <cell r="H9200">
            <v>1650</v>
          </cell>
          <cell r="I9200">
            <v>300</v>
          </cell>
          <cell r="M9200">
            <v>0</v>
          </cell>
        </row>
        <row r="9201">
          <cell r="C9201" t="str">
            <v>EXPENDITURE</v>
          </cell>
          <cell r="H9201">
            <v>1650</v>
          </cell>
          <cell r="I9201">
            <v>300</v>
          </cell>
          <cell r="M9201">
            <v>240</v>
          </cell>
        </row>
        <row r="9202">
          <cell r="C9202" t="str">
            <v>EXPENDITURE</v>
          </cell>
          <cell r="H9202">
            <v>1650</v>
          </cell>
          <cell r="I9202">
            <v>300</v>
          </cell>
          <cell r="M9202">
            <v>3920</v>
          </cell>
        </row>
        <row r="9203">
          <cell r="C9203" t="str">
            <v>EXPENDITURE</v>
          </cell>
          <cell r="H9203">
            <v>1650</v>
          </cell>
          <cell r="I9203">
            <v>300</v>
          </cell>
          <cell r="M9203">
            <v>5383</v>
          </cell>
        </row>
        <row r="9204">
          <cell r="C9204" t="str">
            <v>EXPENDITURE</v>
          </cell>
          <cell r="H9204">
            <v>1650</v>
          </cell>
          <cell r="I9204">
            <v>400</v>
          </cell>
          <cell r="M9204">
            <v>50</v>
          </cell>
        </row>
        <row r="9205">
          <cell r="C9205" t="str">
            <v>EXPENDITURE</v>
          </cell>
          <cell r="H9205">
            <v>1650</v>
          </cell>
          <cell r="I9205">
            <v>400</v>
          </cell>
          <cell r="M9205">
            <v>24432</v>
          </cell>
        </row>
        <row r="9206">
          <cell r="C9206" t="str">
            <v>EXPENDITURE</v>
          </cell>
          <cell r="H9206">
            <v>1650</v>
          </cell>
          <cell r="I9206">
            <v>500</v>
          </cell>
          <cell r="M9206">
            <v>16669</v>
          </cell>
        </row>
        <row r="9207">
          <cell r="C9207" t="str">
            <v>EXPENDITURE</v>
          </cell>
          <cell r="H9207">
            <v>1650</v>
          </cell>
          <cell r="I9207">
            <v>600</v>
          </cell>
          <cell r="M9207">
            <v>2774</v>
          </cell>
        </row>
        <row r="9208">
          <cell r="C9208" t="str">
            <v>EXPENDITURE</v>
          </cell>
          <cell r="H9208">
            <v>1600</v>
          </cell>
          <cell r="I9208">
            <v>100</v>
          </cell>
          <cell r="M9208">
            <v>0</v>
          </cell>
        </row>
        <row r="9209">
          <cell r="C9209" t="str">
            <v>EXPENDITURE</v>
          </cell>
          <cell r="H9209">
            <v>1600</v>
          </cell>
          <cell r="I9209">
            <v>100</v>
          </cell>
          <cell r="M9209">
            <v>0</v>
          </cell>
        </row>
        <row r="9210">
          <cell r="C9210" t="str">
            <v>EXPENDITURE</v>
          </cell>
          <cell r="H9210">
            <v>1600</v>
          </cell>
          <cell r="I9210">
            <v>200</v>
          </cell>
          <cell r="M9210">
            <v>0</v>
          </cell>
        </row>
        <row r="9211">
          <cell r="C9211" t="str">
            <v>EXPENDITURE</v>
          </cell>
          <cell r="H9211">
            <v>1600</v>
          </cell>
          <cell r="I9211">
            <v>200</v>
          </cell>
          <cell r="M9211">
            <v>0</v>
          </cell>
        </row>
        <row r="9212">
          <cell r="C9212" t="str">
            <v>EXPENDITURE</v>
          </cell>
          <cell r="H9212">
            <v>1600</v>
          </cell>
          <cell r="I9212">
            <v>200</v>
          </cell>
          <cell r="M9212">
            <v>0</v>
          </cell>
        </row>
        <row r="9213">
          <cell r="C9213" t="str">
            <v>EXPENDITURE</v>
          </cell>
          <cell r="H9213">
            <v>1600</v>
          </cell>
          <cell r="I9213">
            <v>200</v>
          </cell>
          <cell r="M9213">
            <v>0</v>
          </cell>
        </row>
        <row r="9214">
          <cell r="C9214" t="str">
            <v>EXPENDITURE</v>
          </cell>
          <cell r="H9214">
            <v>1600</v>
          </cell>
          <cell r="I9214">
            <v>300</v>
          </cell>
          <cell r="M9214">
            <v>0</v>
          </cell>
        </row>
        <row r="9215">
          <cell r="C9215" t="str">
            <v>EXPENDITURE</v>
          </cell>
          <cell r="H9215">
            <v>1600</v>
          </cell>
          <cell r="I9215">
            <v>400</v>
          </cell>
          <cell r="M9215">
            <v>0</v>
          </cell>
        </row>
        <row r="9216">
          <cell r="C9216" t="str">
            <v>EXPENDITURE</v>
          </cell>
          <cell r="H9216">
            <v>1600</v>
          </cell>
          <cell r="I9216">
            <v>500</v>
          </cell>
          <cell r="M9216">
            <v>0</v>
          </cell>
        </row>
        <row r="9217">
          <cell r="C9217" t="str">
            <v>EXPENDITURE</v>
          </cell>
          <cell r="H9217">
            <v>1700</v>
          </cell>
          <cell r="I9217">
            <v>100</v>
          </cell>
          <cell r="M9217">
            <v>65960</v>
          </cell>
        </row>
        <row r="9218">
          <cell r="C9218" t="str">
            <v>EXPENDITURE</v>
          </cell>
          <cell r="H9218">
            <v>1700</v>
          </cell>
          <cell r="I9218">
            <v>100</v>
          </cell>
          <cell r="M9218">
            <v>36352</v>
          </cell>
        </row>
        <row r="9219">
          <cell r="C9219" t="str">
            <v>EXPENDITURE</v>
          </cell>
          <cell r="H9219">
            <v>1700</v>
          </cell>
          <cell r="I9219">
            <v>100</v>
          </cell>
          <cell r="M9219">
            <v>57268</v>
          </cell>
        </row>
        <row r="9220">
          <cell r="C9220" t="str">
            <v>EXPENDITURE</v>
          </cell>
          <cell r="H9220">
            <v>1700</v>
          </cell>
          <cell r="I9220">
            <v>100</v>
          </cell>
          <cell r="M9220">
            <v>49129</v>
          </cell>
        </row>
        <row r="9221">
          <cell r="C9221" t="str">
            <v>EXPENDITURE</v>
          </cell>
          <cell r="H9221">
            <v>1700</v>
          </cell>
          <cell r="I9221">
            <v>100</v>
          </cell>
          <cell r="M9221">
            <v>61903</v>
          </cell>
        </row>
        <row r="9222">
          <cell r="C9222" t="str">
            <v>EXPENDITURE</v>
          </cell>
          <cell r="H9222">
            <v>1700</v>
          </cell>
          <cell r="I9222">
            <v>100</v>
          </cell>
          <cell r="M9222">
            <v>22</v>
          </cell>
        </row>
        <row r="9223">
          <cell r="C9223" t="str">
            <v>EXPENDITURE</v>
          </cell>
          <cell r="H9223">
            <v>1700</v>
          </cell>
          <cell r="I9223">
            <v>100</v>
          </cell>
          <cell r="M9223">
            <v>718</v>
          </cell>
        </row>
        <row r="9224">
          <cell r="C9224" t="str">
            <v>EXPENDITURE</v>
          </cell>
          <cell r="H9224">
            <v>1700</v>
          </cell>
          <cell r="I9224">
            <v>100</v>
          </cell>
          <cell r="M9224">
            <v>218</v>
          </cell>
        </row>
        <row r="9225">
          <cell r="C9225" t="str">
            <v>EXPENDITURE</v>
          </cell>
          <cell r="H9225">
            <v>1700</v>
          </cell>
          <cell r="I9225">
            <v>100</v>
          </cell>
          <cell r="M9225">
            <v>0</v>
          </cell>
        </row>
        <row r="9226">
          <cell r="C9226" t="str">
            <v>EXPENDITURE</v>
          </cell>
          <cell r="H9226">
            <v>1700</v>
          </cell>
          <cell r="I9226" t="str">
            <v>100</v>
          </cell>
          <cell r="M9226">
            <v>87</v>
          </cell>
        </row>
        <row r="9227">
          <cell r="C9227" t="str">
            <v>EXPENDITURE</v>
          </cell>
          <cell r="H9227">
            <v>1700</v>
          </cell>
          <cell r="I9227">
            <v>100</v>
          </cell>
          <cell r="M9227">
            <v>28507</v>
          </cell>
        </row>
        <row r="9228">
          <cell r="C9228" t="str">
            <v>EXPENDITURE</v>
          </cell>
          <cell r="H9228">
            <v>1700</v>
          </cell>
          <cell r="I9228">
            <v>100</v>
          </cell>
          <cell r="M9228">
            <v>12126</v>
          </cell>
        </row>
        <row r="9229">
          <cell r="C9229" t="str">
            <v>EXPENDITURE</v>
          </cell>
          <cell r="H9229">
            <v>1700</v>
          </cell>
          <cell r="I9229">
            <v>100</v>
          </cell>
          <cell r="M9229">
            <v>60947</v>
          </cell>
        </row>
        <row r="9230">
          <cell r="C9230" t="str">
            <v>EXPENDITURE</v>
          </cell>
          <cell r="H9230">
            <v>1700</v>
          </cell>
          <cell r="I9230">
            <v>100</v>
          </cell>
          <cell r="M9230">
            <v>17141</v>
          </cell>
        </row>
        <row r="9231">
          <cell r="C9231" t="str">
            <v>EXPENDITURE</v>
          </cell>
          <cell r="H9231">
            <v>1700</v>
          </cell>
          <cell r="I9231">
            <v>100</v>
          </cell>
          <cell r="M9231">
            <v>44967</v>
          </cell>
        </row>
        <row r="9232">
          <cell r="C9232" t="str">
            <v>EXPENDITURE</v>
          </cell>
          <cell r="H9232">
            <v>1700</v>
          </cell>
          <cell r="I9232">
            <v>100</v>
          </cell>
          <cell r="M9232">
            <v>0</v>
          </cell>
        </row>
        <row r="9233">
          <cell r="C9233" t="str">
            <v>EXPENDITURE</v>
          </cell>
          <cell r="H9233">
            <v>1700</v>
          </cell>
          <cell r="I9233">
            <v>100</v>
          </cell>
          <cell r="M9233">
            <v>0</v>
          </cell>
        </row>
        <row r="9234">
          <cell r="C9234" t="str">
            <v>EXPENDITURE</v>
          </cell>
          <cell r="H9234">
            <v>1700</v>
          </cell>
          <cell r="I9234">
            <v>100</v>
          </cell>
          <cell r="M9234">
            <v>244</v>
          </cell>
        </row>
        <row r="9235">
          <cell r="C9235" t="str">
            <v>EXPENDITURE</v>
          </cell>
          <cell r="H9235">
            <v>1700</v>
          </cell>
          <cell r="I9235" t="str">
            <v>100</v>
          </cell>
          <cell r="M9235">
            <v>98</v>
          </cell>
        </row>
        <row r="9236">
          <cell r="C9236" t="str">
            <v>EXPENDITURE</v>
          </cell>
          <cell r="H9236">
            <v>1700</v>
          </cell>
          <cell r="I9236">
            <v>200</v>
          </cell>
          <cell r="M9236">
            <v>11584</v>
          </cell>
        </row>
        <row r="9237">
          <cell r="C9237" t="str">
            <v>EXPENDITURE</v>
          </cell>
          <cell r="H9237">
            <v>1700</v>
          </cell>
          <cell r="I9237">
            <v>200</v>
          </cell>
          <cell r="M9237">
            <v>6136</v>
          </cell>
        </row>
        <row r="9238">
          <cell r="C9238" t="str">
            <v>EXPENDITURE</v>
          </cell>
          <cell r="H9238">
            <v>1700</v>
          </cell>
          <cell r="I9238">
            <v>200</v>
          </cell>
          <cell r="M9238">
            <v>13168</v>
          </cell>
        </row>
        <row r="9239">
          <cell r="C9239" t="str">
            <v>EXPENDITURE</v>
          </cell>
          <cell r="H9239">
            <v>1700</v>
          </cell>
          <cell r="I9239">
            <v>200</v>
          </cell>
          <cell r="M9239">
            <v>8094</v>
          </cell>
        </row>
        <row r="9240">
          <cell r="C9240" t="str">
            <v>EXPENDITURE</v>
          </cell>
          <cell r="H9240">
            <v>1700</v>
          </cell>
          <cell r="I9240">
            <v>200</v>
          </cell>
          <cell r="M9240">
            <v>12597</v>
          </cell>
        </row>
        <row r="9241">
          <cell r="C9241" t="str">
            <v>EXPENDITURE</v>
          </cell>
          <cell r="H9241">
            <v>1700</v>
          </cell>
          <cell r="I9241">
            <v>200</v>
          </cell>
          <cell r="M9241">
            <v>0</v>
          </cell>
        </row>
        <row r="9242">
          <cell r="C9242" t="str">
            <v>EXPENDITURE</v>
          </cell>
          <cell r="H9242">
            <v>1700</v>
          </cell>
          <cell r="I9242">
            <v>200</v>
          </cell>
          <cell r="M9242">
            <v>0</v>
          </cell>
        </row>
        <row r="9243">
          <cell r="C9243" t="str">
            <v>EXPENDITURE</v>
          </cell>
          <cell r="H9243">
            <v>1700</v>
          </cell>
          <cell r="I9243">
            <v>200</v>
          </cell>
          <cell r="M9243">
            <v>0</v>
          </cell>
        </row>
        <row r="9244">
          <cell r="C9244" t="str">
            <v>EXPENDITURE</v>
          </cell>
          <cell r="H9244">
            <v>1700</v>
          </cell>
          <cell r="I9244">
            <v>200</v>
          </cell>
          <cell r="M9244">
            <v>0</v>
          </cell>
        </row>
        <row r="9245">
          <cell r="C9245" t="str">
            <v>EXPENDITURE</v>
          </cell>
          <cell r="H9245">
            <v>1700</v>
          </cell>
          <cell r="I9245">
            <v>200</v>
          </cell>
          <cell r="M9245">
            <v>0</v>
          </cell>
        </row>
        <row r="9246">
          <cell r="C9246" t="str">
            <v>EXPENDITURE</v>
          </cell>
          <cell r="H9246">
            <v>1700</v>
          </cell>
          <cell r="I9246">
            <v>200</v>
          </cell>
          <cell r="M9246">
            <v>0</v>
          </cell>
        </row>
        <row r="9247">
          <cell r="C9247" t="str">
            <v>EXPENDITURE</v>
          </cell>
          <cell r="H9247">
            <v>1700</v>
          </cell>
          <cell r="I9247">
            <v>200</v>
          </cell>
          <cell r="M9247">
            <v>0</v>
          </cell>
        </row>
        <row r="9248">
          <cell r="C9248" t="str">
            <v>EXPENDITURE</v>
          </cell>
          <cell r="H9248">
            <v>1700</v>
          </cell>
          <cell r="I9248">
            <v>200</v>
          </cell>
          <cell r="M9248">
            <v>1373</v>
          </cell>
        </row>
        <row r="9249">
          <cell r="C9249" t="str">
            <v>EXPENDITURE</v>
          </cell>
          <cell r="H9249">
            <v>1700</v>
          </cell>
          <cell r="I9249">
            <v>200</v>
          </cell>
          <cell r="M9249">
            <v>584</v>
          </cell>
        </row>
        <row r="9250">
          <cell r="C9250" t="str">
            <v>EXPENDITURE</v>
          </cell>
          <cell r="H9250">
            <v>1700</v>
          </cell>
          <cell r="I9250">
            <v>200</v>
          </cell>
          <cell r="M9250">
            <v>1584</v>
          </cell>
        </row>
        <row r="9251">
          <cell r="C9251" t="str">
            <v>EXPENDITURE</v>
          </cell>
          <cell r="H9251">
            <v>1700</v>
          </cell>
          <cell r="I9251">
            <v>200</v>
          </cell>
          <cell r="M9251">
            <v>1050</v>
          </cell>
        </row>
        <row r="9252">
          <cell r="C9252" t="str">
            <v>EXPENDITURE</v>
          </cell>
          <cell r="H9252">
            <v>1700</v>
          </cell>
          <cell r="I9252">
            <v>200</v>
          </cell>
          <cell r="M9252">
            <v>1303</v>
          </cell>
        </row>
        <row r="9253">
          <cell r="C9253" t="str">
            <v>EXPENDITURE</v>
          </cell>
          <cell r="H9253">
            <v>1700</v>
          </cell>
          <cell r="I9253">
            <v>200</v>
          </cell>
          <cell r="M9253">
            <v>0</v>
          </cell>
        </row>
        <row r="9254">
          <cell r="C9254" t="str">
            <v>EXPENDITURE</v>
          </cell>
          <cell r="H9254">
            <v>1700</v>
          </cell>
          <cell r="I9254">
            <v>200</v>
          </cell>
          <cell r="M9254">
            <v>171</v>
          </cell>
        </row>
        <row r="9255">
          <cell r="C9255" t="str">
            <v>EXPENDITURE</v>
          </cell>
          <cell r="H9255">
            <v>1700</v>
          </cell>
          <cell r="I9255">
            <v>200</v>
          </cell>
          <cell r="M9255">
            <v>114</v>
          </cell>
        </row>
        <row r="9256">
          <cell r="C9256" t="str">
            <v>EXPENDITURE</v>
          </cell>
          <cell r="H9256">
            <v>1700</v>
          </cell>
          <cell r="I9256">
            <v>200</v>
          </cell>
          <cell r="M9256">
            <v>114</v>
          </cell>
        </row>
        <row r="9257">
          <cell r="C9257" t="str">
            <v>EXPENDITURE</v>
          </cell>
          <cell r="H9257">
            <v>1700</v>
          </cell>
          <cell r="I9257">
            <v>200</v>
          </cell>
          <cell r="M9257">
            <v>114</v>
          </cell>
        </row>
        <row r="9258">
          <cell r="C9258" t="str">
            <v>EXPENDITURE</v>
          </cell>
          <cell r="H9258">
            <v>1700</v>
          </cell>
          <cell r="I9258" t="str">
            <v>200</v>
          </cell>
          <cell r="M9258">
            <v>199</v>
          </cell>
        </row>
        <row r="9259">
          <cell r="C9259" t="str">
            <v>EXPENDITURE</v>
          </cell>
          <cell r="H9259">
            <v>1700</v>
          </cell>
          <cell r="I9259">
            <v>200</v>
          </cell>
          <cell r="M9259">
            <v>19391</v>
          </cell>
        </row>
        <row r="9260">
          <cell r="C9260" t="str">
            <v>EXPENDITURE</v>
          </cell>
          <cell r="H9260">
            <v>1700</v>
          </cell>
          <cell r="I9260">
            <v>200</v>
          </cell>
          <cell r="M9260">
            <v>24239</v>
          </cell>
        </row>
        <row r="9261">
          <cell r="C9261" t="str">
            <v>EXPENDITURE</v>
          </cell>
          <cell r="H9261">
            <v>1700</v>
          </cell>
          <cell r="I9261">
            <v>200</v>
          </cell>
          <cell r="M9261">
            <v>24239</v>
          </cell>
        </row>
        <row r="9262">
          <cell r="C9262" t="str">
            <v>EXPENDITURE</v>
          </cell>
          <cell r="H9262">
            <v>1700</v>
          </cell>
          <cell r="I9262">
            <v>200</v>
          </cell>
          <cell r="M9262">
            <v>33934</v>
          </cell>
        </row>
        <row r="9263">
          <cell r="C9263" t="str">
            <v>EXPENDITURE</v>
          </cell>
          <cell r="H9263">
            <v>1700</v>
          </cell>
          <cell r="I9263">
            <v>200</v>
          </cell>
          <cell r="M9263">
            <v>24239</v>
          </cell>
        </row>
        <row r="9264">
          <cell r="C9264" t="str">
            <v>EXPENDITURE</v>
          </cell>
          <cell r="H9264">
            <v>1700</v>
          </cell>
          <cell r="I9264">
            <v>200</v>
          </cell>
          <cell r="M9264">
            <v>1114</v>
          </cell>
        </row>
        <row r="9265">
          <cell r="C9265" t="str">
            <v>EXPENDITURE</v>
          </cell>
          <cell r="H9265">
            <v>1700</v>
          </cell>
          <cell r="I9265">
            <v>200</v>
          </cell>
          <cell r="M9265">
            <v>891</v>
          </cell>
        </row>
        <row r="9266">
          <cell r="C9266" t="str">
            <v>EXPENDITURE</v>
          </cell>
          <cell r="H9266">
            <v>1700</v>
          </cell>
          <cell r="I9266">
            <v>200</v>
          </cell>
          <cell r="M9266">
            <v>669</v>
          </cell>
        </row>
        <row r="9267">
          <cell r="C9267" t="str">
            <v>EXPENDITURE</v>
          </cell>
          <cell r="H9267">
            <v>1700</v>
          </cell>
          <cell r="I9267">
            <v>200</v>
          </cell>
          <cell r="M9267">
            <v>891</v>
          </cell>
        </row>
        <row r="9268">
          <cell r="C9268" t="str">
            <v>EXPENDITURE</v>
          </cell>
          <cell r="H9268">
            <v>1700</v>
          </cell>
          <cell r="I9268">
            <v>200</v>
          </cell>
          <cell r="M9268">
            <v>891</v>
          </cell>
        </row>
        <row r="9269">
          <cell r="C9269" t="str">
            <v>EXPENDITURE</v>
          </cell>
          <cell r="H9269">
            <v>1700</v>
          </cell>
          <cell r="I9269">
            <v>200</v>
          </cell>
          <cell r="M9269">
            <v>127</v>
          </cell>
        </row>
        <row r="9270">
          <cell r="C9270" t="str">
            <v>EXPENDITURE</v>
          </cell>
          <cell r="H9270">
            <v>1700</v>
          </cell>
          <cell r="I9270">
            <v>200</v>
          </cell>
          <cell r="M9270">
            <v>85</v>
          </cell>
        </row>
        <row r="9271">
          <cell r="C9271" t="str">
            <v>EXPENDITURE</v>
          </cell>
          <cell r="H9271">
            <v>1700</v>
          </cell>
          <cell r="I9271">
            <v>200</v>
          </cell>
          <cell r="M9271">
            <v>127</v>
          </cell>
        </row>
        <row r="9272">
          <cell r="C9272" t="str">
            <v>EXPENDITURE</v>
          </cell>
          <cell r="H9272">
            <v>1700</v>
          </cell>
          <cell r="I9272">
            <v>200</v>
          </cell>
          <cell r="M9272">
            <v>85</v>
          </cell>
        </row>
        <row r="9273">
          <cell r="C9273" t="str">
            <v>EXPENDITURE</v>
          </cell>
          <cell r="H9273">
            <v>1700</v>
          </cell>
          <cell r="I9273">
            <v>200</v>
          </cell>
          <cell r="M9273">
            <v>127</v>
          </cell>
        </row>
        <row r="9274">
          <cell r="C9274" t="str">
            <v>EXPENDITURE</v>
          </cell>
          <cell r="H9274">
            <v>1700</v>
          </cell>
          <cell r="I9274">
            <v>200</v>
          </cell>
          <cell r="M9274">
            <v>0</v>
          </cell>
        </row>
        <row r="9275">
          <cell r="C9275" t="str">
            <v>EXPENDITURE</v>
          </cell>
          <cell r="H9275">
            <v>1700</v>
          </cell>
          <cell r="I9275">
            <v>400</v>
          </cell>
          <cell r="M9275">
            <v>0</v>
          </cell>
        </row>
        <row r="9276">
          <cell r="C9276" t="str">
            <v>EXPENDITURE</v>
          </cell>
          <cell r="H9276">
            <v>1700</v>
          </cell>
          <cell r="I9276">
            <v>500</v>
          </cell>
          <cell r="M9276">
            <v>0</v>
          </cell>
        </row>
        <row r="9277">
          <cell r="C9277" t="str">
            <v>EXPENDITURE</v>
          </cell>
          <cell r="H9277">
            <v>1800</v>
          </cell>
          <cell r="I9277">
            <v>100</v>
          </cell>
          <cell r="M9277">
            <v>50845</v>
          </cell>
        </row>
        <row r="9278">
          <cell r="C9278" t="str">
            <v>EXPENDITURE</v>
          </cell>
          <cell r="H9278">
            <v>1800</v>
          </cell>
          <cell r="I9278">
            <v>100</v>
          </cell>
          <cell r="M9278">
            <v>517210</v>
          </cell>
        </row>
        <row r="9279">
          <cell r="C9279" t="str">
            <v>EXPENDITURE</v>
          </cell>
          <cell r="H9279">
            <v>1800</v>
          </cell>
          <cell r="I9279">
            <v>100</v>
          </cell>
          <cell r="M9279">
            <v>836120</v>
          </cell>
        </row>
        <row r="9280">
          <cell r="C9280" t="str">
            <v>EXPENDITURE</v>
          </cell>
          <cell r="H9280">
            <v>1800</v>
          </cell>
          <cell r="I9280">
            <v>100</v>
          </cell>
          <cell r="M9280">
            <v>1048084</v>
          </cell>
        </row>
        <row r="9281">
          <cell r="C9281" t="str">
            <v>EXPENDITURE</v>
          </cell>
          <cell r="H9281">
            <v>1800</v>
          </cell>
          <cell r="I9281">
            <v>100</v>
          </cell>
          <cell r="M9281">
            <v>820161</v>
          </cell>
        </row>
        <row r="9282">
          <cell r="C9282" t="str">
            <v>EXPENDITURE</v>
          </cell>
          <cell r="H9282">
            <v>1800</v>
          </cell>
          <cell r="I9282">
            <v>100</v>
          </cell>
          <cell r="M9282">
            <v>595334</v>
          </cell>
        </row>
        <row r="9283">
          <cell r="C9283" t="str">
            <v>EXPENDITURE</v>
          </cell>
          <cell r="H9283">
            <v>1800</v>
          </cell>
          <cell r="I9283">
            <v>100</v>
          </cell>
          <cell r="M9283">
            <v>613132</v>
          </cell>
        </row>
        <row r="9284">
          <cell r="C9284" t="str">
            <v>EXPENDITURE</v>
          </cell>
          <cell r="H9284">
            <v>1800</v>
          </cell>
          <cell r="I9284">
            <v>100</v>
          </cell>
          <cell r="M9284">
            <v>371775</v>
          </cell>
        </row>
        <row r="9285">
          <cell r="C9285" t="str">
            <v>EXPENDITURE</v>
          </cell>
          <cell r="H9285">
            <v>1800</v>
          </cell>
          <cell r="I9285">
            <v>100</v>
          </cell>
          <cell r="M9285">
            <v>748017</v>
          </cell>
        </row>
        <row r="9286">
          <cell r="C9286" t="str">
            <v>EXPENDITURE</v>
          </cell>
          <cell r="H9286">
            <v>1800</v>
          </cell>
          <cell r="I9286">
            <v>100</v>
          </cell>
          <cell r="M9286">
            <v>341266</v>
          </cell>
        </row>
        <row r="9287">
          <cell r="C9287" t="str">
            <v>EXPENDITURE</v>
          </cell>
          <cell r="H9287">
            <v>1800</v>
          </cell>
          <cell r="I9287">
            <v>100</v>
          </cell>
          <cell r="M9287">
            <v>770557</v>
          </cell>
        </row>
        <row r="9288">
          <cell r="C9288" t="str">
            <v>EXPENDITURE</v>
          </cell>
          <cell r="H9288">
            <v>1800</v>
          </cell>
          <cell r="I9288">
            <v>100</v>
          </cell>
          <cell r="M9288">
            <v>723888</v>
          </cell>
        </row>
        <row r="9289">
          <cell r="C9289" t="str">
            <v>EXPENDITURE</v>
          </cell>
          <cell r="H9289">
            <v>1800</v>
          </cell>
          <cell r="I9289">
            <v>100</v>
          </cell>
          <cell r="M9289">
            <v>642134</v>
          </cell>
        </row>
        <row r="9290">
          <cell r="C9290" t="str">
            <v>EXPENDITURE</v>
          </cell>
          <cell r="H9290">
            <v>1800</v>
          </cell>
          <cell r="I9290">
            <v>100</v>
          </cell>
          <cell r="M9290">
            <v>851893</v>
          </cell>
        </row>
        <row r="9291">
          <cell r="C9291" t="str">
            <v>EXPENDITURE</v>
          </cell>
          <cell r="H9291">
            <v>1800</v>
          </cell>
          <cell r="I9291">
            <v>100</v>
          </cell>
          <cell r="M9291">
            <v>489406</v>
          </cell>
        </row>
        <row r="9292">
          <cell r="C9292" t="str">
            <v>EXPENDITURE</v>
          </cell>
          <cell r="H9292">
            <v>1800</v>
          </cell>
          <cell r="I9292">
            <v>100</v>
          </cell>
          <cell r="M9292">
            <v>889329</v>
          </cell>
        </row>
        <row r="9293">
          <cell r="C9293" t="str">
            <v>EXPENDITURE</v>
          </cell>
          <cell r="H9293">
            <v>1800</v>
          </cell>
          <cell r="I9293">
            <v>100</v>
          </cell>
          <cell r="M9293">
            <v>518490</v>
          </cell>
        </row>
        <row r="9294">
          <cell r="C9294" t="str">
            <v>EXPENDITURE</v>
          </cell>
          <cell r="H9294">
            <v>1800</v>
          </cell>
          <cell r="I9294">
            <v>100</v>
          </cell>
          <cell r="M9294">
            <v>536586</v>
          </cell>
        </row>
        <row r="9295">
          <cell r="C9295" t="str">
            <v>EXPENDITURE</v>
          </cell>
          <cell r="H9295">
            <v>1800</v>
          </cell>
          <cell r="I9295">
            <v>100</v>
          </cell>
          <cell r="M9295">
            <v>1055269</v>
          </cell>
        </row>
        <row r="9296">
          <cell r="C9296" t="str">
            <v>EXPENDITURE</v>
          </cell>
          <cell r="H9296">
            <v>1800</v>
          </cell>
          <cell r="I9296">
            <v>100</v>
          </cell>
          <cell r="M9296">
            <v>952906</v>
          </cell>
        </row>
        <row r="9297">
          <cell r="C9297" t="str">
            <v>EXPENDITURE</v>
          </cell>
          <cell r="H9297">
            <v>1800</v>
          </cell>
          <cell r="I9297">
            <v>100</v>
          </cell>
          <cell r="M9297">
            <v>1230126</v>
          </cell>
        </row>
        <row r="9298">
          <cell r="C9298" t="str">
            <v>EXPENDITURE</v>
          </cell>
          <cell r="H9298">
            <v>1800</v>
          </cell>
          <cell r="I9298">
            <v>100</v>
          </cell>
          <cell r="M9298">
            <v>611006</v>
          </cell>
        </row>
        <row r="9299">
          <cell r="C9299" t="str">
            <v>EXPENDITURE</v>
          </cell>
          <cell r="H9299">
            <v>1800</v>
          </cell>
          <cell r="I9299">
            <v>100</v>
          </cell>
          <cell r="M9299">
            <v>778540</v>
          </cell>
        </row>
        <row r="9300">
          <cell r="C9300" t="str">
            <v>EXPENDITURE</v>
          </cell>
          <cell r="H9300">
            <v>1800</v>
          </cell>
          <cell r="I9300">
            <v>100</v>
          </cell>
          <cell r="M9300">
            <v>671724</v>
          </cell>
        </row>
        <row r="9301">
          <cell r="C9301" t="str">
            <v>EXPENDITURE</v>
          </cell>
          <cell r="H9301">
            <v>1800</v>
          </cell>
          <cell r="I9301">
            <v>100</v>
          </cell>
          <cell r="M9301">
            <v>1204090</v>
          </cell>
        </row>
        <row r="9302">
          <cell r="C9302" t="str">
            <v>EXPENDITURE</v>
          </cell>
          <cell r="H9302">
            <v>1800</v>
          </cell>
          <cell r="I9302">
            <v>100</v>
          </cell>
          <cell r="M9302">
            <v>521569</v>
          </cell>
        </row>
        <row r="9303">
          <cell r="C9303" t="str">
            <v>EXPENDITURE</v>
          </cell>
          <cell r="H9303">
            <v>1800</v>
          </cell>
          <cell r="I9303">
            <v>100</v>
          </cell>
          <cell r="M9303">
            <v>258298</v>
          </cell>
        </row>
        <row r="9304">
          <cell r="C9304" t="str">
            <v>EXPENDITURE</v>
          </cell>
          <cell r="H9304">
            <v>1800</v>
          </cell>
          <cell r="I9304">
            <v>100</v>
          </cell>
          <cell r="M9304">
            <v>679820</v>
          </cell>
        </row>
        <row r="9305">
          <cell r="C9305" t="str">
            <v>EXPENDITURE</v>
          </cell>
          <cell r="H9305">
            <v>1800</v>
          </cell>
          <cell r="I9305">
            <v>100</v>
          </cell>
          <cell r="M9305">
            <v>438657</v>
          </cell>
        </row>
        <row r="9306">
          <cell r="C9306" t="str">
            <v>EXPENDITURE</v>
          </cell>
          <cell r="H9306">
            <v>1800</v>
          </cell>
          <cell r="I9306">
            <v>100</v>
          </cell>
          <cell r="M9306">
            <v>681030</v>
          </cell>
        </row>
        <row r="9307">
          <cell r="C9307" t="str">
            <v>EXPENDITURE</v>
          </cell>
          <cell r="H9307">
            <v>1800</v>
          </cell>
          <cell r="I9307">
            <v>100</v>
          </cell>
          <cell r="M9307">
            <v>113607</v>
          </cell>
        </row>
        <row r="9308">
          <cell r="C9308" t="str">
            <v>EXPENDITURE</v>
          </cell>
          <cell r="H9308">
            <v>1800</v>
          </cell>
          <cell r="I9308">
            <v>100</v>
          </cell>
          <cell r="M9308">
            <v>534341</v>
          </cell>
        </row>
        <row r="9309">
          <cell r="C9309" t="str">
            <v>EXPENDITURE</v>
          </cell>
          <cell r="H9309">
            <v>1800</v>
          </cell>
          <cell r="I9309">
            <v>100</v>
          </cell>
          <cell r="M9309">
            <v>327051</v>
          </cell>
        </row>
        <row r="9310">
          <cell r="C9310" t="str">
            <v>EXPENDITURE</v>
          </cell>
          <cell r="H9310">
            <v>1800</v>
          </cell>
          <cell r="I9310">
            <v>100</v>
          </cell>
          <cell r="M9310">
            <v>0</v>
          </cell>
        </row>
        <row r="9311">
          <cell r="C9311" t="str">
            <v>EXPENDITURE</v>
          </cell>
          <cell r="H9311">
            <v>1800</v>
          </cell>
          <cell r="I9311">
            <v>100</v>
          </cell>
          <cell r="M9311">
            <v>337091</v>
          </cell>
        </row>
        <row r="9312">
          <cell r="C9312" t="str">
            <v>EXPENDITURE</v>
          </cell>
          <cell r="H9312">
            <v>1800</v>
          </cell>
          <cell r="I9312">
            <v>100</v>
          </cell>
          <cell r="M9312">
            <v>677736</v>
          </cell>
        </row>
        <row r="9313">
          <cell r="C9313" t="str">
            <v>EXPENDITURE</v>
          </cell>
          <cell r="H9313">
            <v>1800</v>
          </cell>
          <cell r="I9313">
            <v>100</v>
          </cell>
          <cell r="M9313">
            <v>638531</v>
          </cell>
        </row>
        <row r="9314">
          <cell r="C9314" t="str">
            <v>EXPENDITURE</v>
          </cell>
          <cell r="H9314">
            <v>1800</v>
          </cell>
          <cell r="I9314">
            <v>100</v>
          </cell>
          <cell r="M9314">
            <v>223605</v>
          </cell>
        </row>
        <row r="9315">
          <cell r="C9315" t="str">
            <v>EXPENDITURE</v>
          </cell>
          <cell r="H9315">
            <v>1800</v>
          </cell>
          <cell r="I9315">
            <v>100</v>
          </cell>
          <cell r="M9315">
            <v>0</v>
          </cell>
        </row>
        <row r="9316">
          <cell r="C9316" t="str">
            <v>EXPENDITURE</v>
          </cell>
          <cell r="H9316">
            <v>1800</v>
          </cell>
          <cell r="I9316">
            <v>100</v>
          </cell>
          <cell r="M9316">
            <v>0</v>
          </cell>
        </row>
        <row r="9317">
          <cell r="C9317" t="str">
            <v>EXPENDITURE</v>
          </cell>
          <cell r="H9317">
            <v>1800</v>
          </cell>
          <cell r="I9317">
            <v>100</v>
          </cell>
          <cell r="M9317">
            <v>0</v>
          </cell>
        </row>
        <row r="9318">
          <cell r="C9318" t="str">
            <v>EXPENDITURE</v>
          </cell>
          <cell r="H9318">
            <v>1800</v>
          </cell>
          <cell r="I9318">
            <v>100</v>
          </cell>
          <cell r="M9318">
            <v>0</v>
          </cell>
        </row>
        <row r="9319">
          <cell r="C9319" t="str">
            <v>EXPENDITURE</v>
          </cell>
          <cell r="H9319">
            <v>1800</v>
          </cell>
          <cell r="I9319">
            <v>100</v>
          </cell>
          <cell r="M9319">
            <v>0</v>
          </cell>
        </row>
        <row r="9320">
          <cell r="C9320" t="str">
            <v>EXPENDITURE</v>
          </cell>
          <cell r="H9320">
            <v>1800</v>
          </cell>
          <cell r="I9320">
            <v>100</v>
          </cell>
          <cell r="M9320">
            <v>0</v>
          </cell>
        </row>
        <row r="9321">
          <cell r="C9321" t="str">
            <v>EXPENDITURE</v>
          </cell>
          <cell r="H9321">
            <v>1800</v>
          </cell>
          <cell r="I9321">
            <v>100</v>
          </cell>
          <cell r="M9321">
            <v>0</v>
          </cell>
        </row>
        <row r="9322">
          <cell r="C9322" t="str">
            <v>EXPENDITURE</v>
          </cell>
          <cell r="H9322">
            <v>1800</v>
          </cell>
          <cell r="I9322">
            <v>100</v>
          </cell>
          <cell r="M9322">
            <v>0</v>
          </cell>
        </row>
        <row r="9323">
          <cell r="C9323" t="str">
            <v>EXPENDITURE</v>
          </cell>
          <cell r="H9323">
            <v>1800</v>
          </cell>
          <cell r="I9323">
            <v>100</v>
          </cell>
          <cell r="M9323">
            <v>0</v>
          </cell>
        </row>
        <row r="9324">
          <cell r="C9324" t="str">
            <v>EXPENDITURE</v>
          </cell>
          <cell r="H9324">
            <v>1800</v>
          </cell>
          <cell r="I9324">
            <v>100</v>
          </cell>
          <cell r="M9324">
            <v>0</v>
          </cell>
        </row>
        <row r="9325">
          <cell r="C9325" t="str">
            <v>EXPENDITURE</v>
          </cell>
          <cell r="H9325">
            <v>1800</v>
          </cell>
          <cell r="I9325">
            <v>100</v>
          </cell>
          <cell r="M9325">
            <v>0</v>
          </cell>
        </row>
        <row r="9326">
          <cell r="C9326" t="str">
            <v>EXPENDITURE</v>
          </cell>
          <cell r="H9326">
            <v>1800</v>
          </cell>
          <cell r="I9326">
            <v>100</v>
          </cell>
          <cell r="M9326">
            <v>0</v>
          </cell>
        </row>
        <row r="9327">
          <cell r="C9327" t="str">
            <v>EXPENDITURE</v>
          </cell>
          <cell r="H9327">
            <v>1800</v>
          </cell>
          <cell r="I9327">
            <v>100</v>
          </cell>
          <cell r="M9327">
            <v>0</v>
          </cell>
        </row>
        <row r="9328">
          <cell r="C9328" t="str">
            <v>EXPENDITURE</v>
          </cell>
          <cell r="H9328">
            <v>1800</v>
          </cell>
          <cell r="I9328">
            <v>100</v>
          </cell>
          <cell r="M9328">
            <v>0</v>
          </cell>
        </row>
        <row r="9329">
          <cell r="C9329" t="str">
            <v>EXPENDITURE</v>
          </cell>
          <cell r="H9329">
            <v>1800</v>
          </cell>
          <cell r="I9329">
            <v>100</v>
          </cell>
          <cell r="M9329">
            <v>0</v>
          </cell>
        </row>
        <row r="9330">
          <cell r="C9330" t="str">
            <v>EXPENDITURE</v>
          </cell>
          <cell r="H9330">
            <v>1800</v>
          </cell>
          <cell r="I9330">
            <v>100</v>
          </cell>
          <cell r="M9330">
            <v>0</v>
          </cell>
        </row>
        <row r="9331">
          <cell r="C9331" t="str">
            <v>EXPENDITURE</v>
          </cell>
          <cell r="H9331">
            <v>1800</v>
          </cell>
          <cell r="I9331">
            <v>100</v>
          </cell>
          <cell r="M9331">
            <v>0</v>
          </cell>
        </row>
        <row r="9332">
          <cell r="C9332" t="str">
            <v>EXPENDITURE</v>
          </cell>
          <cell r="H9332">
            <v>1800</v>
          </cell>
          <cell r="I9332">
            <v>100</v>
          </cell>
          <cell r="M9332">
            <v>0</v>
          </cell>
        </row>
        <row r="9333">
          <cell r="C9333" t="str">
            <v>EXPENDITURE</v>
          </cell>
          <cell r="H9333">
            <v>1800</v>
          </cell>
          <cell r="I9333">
            <v>100</v>
          </cell>
          <cell r="M9333">
            <v>0</v>
          </cell>
        </row>
        <row r="9334">
          <cell r="C9334" t="str">
            <v>EXPENDITURE</v>
          </cell>
          <cell r="H9334">
            <v>1800</v>
          </cell>
          <cell r="I9334">
            <v>100</v>
          </cell>
          <cell r="M9334">
            <v>0</v>
          </cell>
        </row>
        <row r="9335">
          <cell r="C9335" t="str">
            <v>EXPENDITURE</v>
          </cell>
          <cell r="H9335">
            <v>1800</v>
          </cell>
          <cell r="I9335">
            <v>100</v>
          </cell>
          <cell r="M9335">
            <v>0</v>
          </cell>
        </row>
        <row r="9336">
          <cell r="C9336" t="str">
            <v>EXPENDITURE</v>
          </cell>
          <cell r="H9336">
            <v>1800</v>
          </cell>
          <cell r="I9336">
            <v>100</v>
          </cell>
          <cell r="M9336">
            <v>0</v>
          </cell>
        </row>
        <row r="9337">
          <cell r="C9337" t="str">
            <v>EXPENDITURE</v>
          </cell>
          <cell r="H9337">
            <v>1800</v>
          </cell>
          <cell r="I9337">
            <v>100</v>
          </cell>
          <cell r="M9337">
            <v>0</v>
          </cell>
        </row>
        <row r="9338">
          <cell r="C9338" t="str">
            <v>EXPENDITURE</v>
          </cell>
          <cell r="H9338">
            <v>1800</v>
          </cell>
          <cell r="I9338">
            <v>100</v>
          </cell>
          <cell r="M9338">
            <v>0</v>
          </cell>
        </row>
        <row r="9339">
          <cell r="C9339" t="str">
            <v>EXPENDITURE</v>
          </cell>
          <cell r="H9339">
            <v>1800</v>
          </cell>
          <cell r="I9339">
            <v>100</v>
          </cell>
          <cell r="M9339">
            <v>0</v>
          </cell>
        </row>
        <row r="9340">
          <cell r="C9340" t="str">
            <v>EXPENDITURE</v>
          </cell>
          <cell r="H9340">
            <v>1800</v>
          </cell>
          <cell r="I9340">
            <v>100</v>
          </cell>
          <cell r="M9340">
            <v>0</v>
          </cell>
        </row>
        <row r="9341">
          <cell r="C9341" t="str">
            <v>EXPENDITURE</v>
          </cell>
          <cell r="H9341">
            <v>1800</v>
          </cell>
          <cell r="I9341">
            <v>100</v>
          </cell>
          <cell r="M9341">
            <v>0</v>
          </cell>
        </row>
        <row r="9342">
          <cell r="C9342" t="str">
            <v>EXPENDITURE</v>
          </cell>
          <cell r="H9342">
            <v>1800</v>
          </cell>
          <cell r="I9342">
            <v>100</v>
          </cell>
          <cell r="M9342">
            <v>0</v>
          </cell>
        </row>
        <row r="9343">
          <cell r="C9343" t="str">
            <v>EXPENDITURE</v>
          </cell>
          <cell r="H9343">
            <v>1800</v>
          </cell>
          <cell r="I9343">
            <v>100</v>
          </cell>
          <cell r="M9343">
            <v>0</v>
          </cell>
        </row>
        <row r="9344">
          <cell r="C9344" t="str">
            <v>EXPENDITURE</v>
          </cell>
          <cell r="H9344">
            <v>1800</v>
          </cell>
          <cell r="I9344">
            <v>100</v>
          </cell>
          <cell r="M9344">
            <v>0</v>
          </cell>
        </row>
        <row r="9345">
          <cell r="C9345" t="str">
            <v>EXPENDITURE</v>
          </cell>
          <cell r="H9345">
            <v>1800</v>
          </cell>
          <cell r="I9345">
            <v>100</v>
          </cell>
          <cell r="M9345">
            <v>0</v>
          </cell>
        </row>
        <row r="9346">
          <cell r="C9346" t="str">
            <v>EXPENDITURE</v>
          </cell>
          <cell r="H9346">
            <v>1800</v>
          </cell>
          <cell r="I9346">
            <v>100</v>
          </cell>
          <cell r="M9346">
            <v>0</v>
          </cell>
        </row>
        <row r="9347">
          <cell r="C9347" t="str">
            <v>EXPENDITURE</v>
          </cell>
          <cell r="H9347">
            <v>1800</v>
          </cell>
          <cell r="I9347">
            <v>100</v>
          </cell>
          <cell r="M9347">
            <v>0</v>
          </cell>
        </row>
        <row r="9348">
          <cell r="C9348" t="str">
            <v>EXPENDITURE</v>
          </cell>
          <cell r="H9348">
            <v>1800</v>
          </cell>
          <cell r="I9348">
            <v>100</v>
          </cell>
          <cell r="M9348">
            <v>0</v>
          </cell>
        </row>
        <row r="9349">
          <cell r="C9349" t="str">
            <v>EXPENDITURE</v>
          </cell>
          <cell r="H9349">
            <v>1800</v>
          </cell>
          <cell r="I9349">
            <v>100</v>
          </cell>
          <cell r="M9349">
            <v>0</v>
          </cell>
        </row>
        <row r="9350">
          <cell r="C9350" t="str">
            <v>EXPENDITURE</v>
          </cell>
          <cell r="H9350">
            <v>1800</v>
          </cell>
          <cell r="I9350">
            <v>100</v>
          </cell>
          <cell r="M9350">
            <v>0</v>
          </cell>
        </row>
        <row r="9351">
          <cell r="C9351" t="str">
            <v>EXPENDITURE</v>
          </cell>
          <cell r="H9351">
            <v>1800</v>
          </cell>
          <cell r="I9351">
            <v>100</v>
          </cell>
          <cell r="M9351">
            <v>0</v>
          </cell>
        </row>
        <row r="9352">
          <cell r="C9352" t="str">
            <v>EXPENDITURE</v>
          </cell>
          <cell r="H9352">
            <v>1800</v>
          </cell>
          <cell r="I9352">
            <v>100</v>
          </cell>
          <cell r="M9352">
            <v>0</v>
          </cell>
        </row>
        <row r="9353">
          <cell r="C9353" t="str">
            <v>EXPENDITURE</v>
          </cell>
          <cell r="H9353">
            <v>1800</v>
          </cell>
          <cell r="I9353">
            <v>100</v>
          </cell>
          <cell r="M9353">
            <v>0</v>
          </cell>
        </row>
        <row r="9354">
          <cell r="C9354" t="str">
            <v>EXPENDITURE</v>
          </cell>
          <cell r="H9354">
            <v>1800</v>
          </cell>
          <cell r="I9354">
            <v>100</v>
          </cell>
          <cell r="M9354">
            <v>0</v>
          </cell>
        </row>
        <row r="9355">
          <cell r="C9355" t="str">
            <v>EXPENDITURE</v>
          </cell>
          <cell r="H9355">
            <v>1800</v>
          </cell>
          <cell r="I9355">
            <v>100</v>
          </cell>
          <cell r="M9355">
            <v>0</v>
          </cell>
        </row>
        <row r="9356">
          <cell r="C9356" t="str">
            <v>EXPENDITURE</v>
          </cell>
          <cell r="H9356">
            <v>1800</v>
          </cell>
          <cell r="I9356">
            <v>100</v>
          </cell>
          <cell r="M9356">
            <v>0</v>
          </cell>
        </row>
        <row r="9357">
          <cell r="C9357" t="str">
            <v>EXPENDITURE</v>
          </cell>
          <cell r="H9357">
            <v>1800</v>
          </cell>
          <cell r="I9357">
            <v>100</v>
          </cell>
          <cell r="M9357">
            <v>0</v>
          </cell>
        </row>
        <row r="9358">
          <cell r="C9358" t="str">
            <v>EXPENDITURE</v>
          </cell>
          <cell r="H9358">
            <v>1800</v>
          </cell>
          <cell r="I9358">
            <v>100</v>
          </cell>
          <cell r="M9358">
            <v>0</v>
          </cell>
        </row>
        <row r="9359">
          <cell r="C9359" t="str">
            <v>EXPENDITURE</v>
          </cell>
          <cell r="H9359">
            <v>1800</v>
          </cell>
          <cell r="I9359">
            <v>100</v>
          </cell>
          <cell r="M9359">
            <v>0</v>
          </cell>
        </row>
        <row r="9360">
          <cell r="C9360" t="str">
            <v>EXPENDITURE</v>
          </cell>
          <cell r="H9360">
            <v>1800</v>
          </cell>
          <cell r="I9360">
            <v>100</v>
          </cell>
          <cell r="M9360">
            <v>0</v>
          </cell>
        </row>
        <row r="9361">
          <cell r="C9361" t="str">
            <v>EXPENDITURE</v>
          </cell>
          <cell r="H9361">
            <v>1800</v>
          </cell>
          <cell r="I9361">
            <v>100</v>
          </cell>
          <cell r="M9361">
            <v>0</v>
          </cell>
        </row>
        <row r="9362">
          <cell r="C9362" t="str">
            <v>EXPENDITURE</v>
          </cell>
          <cell r="H9362">
            <v>1800</v>
          </cell>
          <cell r="I9362">
            <v>100</v>
          </cell>
          <cell r="M9362">
            <v>0</v>
          </cell>
        </row>
        <row r="9363">
          <cell r="C9363" t="str">
            <v>EXPENDITURE</v>
          </cell>
          <cell r="H9363">
            <v>1800</v>
          </cell>
          <cell r="I9363">
            <v>100</v>
          </cell>
          <cell r="M9363">
            <v>0</v>
          </cell>
        </row>
        <row r="9364">
          <cell r="C9364" t="str">
            <v>EXPENDITURE</v>
          </cell>
          <cell r="H9364">
            <v>1800</v>
          </cell>
          <cell r="I9364">
            <v>100</v>
          </cell>
          <cell r="M9364">
            <v>0</v>
          </cell>
        </row>
        <row r="9365">
          <cell r="C9365" t="str">
            <v>EXPENDITURE</v>
          </cell>
          <cell r="H9365">
            <v>1800</v>
          </cell>
          <cell r="I9365">
            <v>100</v>
          </cell>
          <cell r="M9365">
            <v>0</v>
          </cell>
        </row>
        <row r="9366">
          <cell r="C9366" t="str">
            <v>EXPENDITURE</v>
          </cell>
          <cell r="H9366">
            <v>1800</v>
          </cell>
          <cell r="I9366">
            <v>100</v>
          </cell>
          <cell r="M9366">
            <v>0</v>
          </cell>
        </row>
        <row r="9367">
          <cell r="C9367" t="str">
            <v>EXPENDITURE</v>
          </cell>
          <cell r="H9367">
            <v>1800</v>
          </cell>
          <cell r="I9367">
            <v>100</v>
          </cell>
          <cell r="M9367">
            <v>0</v>
          </cell>
        </row>
        <row r="9368">
          <cell r="C9368" t="str">
            <v>EXPENDITURE</v>
          </cell>
          <cell r="H9368">
            <v>1800</v>
          </cell>
          <cell r="I9368">
            <v>100</v>
          </cell>
          <cell r="M9368">
            <v>0</v>
          </cell>
        </row>
        <row r="9369">
          <cell r="C9369" t="str">
            <v>EXPENDITURE</v>
          </cell>
          <cell r="H9369">
            <v>1800</v>
          </cell>
          <cell r="I9369">
            <v>100</v>
          </cell>
          <cell r="M9369">
            <v>0</v>
          </cell>
        </row>
        <row r="9370">
          <cell r="C9370" t="str">
            <v>EXPENDITURE</v>
          </cell>
          <cell r="H9370">
            <v>1800</v>
          </cell>
          <cell r="I9370">
            <v>100</v>
          </cell>
          <cell r="M9370">
            <v>0</v>
          </cell>
        </row>
        <row r="9371">
          <cell r="C9371" t="str">
            <v>EXPENDITURE</v>
          </cell>
          <cell r="H9371">
            <v>1800</v>
          </cell>
          <cell r="I9371">
            <v>100</v>
          </cell>
          <cell r="M9371">
            <v>0</v>
          </cell>
        </row>
        <row r="9372">
          <cell r="C9372" t="str">
            <v>EXPENDITURE</v>
          </cell>
          <cell r="H9372">
            <v>1800</v>
          </cell>
          <cell r="I9372">
            <v>100</v>
          </cell>
          <cell r="M9372">
            <v>0</v>
          </cell>
        </row>
        <row r="9373">
          <cell r="C9373" t="str">
            <v>EXPENDITURE</v>
          </cell>
          <cell r="H9373">
            <v>1800</v>
          </cell>
          <cell r="I9373">
            <v>100</v>
          </cell>
          <cell r="M9373">
            <v>0</v>
          </cell>
        </row>
        <row r="9374">
          <cell r="C9374" t="str">
            <v>EXPENDITURE</v>
          </cell>
          <cell r="H9374">
            <v>1800</v>
          </cell>
          <cell r="I9374">
            <v>100</v>
          </cell>
          <cell r="M9374">
            <v>0</v>
          </cell>
        </row>
        <row r="9375">
          <cell r="C9375" t="str">
            <v>EXPENDITURE</v>
          </cell>
          <cell r="H9375">
            <v>1800</v>
          </cell>
          <cell r="I9375">
            <v>100</v>
          </cell>
          <cell r="M9375">
            <v>0</v>
          </cell>
        </row>
        <row r="9376">
          <cell r="C9376" t="str">
            <v>EXPENDITURE</v>
          </cell>
          <cell r="H9376">
            <v>1800</v>
          </cell>
          <cell r="I9376">
            <v>100</v>
          </cell>
          <cell r="M9376">
            <v>-25</v>
          </cell>
        </row>
        <row r="9377">
          <cell r="C9377" t="str">
            <v>EXPENDITURE</v>
          </cell>
          <cell r="H9377">
            <v>1800</v>
          </cell>
          <cell r="I9377">
            <v>100</v>
          </cell>
          <cell r="M9377">
            <v>0</v>
          </cell>
        </row>
        <row r="9378">
          <cell r="C9378" t="str">
            <v>EXPENDITURE</v>
          </cell>
          <cell r="H9378">
            <v>1800</v>
          </cell>
          <cell r="I9378">
            <v>100</v>
          </cell>
          <cell r="M9378">
            <v>0</v>
          </cell>
        </row>
        <row r="9379">
          <cell r="C9379" t="str">
            <v>EXPENDITURE</v>
          </cell>
          <cell r="H9379">
            <v>1800</v>
          </cell>
          <cell r="I9379">
            <v>100</v>
          </cell>
          <cell r="M9379">
            <v>0</v>
          </cell>
        </row>
        <row r="9380">
          <cell r="C9380" t="str">
            <v>EXPENDITURE</v>
          </cell>
          <cell r="H9380">
            <v>1800</v>
          </cell>
          <cell r="I9380">
            <v>100</v>
          </cell>
          <cell r="M9380">
            <v>0</v>
          </cell>
        </row>
        <row r="9381">
          <cell r="C9381" t="str">
            <v>EXPENDITURE</v>
          </cell>
          <cell r="H9381">
            <v>1800</v>
          </cell>
          <cell r="I9381">
            <v>100</v>
          </cell>
          <cell r="M9381">
            <v>0</v>
          </cell>
        </row>
        <row r="9382">
          <cell r="C9382" t="str">
            <v>EXPENDITURE</v>
          </cell>
          <cell r="H9382">
            <v>1800</v>
          </cell>
          <cell r="I9382">
            <v>100</v>
          </cell>
          <cell r="M9382">
            <v>0</v>
          </cell>
        </row>
        <row r="9383">
          <cell r="C9383" t="str">
            <v>EXPENDITURE</v>
          </cell>
          <cell r="H9383">
            <v>1800</v>
          </cell>
          <cell r="I9383">
            <v>100</v>
          </cell>
          <cell r="M9383">
            <v>0</v>
          </cell>
        </row>
        <row r="9384">
          <cell r="C9384" t="str">
            <v>EXPENDITURE</v>
          </cell>
          <cell r="H9384">
            <v>1800</v>
          </cell>
          <cell r="I9384">
            <v>100</v>
          </cell>
          <cell r="M9384">
            <v>0</v>
          </cell>
        </row>
        <row r="9385">
          <cell r="C9385" t="str">
            <v>EXPENDITURE</v>
          </cell>
          <cell r="H9385">
            <v>1800</v>
          </cell>
          <cell r="I9385">
            <v>100</v>
          </cell>
          <cell r="M9385">
            <v>0</v>
          </cell>
        </row>
        <row r="9386">
          <cell r="C9386" t="str">
            <v>EXPENDITURE</v>
          </cell>
          <cell r="H9386">
            <v>1800</v>
          </cell>
          <cell r="I9386">
            <v>100</v>
          </cell>
          <cell r="M9386">
            <v>0</v>
          </cell>
        </row>
        <row r="9387">
          <cell r="C9387" t="str">
            <v>EXPENDITURE</v>
          </cell>
          <cell r="H9387">
            <v>1800</v>
          </cell>
          <cell r="I9387">
            <v>100</v>
          </cell>
          <cell r="M9387">
            <v>0</v>
          </cell>
        </row>
        <row r="9388">
          <cell r="C9388" t="str">
            <v>EXPENDITURE</v>
          </cell>
          <cell r="H9388">
            <v>1800</v>
          </cell>
          <cell r="I9388">
            <v>100</v>
          </cell>
          <cell r="M9388">
            <v>0</v>
          </cell>
        </row>
        <row r="9389">
          <cell r="C9389" t="str">
            <v>EXPENDITURE</v>
          </cell>
          <cell r="H9389">
            <v>1800</v>
          </cell>
          <cell r="I9389">
            <v>100</v>
          </cell>
          <cell r="M9389">
            <v>0</v>
          </cell>
        </row>
        <row r="9390">
          <cell r="C9390" t="str">
            <v>EXPENDITURE</v>
          </cell>
          <cell r="H9390">
            <v>1800</v>
          </cell>
          <cell r="I9390">
            <v>100</v>
          </cell>
          <cell r="M9390">
            <v>0</v>
          </cell>
        </row>
        <row r="9391">
          <cell r="C9391" t="str">
            <v>EXPENDITURE</v>
          </cell>
          <cell r="H9391">
            <v>1800</v>
          </cell>
          <cell r="I9391">
            <v>100</v>
          </cell>
          <cell r="M9391">
            <v>0</v>
          </cell>
        </row>
        <row r="9392">
          <cell r="C9392" t="str">
            <v>EXPENDITURE</v>
          </cell>
          <cell r="H9392">
            <v>1800</v>
          </cell>
          <cell r="I9392">
            <v>100</v>
          </cell>
          <cell r="M9392">
            <v>0</v>
          </cell>
        </row>
        <row r="9393">
          <cell r="C9393" t="str">
            <v>EXPENDITURE</v>
          </cell>
          <cell r="H9393">
            <v>1800</v>
          </cell>
          <cell r="I9393">
            <v>100</v>
          </cell>
          <cell r="M9393">
            <v>0</v>
          </cell>
        </row>
        <row r="9394">
          <cell r="C9394" t="str">
            <v>EXPENDITURE</v>
          </cell>
          <cell r="H9394">
            <v>1800</v>
          </cell>
          <cell r="I9394">
            <v>100</v>
          </cell>
          <cell r="M9394">
            <v>0</v>
          </cell>
        </row>
        <row r="9395">
          <cell r="C9395" t="str">
            <v>EXPENDITURE</v>
          </cell>
          <cell r="H9395">
            <v>1800</v>
          </cell>
          <cell r="I9395">
            <v>100</v>
          </cell>
          <cell r="M9395">
            <v>0</v>
          </cell>
        </row>
        <row r="9396">
          <cell r="C9396" t="str">
            <v>EXPENDITURE</v>
          </cell>
          <cell r="H9396">
            <v>1800</v>
          </cell>
          <cell r="I9396">
            <v>100</v>
          </cell>
          <cell r="M9396">
            <v>0</v>
          </cell>
        </row>
        <row r="9397">
          <cell r="C9397" t="str">
            <v>EXPENDITURE</v>
          </cell>
          <cell r="H9397">
            <v>1800</v>
          </cell>
          <cell r="I9397">
            <v>100</v>
          </cell>
          <cell r="M9397">
            <v>0</v>
          </cell>
        </row>
        <row r="9398">
          <cell r="C9398" t="str">
            <v>EXPENDITURE</v>
          </cell>
          <cell r="H9398">
            <v>1800</v>
          </cell>
          <cell r="I9398">
            <v>100</v>
          </cell>
          <cell r="M9398">
            <v>0</v>
          </cell>
        </row>
        <row r="9399">
          <cell r="C9399" t="str">
            <v>EXPENDITURE</v>
          </cell>
          <cell r="H9399">
            <v>1800</v>
          </cell>
          <cell r="I9399">
            <v>100</v>
          </cell>
          <cell r="M9399">
            <v>1097</v>
          </cell>
        </row>
        <row r="9400">
          <cell r="C9400" t="str">
            <v>EXPENDITURE</v>
          </cell>
          <cell r="H9400">
            <v>1800</v>
          </cell>
          <cell r="I9400" t="str">
            <v>100</v>
          </cell>
          <cell r="M9400">
            <v>-17</v>
          </cell>
        </row>
        <row r="9401">
          <cell r="C9401" t="str">
            <v>EXPENDITURE</v>
          </cell>
          <cell r="H9401">
            <v>1800</v>
          </cell>
          <cell r="I9401" t="str">
            <v>100</v>
          </cell>
          <cell r="M9401">
            <v>75697</v>
          </cell>
        </row>
        <row r="9402">
          <cell r="C9402" t="str">
            <v>EXPENDITURE</v>
          </cell>
          <cell r="H9402">
            <v>1800</v>
          </cell>
          <cell r="I9402" t="str">
            <v>100</v>
          </cell>
          <cell r="M9402">
            <v>229274</v>
          </cell>
        </row>
        <row r="9403">
          <cell r="C9403" t="str">
            <v>EXPENDITURE</v>
          </cell>
          <cell r="H9403">
            <v>1800</v>
          </cell>
          <cell r="I9403" t="str">
            <v>100</v>
          </cell>
          <cell r="M9403">
            <v>347770</v>
          </cell>
        </row>
        <row r="9404">
          <cell r="C9404" t="str">
            <v>EXPENDITURE</v>
          </cell>
          <cell r="H9404">
            <v>1800</v>
          </cell>
          <cell r="I9404" t="str">
            <v>100</v>
          </cell>
          <cell r="M9404">
            <v>85761</v>
          </cell>
        </row>
        <row r="9405">
          <cell r="C9405" t="str">
            <v>EXPENDITURE</v>
          </cell>
          <cell r="H9405">
            <v>1800</v>
          </cell>
          <cell r="I9405" t="str">
            <v>100</v>
          </cell>
          <cell r="M9405">
            <v>198293</v>
          </cell>
        </row>
        <row r="9406">
          <cell r="C9406" t="str">
            <v>EXPENDITURE</v>
          </cell>
          <cell r="H9406">
            <v>1800</v>
          </cell>
          <cell r="I9406" t="str">
            <v>100</v>
          </cell>
          <cell r="M9406">
            <v>69848</v>
          </cell>
        </row>
        <row r="9407">
          <cell r="C9407" t="str">
            <v>EXPENDITURE</v>
          </cell>
          <cell r="H9407">
            <v>1800</v>
          </cell>
          <cell r="I9407" t="str">
            <v>100</v>
          </cell>
          <cell r="M9407">
            <v>166129</v>
          </cell>
        </row>
        <row r="9408">
          <cell r="C9408" t="str">
            <v>EXPENDITURE</v>
          </cell>
          <cell r="H9408">
            <v>1800</v>
          </cell>
          <cell r="I9408" t="str">
            <v>100</v>
          </cell>
          <cell r="M9408">
            <v>169582</v>
          </cell>
        </row>
        <row r="9409">
          <cell r="C9409" t="str">
            <v>EXPENDITURE</v>
          </cell>
          <cell r="H9409">
            <v>1800</v>
          </cell>
          <cell r="I9409" t="str">
            <v>100</v>
          </cell>
          <cell r="M9409">
            <v>334556</v>
          </cell>
        </row>
        <row r="9410">
          <cell r="C9410" t="str">
            <v>EXPENDITURE</v>
          </cell>
          <cell r="H9410">
            <v>1800</v>
          </cell>
          <cell r="I9410" t="str">
            <v>100</v>
          </cell>
          <cell r="M9410">
            <v>8689</v>
          </cell>
        </row>
        <row r="9411">
          <cell r="C9411" t="str">
            <v>EXPENDITURE</v>
          </cell>
          <cell r="H9411">
            <v>1800</v>
          </cell>
          <cell r="I9411" t="str">
            <v>100</v>
          </cell>
          <cell r="M9411">
            <v>73321</v>
          </cell>
        </row>
        <row r="9412">
          <cell r="C9412" t="str">
            <v>EXPENDITURE</v>
          </cell>
          <cell r="H9412">
            <v>1800</v>
          </cell>
          <cell r="I9412" t="str">
            <v>100</v>
          </cell>
          <cell r="M9412">
            <v>62901</v>
          </cell>
        </row>
        <row r="9413">
          <cell r="C9413" t="str">
            <v>EXPENDITURE</v>
          </cell>
          <cell r="H9413">
            <v>1800</v>
          </cell>
          <cell r="I9413" t="str">
            <v>100</v>
          </cell>
          <cell r="M9413">
            <v>8337</v>
          </cell>
        </row>
        <row r="9414">
          <cell r="C9414" t="str">
            <v>EXPENDITURE</v>
          </cell>
          <cell r="H9414">
            <v>1800</v>
          </cell>
          <cell r="I9414" t="str">
            <v>100</v>
          </cell>
          <cell r="M9414">
            <v>33882</v>
          </cell>
        </row>
        <row r="9415">
          <cell r="C9415" t="str">
            <v>EXPENDITURE</v>
          </cell>
          <cell r="H9415">
            <v>1800</v>
          </cell>
          <cell r="I9415" t="str">
            <v>100</v>
          </cell>
          <cell r="M9415">
            <v>59428</v>
          </cell>
        </row>
        <row r="9416">
          <cell r="C9416" t="str">
            <v>EXPENDITURE</v>
          </cell>
          <cell r="H9416">
            <v>1800</v>
          </cell>
          <cell r="I9416" t="str">
            <v>100</v>
          </cell>
          <cell r="M9416">
            <v>9188</v>
          </cell>
        </row>
        <row r="9417">
          <cell r="C9417" t="str">
            <v>EXPENDITURE</v>
          </cell>
          <cell r="H9417">
            <v>1800</v>
          </cell>
          <cell r="I9417" t="str">
            <v>100</v>
          </cell>
          <cell r="M9417">
            <v>44929</v>
          </cell>
        </row>
        <row r="9418">
          <cell r="C9418" t="str">
            <v>EXPENDITURE</v>
          </cell>
          <cell r="H9418">
            <v>1800</v>
          </cell>
          <cell r="I9418" t="str">
            <v>100</v>
          </cell>
          <cell r="M9418">
            <v>156768</v>
          </cell>
        </row>
        <row r="9419">
          <cell r="C9419" t="str">
            <v>EXPENDITURE</v>
          </cell>
          <cell r="H9419">
            <v>1800</v>
          </cell>
          <cell r="I9419" t="str">
            <v>100</v>
          </cell>
          <cell r="M9419">
            <v>82003</v>
          </cell>
        </row>
        <row r="9420">
          <cell r="C9420" t="str">
            <v>EXPENDITURE</v>
          </cell>
          <cell r="H9420">
            <v>1800</v>
          </cell>
          <cell r="I9420" t="str">
            <v>100</v>
          </cell>
          <cell r="M9420">
            <v>131012</v>
          </cell>
        </row>
        <row r="9421">
          <cell r="C9421" t="str">
            <v>EXPENDITURE</v>
          </cell>
          <cell r="H9421">
            <v>1800</v>
          </cell>
          <cell r="I9421" t="str">
            <v>100</v>
          </cell>
          <cell r="M9421">
            <v>74321</v>
          </cell>
        </row>
        <row r="9422">
          <cell r="C9422" t="str">
            <v>EXPENDITURE</v>
          </cell>
          <cell r="H9422">
            <v>1800</v>
          </cell>
          <cell r="I9422" t="str">
            <v>100</v>
          </cell>
          <cell r="M9422">
            <v>80267</v>
          </cell>
        </row>
        <row r="9423">
          <cell r="C9423" t="str">
            <v>EXPENDITURE</v>
          </cell>
          <cell r="H9423">
            <v>1800</v>
          </cell>
          <cell r="I9423" t="str">
            <v>100</v>
          </cell>
          <cell r="M9423">
            <v>16508</v>
          </cell>
        </row>
        <row r="9424">
          <cell r="C9424" t="str">
            <v>EXPENDITURE</v>
          </cell>
          <cell r="H9424">
            <v>1800</v>
          </cell>
          <cell r="I9424" t="str">
            <v>100</v>
          </cell>
          <cell r="M9424">
            <v>83650</v>
          </cell>
        </row>
        <row r="9425">
          <cell r="C9425" t="str">
            <v>EXPENDITURE</v>
          </cell>
          <cell r="H9425">
            <v>1800</v>
          </cell>
          <cell r="I9425" t="str">
            <v>100</v>
          </cell>
          <cell r="M9425">
            <v>94259</v>
          </cell>
        </row>
        <row r="9426">
          <cell r="C9426" t="str">
            <v>EXPENDITURE</v>
          </cell>
          <cell r="H9426">
            <v>1800</v>
          </cell>
          <cell r="I9426" t="str">
            <v>100</v>
          </cell>
          <cell r="M9426">
            <v>73321</v>
          </cell>
        </row>
        <row r="9427">
          <cell r="C9427" t="str">
            <v>EXPENDITURE</v>
          </cell>
          <cell r="H9427">
            <v>1800</v>
          </cell>
          <cell r="I9427" t="str">
            <v>100</v>
          </cell>
          <cell r="M9427">
            <v>66030</v>
          </cell>
        </row>
        <row r="9428">
          <cell r="C9428" t="str">
            <v>EXPENDITURE</v>
          </cell>
          <cell r="H9428">
            <v>1800</v>
          </cell>
          <cell r="I9428" t="str">
            <v>100</v>
          </cell>
          <cell r="M9428">
            <v>22033</v>
          </cell>
        </row>
        <row r="9429">
          <cell r="C9429" t="str">
            <v>EXPENDITURE</v>
          </cell>
          <cell r="H9429">
            <v>1800</v>
          </cell>
          <cell r="I9429" t="str">
            <v>100</v>
          </cell>
          <cell r="M9429">
            <v>114448</v>
          </cell>
        </row>
        <row r="9430">
          <cell r="C9430" t="str">
            <v>EXPENDITURE</v>
          </cell>
          <cell r="H9430">
            <v>1800</v>
          </cell>
          <cell r="I9430" t="str">
            <v>100</v>
          </cell>
          <cell r="M9430">
            <v>107611</v>
          </cell>
        </row>
        <row r="9431">
          <cell r="C9431" t="str">
            <v>EXPENDITURE</v>
          </cell>
          <cell r="H9431">
            <v>1800</v>
          </cell>
          <cell r="I9431" t="str">
            <v>100</v>
          </cell>
          <cell r="M9431">
            <v>164847</v>
          </cell>
        </row>
        <row r="9432">
          <cell r="C9432" t="str">
            <v>EXPENDITURE</v>
          </cell>
          <cell r="H9432">
            <v>1800</v>
          </cell>
          <cell r="I9432">
            <v>100</v>
          </cell>
          <cell r="M9432">
            <v>0</v>
          </cell>
        </row>
        <row r="9433">
          <cell r="C9433" t="str">
            <v>EXPENDITURE</v>
          </cell>
          <cell r="H9433">
            <v>1800</v>
          </cell>
          <cell r="I9433">
            <v>100</v>
          </cell>
          <cell r="M9433">
            <v>0</v>
          </cell>
        </row>
        <row r="9434">
          <cell r="C9434" t="str">
            <v>EXPENDITURE</v>
          </cell>
          <cell r="H9434">
            <v>1800</v>
          </cell>
          <cell r="I9434">
            <v>100</v>
          </cell>
          <cell r="M9434">
            <v>0</v>
          </cell>
        </row>
        <row r="9435">
          <cell r="C9435" t="str">
            <v>EXPENDITURE</v>
          </cell>
          <cell r="H9435">
            <v>1800</v>
          </cell>
          <cell r="I9435">
            <v>100</v>
          </cell>
          <cell r="M9435">
            <v>239</v>
          </cell>
        </row>
        <row r="9436">
          <cell r="C9436" t="str">
            <v>EXPENDITURE</v>
          </cell>
          <cell r="H9436">
            <v>1800</v>
          </cell>
          <cell r="I9436">
            <v>100</v>
          </cell>
          <cell r="M9436">
            <v>457</v>
          </cell>
        </row>
        <row r="9437">
          <cell r="C9437" t="str">
            <v>EXPENDITURE</v>
          </cell>
          <cell r="H9437">
            <v>1800</v>
          </cell>
          <cell r="I9437">
            <v>100</v>
          </cell>
          <cell r="M9437">
            <v>218</v>
          </cell>
        </row>
        <row r="9438">
          <cell r="C9438" t="str">
            <v>EXPENDITURE</v>
          </cell>
          <cell r="H9438">
            <v>1800</v>
          </cell>
          <cell r="I9438">
            <v>100</v>
          </cell>
          <cell r="M9438">
            <v>370</v>
          </cell>
        </row>
        <row r="9439">
          <cell r="C9439" t="str">
            <v>EXPENDITURE</v>
          </cell>
          <cell r="H9439">
            <v>1800</v>
          </cell>
          <cell r="I9439">
            <v>100</v>
          </cell>
          <cell r="M9439">
            <v>49</v>
          </cell>
        </row>
        <row r="9440">
          <cell r="C9440" t="str">
            <v>EXPENDITURE</v>
          </cell>
          <cell r="H9440">
            <v>1800</v>
          </cell>
          <cell r="I9440">
            <v>100</v>
          </cell>
          <cell r="M9440">
            <v>0</v>
          </cell>
        </row>
        <row r="9441">
          <cell r="C9441" t="str">
            <v>EXPENDITURE</v>
          </cell>
          <cell r="H9441">
            <v>1800</v>
          </cell>
          <cell r="I9441">
            <v>100</v>
          </cell>
          <cell r="M9441">
            <v>685</v>
          </cell>
        </row>
        <row r="9442">
          <cell r="C9442" t="str">
            <v>EXPENDITURE</v>
          </cell>
          <cell r="H9442">
            <v>1800</v>
          </cell>
          <cell r="I9442">
            <v>100</v>
          </cell>
          <cell r="M9442">
            <v>653</v>
          </cell>
        </row>
        <row r="9443">
          <cell r="C9443" t="str">
            <v>EXPENDITURE</v>
          </cell>
          <cell r="H9443">
            <v>1800</v>
          </cell>
          <cell r="I9443">
            <v>100</v>
          </cell>
          <cell r="M9443">
            <v>539</v>
          </cell>
        </row>
        <row r="9444">
          <cell r="C9444" t="str">
            <v>EXPENDITURE</v>
          </cell>
          <cell r="H9444">
            <v>1800</v>
          </cell>
          <cell r="I9444">
            <v>100</v>
          </cell>
          <cell r="M9444">
            <v>182</v>
          </cell>
        </row>
        <row r="9445">
          <cell r="C9445" t="str">
            <v>EXPENDITURE</v>
          </cell>
          <cell r="H9445">
            <v>1800</v>
          </cell>
          <cell r="I9445">
            <v>100</v>
          </cell>
          <cell r="M9445">
            <v>131</v>
          </cell>
        </row>
        <row r="9446">
          <cell r="C9446" t="str">
            <v>EXPENDITURE</v>
          </cell>
          <cell r="H9446">
            <v>1800</v>
          </cell>
          <cell r="I9446">
            <v>100</v>
          </cell>
          <cell r="M9446">
            <v>882</v>
          </cell>
        </row>
        <row r="9447">
          <cell r="C9447" t="str">
            <v>EXPENDITURE</v>
          </cell>
          <cell r="H9447">
            <v>1800</v>
          </cell>
          <cell r="I9447">
            <v>100</v>
          </cell>
          <cell r="M9447">
            <v>283</v>
          </cell>
        </row>
        <row r="9448">
          <cell r="C9448" t="str">
            <v>EXPENDITURE</v>
          </cell>
          <cell r="H9448">
            <v>1800</v>
          </cell>
          <cell r="I9448">
            <v>100</v>
          </cell>
          <cell r="M9448">
            <v>0</v>
          </cell>
        </row>
        <row r="9449">
          <cell r="C9449" t="str">
            <v>EXPENDITURE</v>
          </cell>
          <cell r="H9449">
            <v>1800</v>
          </cell>
          <cell r="I9449">
            <v>100</v>
          </cell>
          <cell r="M9449">
            <v>44</v>
          </cell>
        </row>
        <row r="9450">
          <cell r="C9450" t="str">
            <v>EXPENDITURE</v>
          </cell>
          <cell r="H9450">
            <v>1800</v>
          </cell>
          <cell r="I9450">
            <v>100</v>
          </cell>
          <cell r="M9450">
            <v>370</v>
          </cell>
        </row>
        <row r="9451">
          <cell r="C9451" t="str">
            <v>EXPENDITURE</v>
          </cell>
          <cell r="H9451">
            <v>1800</v>
          </cell>
          <cell r="I9451">
            <v>100</v>
          </cell>
          <cell r="M9451">
            <v>0</v>
          </cell>
        </row>
        <row r="9452">
          <cell r="C9452" t="str">
            <v>EXPENDITURE</v>
          </cell>
          <cell r="H9452">
            <v>1800</v>
          </cell>
          <cell r="I9452">
            <v>100</v>
          </cell>
          <cell r="M9452">
            <v>522</v>
          </cell>
        </row>
        <row r="9453">
          <cell r="C9453" t="str">
            <v>EXPENDITURE</v>
          </cell>
          <cell r="H9453">
            <v>1800</v>
          </cell>
          <cell r="I9453">
            <v>100</v>
          </cell>
          <cell r="M9453">
            <v>87</v>
          </cell>
        </row>
        <row r="9454">
          <cell r="C9454" t="str">
            <v>EXPENDITURE</v>
          </cell>
          <cell r="H9454">
            <v>1800</v>
          </cell>
          <cell r="I9454">
            <v>100</v>
          </cell>
          <cell r="M9454">
            <v>65</v>
          </cell>
        </row>
        <row r="9455">
          <cell r="C9455" t="str">
            <v>EXPENDITURE</v>
          </cell>
          <cell r="H9455">
            <v>1800</v>
          </cell>
          <cell r="I9455">
            <v>100</v>
          </cell>
          <cell r="M9455">
            <v>239</v>
          </cell>
        </row>
        <row r="9456">
          <cell r="C9456" t="str">
            <v>EXPENDITURE</v>
          </cell>
          <cell r="H9456">
            <v>1800</v>
          </cell>
          <cell r="I9456">
            <v>100</v>
          </cell>
          <cell r="M9456">
            <v>0</v>
          </cell>
        </row>
        <row r="9457">
          <cell r="C9457" t="str">
            <v>EXPENDITURE</v>
          </cell>
          <cell r="H9457">
            <v>1800</v>
          </cell>
          <cell r="I9457">
            <v>100</v>
          </cell>
          <cell r="M9457">
            <v>305</v>
          </cell>
        </row>
        <row r="9458">
          <cell r="C9458" t="str">
            <v>EXPENDITURE</v>
          </cell>
          <cell r="H9458">
            <v>1800</v>
          </cell>
          <cell r="I9458">
            <v>100</v>
          </cell>
          <cell r="M9458">
            <v>0</v>
          </cell>
        </row>
        <row r="9459">
          <cell r="C9459" t="str">
            <v>EXPENDITURE</v>
          </cell>
          <cell r="H9459">
            <v>1800</v>
          </cell>
          <cell r="I9459">
            <v>100</v>
          </cell>
          <cell r="M9459">
            <v>0</v>
          </cell>
        </row>
        <row r="9460">
          <cell r="C9460" t="str">
            <v>EXPENDITURE</v>
          </cell>
          <cell r="H9460">
            <v>1800</v>
          </cell>
          <cell r="I9460">
            <v>100</v>
          </cell>
          <cell r="M9460">
            <v>2240</v>
          </cell>
        </row>
        <row r="9461">
          <cell r="C9461" t="str">
            <v>EXPENDITURE</v>
          </cell>
          <cell r="H9461">
            <v>1800</v>
          </cell>
          <cell r="I9461">
            <v>100</v>
          </cell>
          <cell r="M9461">
            <v>1305</v>
          </cell>
        </row>
        <row r="9462">
          <cell r="C9462" t="str">
            <v>EXPENDITURE</v>
          </cell>
          <cell r="H9462">
            <v>1800</v>
          </cell>
          <cell r="I9462">
            <v>100</v>
          </cell>
          <cell r="M9462">
            <v>1283</v>
          </cell>
        </row>
        <row r="9463">
          <cell r="C9463" t="str">
            <v>EXPENDITURE</v>
          </cell>
          <cell r="H9463">
            <v>1800</v>
          </cell>
          <cell r="I9463">
            <v>100</v>
          </cell>
          <cell r="M9463">
            <v>5394</v>
          </cell>
        </row>
        <row r="9464">
          <cell r="C9464" t="str">
            <v>EXPENDITURE</v>
          </cell>
          <cell r="H9464">
            <v>1800</v>
          </cell>
          <cell r="I9464">
            <v>100</v>
          </cell>
          <cell r="M9464">
            <v>3040</v>
          </cell>
        </row>
        <row r="9465">
          <cell r="C9465" t="str">
            <v>EXPENDITURE</v>
          </cell>
          <cell r="H9465">
            <v>1800</v>
          </cell>
          <cell r="I9465">
            <v>100</v>
          </cell>
          <cell r="M9465">
            <v>1588</v>
          </cell>
        </row>
        <row r="9466">
          <cell r="C9466" t="str">
            <v>EXPENDITURE</v>
          </cell>
          <cell r="H9466">
            <v>1800</v>
          </cell>
          <cell r="I9466">
            <v>100</v>
          </cell>
          <cell r="M9466">
            <v>957</v>
          </cell>
        </row>
        <row r="9467">
          <cell r="C9467" t="str">
            <v>EXPENDITURE</v>
          </cell>
          <cell r="H9467">
            <v>1800</v>
          </cell>
          <cell r="I9467" t="str">
            <v>100</v>
          </cell>
          <cell r="M9467">
            <v>294</v>
          </cell>
        </row>
        <row r="9468">
          <cell r="C9468" t="str">
            <v>EXPENDITURE</v>
          </cell>
          <cell r="H9468">
            <v>1800</v>
          </cell>
          <cell r="I9468" t="str">
            <v>100</v>
          </cell>
          <cell r="M9468">
            <v>87</v>
          </cell>
        </row>
        <row r="9469">
          <cell r="C9469" t="str">
            <v>EXPENDITURE</v>
          </cell>
          <cell r="H9469">
            <v>1800</v>
          </cell>
          <cell r="I9469" t="str">
            <v>100</v>
          </cell>
          <cell r="M9469">
            <v>544</v>
          </cell>
        </row>
        <row r="9470">
          <cell r="C9470" t="str">
            <v>EXPENDITURE</v>
          </cell>
          <cell r="H9470">
            <v>1800</v>
          </cell>
          <cell r="I9470" t="str">
            <v>100</v>
          </cell>
          <cell r="M9470">
            <v>413</v>
          </cell>
        </row>
        <row r="9471">
          <cell r="C9471" t="str">
            <v>EXPENDITURE</v>
          </cell>
          <cell r="H9471">
            <v>1800</v>
          </cell>
          <cell r="I9471" t="str">
            <v>100</v>
          </cell>
          <cell r="M9471">
            <v>239</v>
          </cell>
        </row>
        <row r="9472">
          <cell r="C9472" t="str">
            <v>EXPENDITURE</v>
          </cell>
          <cell r="H9472">
            <v>1800</v>
          </cell>
          <cell r="I9472" t="str">
            <v>100</v>
          </cell>
          <cell r="M9472">
            <v>696</v>
          </cell>
        </row>
        <row r="9473">
          <cell r="C9473" t="str">
            <v>EXPENDITURE</v>
          </cell>
          <cell r="H9473">
            <v>1800</v>
          </cell>
          <cell r="I9473" t="str">
            <v>100</v>
          </cell>
          <cell r="M9473">
            <v>2037</v>
          </cell>
        </row>
        <row r="9474">
          <cell r="C9474" t="str">
            <v>EXPENDITURE</v>
          </cell>
          <cell r="H9474">
            <v>1800</v>
          </cell>
          <cell r="I9474" t="str">
            <v>100</v>
          </cell>
          <cell r="M9474">
            <v>609</v>
          </cell>
        </row>
        <row r="9475">
          <cell r="C9475" t="str">
            <v>EXPENDITURE</v>
          </cell>
          <cell r="H9475">
            <v>1800</v>
          </cell>
          <cell r="I9475" t="str">
            <v>100</v>
          </cell>
          <cell r="M9475">
            <v>4307</v>
          </cell>
        </row>
        <row r="9476">
          <cell r="C9476" t="str">
            <v>EXPENDITURE</v>
          </cell>
          <cell r="H9476">
            <v>1800</v>
          </cell>
          <cell r="I9476">
            <v>100</v>
          </cell>
          <cell r="M9476">
            <v>778</v>
          </cell>
        </row>
        <row r="9477">
          <cell r="C9477" t="str">
            <v>EXPENDITURE</v>
          </cell>
          <cell r="H9477">
            <v>1800</v>
          </cell>
          <cell r="I9477">
            <v>100</v>
          </cell>
          <cell r="M9477">
            <v>0</v>
          </cell>
        </row>
        <row r="9478">
          <cell r="C9478" t="str">
            <v>EXPENDITURE</v>
          </cell>
          <cell r="H9478">
            <v>1800</v>
          </cell>
          <cell r="I9478">
            <v>100</v>
          </cell>
          <cell r="M9478">
            <v>0</v>
          </cell>
        </row>
        <row r="9479">
          <cell r="C9479" t="str">
            <v>EXPENDITURE</v>
          </cell>
          <cell r="H9479">
            <v>1800</v>
          </cell>
          <cell r="I9479">
            <v>100</v>
          </cell>
          <cell r="M9479">
            <v>0</v>
          </cell>
        </row>
        <row r="9480">
          <cell r="C9480" t="str">
            <v>EXPENDITURE</v>
          </cell>
          <cell r="H9480">
            <v>1800</v>
          </cell>
          <cell r="I9480">
            <v>100</v>
          </cell>
          <cell r="M9480">
            <v>0</v>
          </cell>
        </row>
        <row r="9481">
          <cell r="C9481" t="str">
            <v>EXPENDITURE</v>
          </cell>
          <cell r="H9481">
            <v>1800</v>
          </cell>
          <cell r="I9481">
            <v>100</v>
          </cell>
          <cell r="M9481">
            <v>0</v>
          </cell>
        </row>
        <row r="9482">
          <cell r="C9482" t="str">
            <v>EXPENDITURE</v>
          </cell>
          <cell r="H9482">
            <v>1800</v>
          </cell>
          <cell r="I9482">
            <v>100</v>
          </cell>
          <cell r="M9482">
            <v>0</v>
          </cell>
        </row>
        <row r="9483">
          <cell r="C9483" t="str">
            <v>EXPENDITURE</v>
          </cell>
          <cell r="H9483">
            <v>1800</v>
          </cell>
          <cell r="I9483">
            <v>100</v>
          </cell>
          <cell r="M9483">
            <v>0</v>
          </cell>
        </row>
        <row r="9484">
          <cell r="C9484" t="str">
            <v>EXPENDITURE</v>
          </cell>
          <cell r="H9484">
            <v>1800</v>
          </cell>
          <cell r="I9484">
            <v>100</v>
          </cell>
          <cell r="M9484">
            <v>0</v>
          </cell>
        </row>
        <row r="9485">
          <cell r="C9485" t="str">
            <v>EXPENDITURE</v>
          </cell>
          <cell r="H9485">
            <v>1800</v>
          </cell>
          <cell r="I9485">
            <v>100</v>
          </cell>
          <cell r="M9485">
            <v>0</v>
          </cell>
        </row>
        <row r="9486">
          <cell r="C9486" t="str">
            <v>EXPENDITURE</v>
          </cell>
          <cell r="H9486">
            <v>1800</v>
          </cell>
          <cell r="I9486">
            <v>100</v>
          </cell>
          <cell r="M9486">
            <v>0</v>
          </cell>
        </row>
        <row r="9487">
          <cell r="C9487" t="str">
            <v>EXPENDITURE</v>
          </cell>
          <cell r="H9487">
            <v>1800</v>
          </cell>
          <cell r="I9487">
            <v>100</v>
          </cell>
          <cell r="M9487">
            <v>0</v>
          </cell>
        </row>
        <row r="9488">
          <cell r="C9488" t="str">
            <v>EXPENDITURE</v>
          </cell>
          <cell r="H9488">
            <v>1800</v>
          </cell>
          <cell r="I9488">
            <v>100</v>
          </cell>
          <cell r="M9488">
            <v>0</v>
          </cell>
        </row>
        <row r="9489">
          <cell r="C9489" t="str">
            <v>EXPENDITURE</v>
          </cell>
          <cell r="H9489">
            <v>1800</v>
          </cell>
          <cell r="I9489">
            <v>100</v>
          </cell>
          <cell r="M9489">
            <v>0</v>
          </cell>
        </row>
        <row r="9490">
          <cell r="C9490" t="str">
            <v>EXPENDITURE</v>
          </cell>
          <cell r="H9490">
            <v>1800</v>
          </cell>
          <cell r="I9490">
            <v>100</v>
          </cell>
          <cell r="M9490">
            <v>0</v>
          </cell>
        </row>
        <row r="9491">
          <cell r="C9491" t="str">
            <v>EXPENDITURE</v>
          </cell>
          <cell r="H9491">
            <v>1800</v>
          </cell>
          <cell r="I9491">
            <v>100</v>
          </cell>
          <cell r="M9491">
            <v>0</v>
          </cell>
        </row>
        <row r="9492">
          <cell r="C9492" t="str">
            <v>EXPENDITURE</v>
          </cell>
          <cell r="H9492">
            <v>1800</v>
          </cell>
          <cell r="I9492">
            <v>100</v>
          </cell>
          <cell r="M9492">
            <v>0</v>
          </cell>
        </row>
        <row r="9493">
          <cell r="C9493" t="str">
            <v>EXPENDITURE</v>
          </cell>
          <cell r="H9493">
            <v>1800</v>
          </cell>
          <cell r="I9493">
            <v>100</v>
          </cell>
          <cell r="M9493">
            <v>0</v>
          </cell>
        </row>
        <row r="9494">
          <cell r="C9494" t="str">
            <v>EXPENDITURE</v>
          </cell>
          <cell r="H9494">
            <v>1800</v>
          </cell>
          <cell r="I9494">
            <v>100</v>
          </cell>
          <cell r="M9494">
            <v>0</v>
          </cell>
        </row>
        <row r="9495">
          <cell r="C9495" t="str">
            <v>EXPENDITURE</v>
          </cell>
          <cell r="H9495">
            <v>1800</v>
          </cell>
          <cell r="I9495">
            <v>100</v>
          </cell>
          <cell r="M9495">
            <v>0</v>
          </cell>
        </row>
        <row r="9496">
          <cell r="C9496" t="str">
            <v>EXPENDITURE</v>
          </cell>
          <cell r="H9496">
            <v>1800</v>
          </cell>
          <cell r="I9496">
            <v>100</v>
          </cell>
          <cell r="M9496">
            <v>0</v>
          </cell>
        </row>
        <row r="9497">
          <cell r="C9497" t="str">
            <v>EXPENDITURE</v>
          </cell>
          <cell r="H9497">
            <v>1800</v>
          </cell>
          <cell r="I9497">
            <v>100</v>
          </cell>
          <cell r="M9497">
            <v>0</v>
          </cell>
        </row>
        <row r="9498">
          <cell r="C9498" t="str">
            <v>EXPENDITURE</v>
          </cell>
          <cell r="H9498">
            <v>1800</v>
          </cell>
          <cell r="I9498">
            <v>100</v>
          </cell>
          <cell r="M9498">
            <v>0</v>
          </cell>
        </row>
        <row r="9499">
          <cell r="C9499" t="str">
            <v>EXPENDITURE</v>
          </cell>
          <cell r="H9499">
            <v>1800</v>
          </cell>
          <cell r="I9499">
            <v>100</v>
          </cell>
          <cell r="M9499">
            <v>0</v>
          </cell>
        </row>
        <row r="9500">
          <cell r="C9500" t="str">
            <v>EXPENDITURE</v>
          </cell>
          <cell r="H9500">
            <v>1800</v>
          </cell>
          <cell r="I9500">
            <v>100</v>
          </cell>
          <cell r="M9500">
            <v>0</v>
          </cell>
        </row>
        <row r="9501">
          <cell r="C9501" t="str">
            <v>EXPENDITURE</v>
          </cell>
          <cell r="H9501">
            <v>1800</v>
          </cell>
          <cell r="I9501">
            <v>100</v>
          </cell>
          <cell r="M9501">
            <v>0</v>
          </cell>
        </row>
        <row r="9502">
          <cell r="C9502" t="str">
            <v>EXPENDITURE</v>
          </cell>
          <cell r="H9502">
            <v>1800</v>
          </cell>
          <cell r="I9502">
            <v>100</v>
          </cell>
          <cell r="M9502">
            <v>0</v>
          </cell>
        </row>
        <row r="9503">
          <cell r="C9503" t="str">
            <v>EXPENDITURE</v>
          </cell>
          <cell r="H9503">
            <v>1800</v>
          </cell>
          <cell r="I9503">
            <v>100</v>
          </cell>
          <cell r="M9503">
            <v>0</v>
          </cell>
        </row>
        <row r="9504">
          <cell r="C9504" t="str">
            <v>EXPENDITURE</v>
          </cell>
          <cell r="H9504">
            <v>1800</v>
          </cell>
          <cell r="I9504">
            <v>100</v>
          </cell>
          <cell r="M9504">
            <v>0</v>
          </cell>
        </row>
        <row r="9505">
          <cell r="C9505" t="str">
            <v>EXPENDITURE</v>
          </cell>
          <cell r="H9505">
            <v>1800</v>
          </cell>
          <cell r="I9505">
            <v>100</v>
          </cell>
          <cell r="M9505">
            <v>0</v>
          </cell>
        </row>
        <row r="9506">
          <cell r="C9506" t="str">
            <v>EXPENDITURE</v>
          </cell>
          <cell r="H9506">
            <v>1800</v>
          </cell>
          <cell r="I9506">
            <v>100</v>
          </cell>
          <cell r="M9506">
            <v>0</v>
          </cell>
        </row>
        <row r="9507">
          <cell r="C9507" t="str">
            <v>EXPENDITURE</v>
          </cell>
          <cell r="H9507">
            <v>1800</v>
          </cell>
          <cell r="I9507">
            <v>100</v>
          </cell>
          <cell r="M9507">
            <v>0</v>
          </cell>
        </row>
        <row r="9508">
          <cell r="C9508" t="str">
            <v>EXPENDITURE</v>
          </cell>
          <cell r="H9508">
            <v>1800</v>
          </cell>
          <cell r="I9508">
            <v>100</v>
          </cell>
          <cell r="M9508">
            <v>0</v>
          </cell>
        </row>
        <row r="9509">
          <cell r="C9509" t="str">
            <v>EXPENDITURE</v>
          </cell>
          <cell r="H9509">
            <v>1800</v>
          </cell>
          <cell r="I9509">
            <v>100</v>
          </cell>
          <cell r="M9509">
            <v>0</v>
          </cell>
        </row>
        <row r="9510">
          <cell r="C9510" t="str">
            <v>EXPENDITURE</v>
          </cell>
          <cell r="H9510">
            <v>1800</v>
          </cell>
          <cell r="I9510">
            <v>100</v>
          </cell>
          <cell r="M9510">
            <v>0</v>
          </cell>
        </row>
        <row r="9511">
          <cell r="C9511" t="str">
            <v>EXPENDITURE</v>
          </cell>
          <cell r="H9511">
            <v>1800</v>
          </cell>
          <cell r="I9511">
            <v>100</v>
          </cell>
          <cell r="M9511">
            <v>0</v>
          </cell>
        </row>
        <row r="9512">
          <cell r="C9512" t="str">
            <v>EXPENDITURE</v>
          </cell>
          <cell r="H9512">
            <v>1800</v>
          </cell>
          <cell r="I9512">
            <v>100</v>
          </cell>
          <cell r="M9512">
            <v>0</v>
          </cell>
        </row>
        <row r="9513">
          <cell r="C9513" t="str">
            <v>EXPENDITURE</v>
          </cell>
          <cell r="H9513">
            <v>1800</v>
          </cell>
          <cell r="I9513">
            <v>100</v>
          </cell>
          <cell r="M9513">
            <v>0</v>
          </cell>
        </row>
        <row r="9514">
          <cell r="C9514" t="str">
            <v>EXPENDITURE</v>
          </cell>
          <cell r="H9514">
            <v>1800</v>
          </cell>
          <cell r="I9514">
            <v>100</v>
          </cell>
          <cell r="M9514">
            <v>0</v>
          </cell>
        </row>
        <row r="9515">
          <cell r="C9515" t="str">
            <v>EXPENDITURE</v>
          </cell>
          <cell r="H9515">
            <v>1800</v>
          </cell>
          <cell r="I9515">
            <v>100</v>
          </cell>
          <cell r="M9515">
            <v>0</v>
          </cell>
        </row>
        <row r="9516">
          <cell r="C9516" t="str">
            <v>EXPENDITURE</v>
          </cell>
          <cell r="H9516">
            <v>1800</v>
          </cell>
          <cell r="I9516">
            <v>100</v>
          </cell>
          <cell r="M9516">
            <v>0</v>
          </cell>
        </row>
        <row r="9517">
          <cell r="C9517" t="str">
            <v>EXPENDITURE</v>
          </cell>
          <cell r="H9517">
            <v>1800</v>
          </cell>
          <cell r="I9517">
            <v>100</v>
          </cell>
          <cell r="M9517">
            <v>0</v>
          </cell>
        </row>
        <row r="9518">
          <cell r="C9518" t="str">
            <v>EXPENDITURE</v>
          </cell>
          <cell r="H9518">
            <v>1800</v>
          </cell>
          <cell r="I9518">
            <v>100</v>
          </cell>
          <cell r="M9518">
            <v>0</v>
          </cell>
        </row>
        <row r="9519">
          <cell r="C9519" t="str">
            <v>EXPENDITURE</v>
          </cell>
          <cell r="H9519">
            <v>1800</v>
          </cell>
          <cell r="I9519">
            <v>100</v>
          </cell>
          <cell r="M9519">
            <v>0</v>
          </cell>
        </row>
        <row r="9520">
          <cell r="C9520" t="str">
            <v>EXPENDITURE</v>
          </cell>
          <cell r="H9520">
            <v>1800</v>
          </cell>
          <cell r="I9520">
            <v>100</v>
          </cell>
          <cell r="M9520">
            <v>0</v>
          </cell>
        </row>
        <row r="9521">
          <cell r="C9521" t="str">
            <v>EXPENDITURE</v>
          </cell>
          <cell r="H9521">
            <v>1800</v>
          </cell>
          <cell r="I9521">
            <v>100</v>
          </cell>
          <cell r="M9521">
            <v>0</v>
          </cell>
        </row>
        <row r="9522">
          <cell r="C9522" t="str">
            <v>EXPENDITURE</v>
          </cell>
          <cell r="H9522">
            <v>1800</v>
          </cell>
          <cell r="I9522">
            <v>100</v>
          </cell>
          <cell r="M9522">
            <v>0</v>
          </cell>
        </row>
        <row r="9523">
          <cell r="C9523" t="str">
            <v>EXPENDITURE</v>
          </cell>
          <cell r="H9523">
            <v>1800</v>
          </cell>
          <cell r="I9523">
            <v>100</v>
          </cell>
          <cell r="M9523">
            <v>0</v>
          </cell>
        </row>
        <row r="9524">
          <cell r="C9524" t="str">
            <v>EXPENDITURE</v>
          </cell>
          <cell r="H9524">
            <v>1800</v>
          </cell>
          <cell r="I9524">
            <v>100</v>
          </cell>
          <cell r="M9524">
            <v>0</v>
          </cell>
        </row>
        <row r="9525">
          <cell r="C9525" t="str">
            <v>EXPENDITURE</v>
          </cell>
          <cell r="H9525">
            <v>1800</v>
          </cell>
          <cell r="I9525">
            <v>100</v>
          </cell>
          <cell r="M9525">
            <v>0</v>
          </cell>
        </row>
        <row r="9526">
          <cell r="C9526" t="str">
            <v>EXPENDITURE</v>
          </cell>
          <cell r="H9526">
            <v>1800</v>
          </cell>
          <cell r="I9526">
            <v>100</v>
          </cell>
          <cell r="M9526">
            <v>0</v>
          </cell>
        </row>
        <row r="9527">
          <cell r="C9527" t="str">
            <v>EXPENDITURE</v>
          </cell>
          <cell r="H9527">
            <v>1800</v>
          </cell>
          <cell r="I9527">
            <v>100</v>
          </cell>
          <cell r="M9527">
            <v>0</v>
          </cell>
        </row>
        <row r="9528">
          <cell r="C9528" t="str">
            <v>EXPENDITURE</v>
          </cell>
          <cell r="H9528">
            <v>1800</v>
          </cell>
          <cell r="I9528">
            <v>100</v>
          </cell>
          <cell r="M9528">
            <v>0</v>
          </cell>
        </row>
        <row r="9529">
          <cell r="C9529" t="str">
            <v>EXPENDITURE</v>
          </cell>
          <cell r="H9529">
            <v>1800</v>
          </cell>
          <cell r="I9529">
            <v>100</v>
          </cell>
          <cell r="M9529">
            <v>0</v>
          </cell>
        </row>
        <row r="9530">
          <cell r="C9530" t="str">
            <v>EXPENDITURE</v>
          </cell>
          <cell r="H9530">
            <v>1800</v>
          </cell>
          <cell r="I9530">
            <v>100</v>
          </cell>
          <cell r="M9530">
            <v>0</v>
          </cell>
        </row>
        <row r="9531">
          <cell r="C9531" t="str">
            <v>EXPENDITURE</v>
          </cell>
          <cell r="H9531">
            <v>1800</v>
          </cell>
          <cell r="I9531">
            <v>100</v>
          </cell>
          <cell r="M9531">
            <v>0</v>
          </cell>
        </row>
        <row r="9532">
          <cell r="C9532" t="str">
            <v>EXPENDITURE</v>
          </cell>
          <cell r="H9532">
            <v>1800</v>
          </cell>
          <cell r="I9532">
            <v>100</v>
          </cell>
          <cell r="M9532">
            <v>0</v>
          </cell>
        </row>
        <row r="9533">
          <cell r="C9533" t="str">
            <v>EXPENDITURE</v>
          </cell>
          <cell r="H9533">
            <v>1800</v>
          </cell>
          <cell r="I9533">
            <v>100</v>
          </cell>
          <cell r="M9533">
            <v>0</v>
          </cell>
        </row>
        <row r="9534">
          <cell r="C9534" t="str">
            <v>EXPENDITURE</v>
          </cell>
          <cell r="H9534">
            <v>1800</v>
          </cell>
          <cell r="I9534">
            <v>100</v>
          </cell>
          <cell r="M9534">
            <v>0</v>
          </cell>
        </row>
        <row r="9535">
          <cell r="C9535" t="str">
            <v>EXPENDITURE</v>
          </cell>
          <cell r="H9535">
            <v>1800</v>
          </cell>
          <cell r="I9535">
            <v>100</v>
          </cell>
          <cell r="M9535">
            <v>0</v>
          </cell>
        </row>
        <row r="9536">
          <cell r="C9536" t="str">
            <v>EXPENDITURE</v>
          </cell>
          <cell r="H9536">
            <v>1800</v>
          </cell>
          <cell r="I9536">
            <v>100</v>
          </cell>
          <cell r="M9536">
            <v>0</v>
          </cell>
        </row>
        <row r="9537">
          <cell r="C9537" t="str">
            <v>EXPENDITURE</v>
          </cell>
          <cell r="H9537">
            <v>1800</v>
          </cell>
          <cell r="I9537">
            <v>100</v>
          </cell>
          <cell r="M9537">
            <v>0</v>
          </cell>
        </row>
        <row r="9538">
          <cell r="C9538" t="str">
            <v>EXPENDITURE</v>
          </cell>
          <cell r="H9538">
            <v>1800</v>
          </cell>
          <cell r="I9538">
            <v>100</v>
          </cell>
          <cell r="M9538">
            <v>0</v>
          </cell>
        </row>
        <row r="9539">
          <cell r="C9539" t="str">
            <v>EXPENDITURE</v>
          </cell>
          <cell r="H9539">
            <v>1800</v>
          </cell>
          <cell r="I9539">
            <v>100</v>
          </cell>
          <cell r="M9539">
            <v>0</v>
          </cell>
        </row>
        <row r="9540">
          <cell r="C9540" t="str">
            <v>EXPENDITURE</v>
          </cell>
          <cell r="H9540">
            <v>1800</v>
          </cell>
          <cell r="I9540">
            <v>100</v>
          </cell>
          <cell r="M9540">
            <v>0</v>
          </cell>
        </row>
        <row r="9541">
          <cell r="C9541" t="str">
            <v>EXPENDITURE</v>
          </cell>
          <cell r="H9541">
            <v>1800</v>
          </cell>
          <cell r="I9541">
            <v>100</v>
          </cell>
          <cell r="M9541">
            <v>0</v>
          </cell>
        </row>
        <row r="9542">
          <cell r="C9542" t="str">
            <v>EXPENDITURE</v>
          </cell>
          <cell r="H9542">
            <v>1800</v>
          </cell>
          <cell r="I9542">
            <v>100</v>
          </cell>
          <cell r="M9542">
            <v>0</v>
          </cell>
        </row>
        <row r="9543">
          <cell r="C9543" t="str">
            <v>EXPENDITURE</v>
          </cell>
          <cell r="H9543">
            <v>1800</v>
          </cell>
          <cell r="I9543">
            <v>100</v>
          </cell>
          <cell r="M9543">
            <v>0</v>
          </cell>
        </row>
        <row r="9544">
          <cell r="C9544" t="str">
            <v>EXPENDITURE</v>
          </cell>
          <cell r="H9544">
            <v>1800</v>
          </cell>
          <cell r="I9544">
            <v>100</v>
          </cell>
          <cell r="M9544">
            <v>0</v>
          </cell>
        </row>
        <row r="9545">
          <cell r="C9545" t="str">
            <v>EXPENDITURE</v>
          </cell>
          <cell r="H9545">
            <v>1800</v>
          </cell>
          <cell r="I9545">
            <v>100</v>
          </cell>
          <cell r="M9545">
            <v>0</v>
          </cell>
        </row>
        <row r="9546">
          <cell r="C9546" t="str">
            <v>EXPENDITURE</v>
          </cell>
          <cell r="H9546">
            <v>1800</v>
          </cell>
          <cell r="I9546">
            <v>100</v>
          </cell>
          <cell r="M9546">
            <v>0</v>
          </cell>
        </row>
        <row r="9547">
          <cell r="C9547" t="str">
            <v>EXPENDITURE</v>
          </cell>
          <cell r="H9547">
            <v>1800</v>
          </cell>
          <cell r="I9547">
            <v>100</v>
          </cell>
          <cell r="M9547">
            <v>0</v>
          </cell>
        </row>
        <row r="9548">
          <cell r="C9548" t="str">
            <v>EXPENDITURE</v>
          </cell>
          <cell r="H9548">
            <v>1800</v>
          </cell>
          <cell r="I9548">
            <v>100</v>
          </cell>
          <cell r="M9548">
            <v>0</v>
          </cell>
        </row>
        <row r="9549">
          <cell r="C9549" t="str">
            <v>EXPENDITURE</v>
          </cell>
          <cell r="H9549">
            <v>1800</v>
          </cell>
          <cell r="I9549">
            <v>100</v>
          </cell>
          <cell r="M9549">
            <v>0</v>
          </cell>
        </row>
        <row r="9550">
          <cell r="C9550" t="str">
            <v>EXPENDITURE</v>
          </cell>
          <cell r="H9550">
            <v>1800</v>
          </cell>
          <cell r="I9550">
            <v>100</v>
          </cell>
          <cell r="M9550">
            <v>0</v>
          </cell>
        </row>
        <row r="9551">
          <cell r="C9551" t="str">
            <v>EXPENDITURE</v>
          </cell>
          <cell r="H9551">
            <v>1800</v>
          </cell>
          <cell r="I9551">
            <v>100</v>
          </cell>
          <cell r="M9551">
            <v>0</v>
          </cell>
        </row>
        <row r="9552">
          <cell r="C9552" t="str">
            <v>EXPENDITURE</v>
          </cell>
          <cell r="H9552">
            <v>1800</v>
          </cell>
          <cell r="I9552">
            <v>100</v>
          </cell>
          <cell r="M9552">
            <v>0</v>
          </cell>
        </row>
        <row r="9553">
          <cell r="C9553" t="str">
            <v>EXPENDITURE</v>
          </cell>
          <cell r="H9553">
            <v>1800</v>
          </cell>
          <cell r="I9553">
            <v>100</v>
          </cell>
          <cell r="M9553">
            <v>0</v>
          </cell>
        </row>
        <row r="9554">
          <cell r="C9554" t="str">
            <v>EXPENDITURE</v>
          </cell>
          <cell r="H9554">
            <v>1800</v>
          </cell>
          <cell r="I9554">
            <v>100</v>
          </cell>
          <cell r="M9554">
            <v>0</v>
          </cell>
        </row>
        <row r="9555">
          <cell r="C9555" t="str">
            <v>EXPENDITURE</v>
          </cell>
          <cell r="H9555">
            <v>1800</v>
          </cell>
          <cell r="I9555" t="str">
            <v>100</v>
          </cell>
          <cell r="M9555">
            <v>6745</v>
          </cell>
        </row>
        <row r="9556">
          <cell r="C9556" t="str">
            <v>EXPENDITURE</v>
          </cell>
          <cell r="H9556">
            <v>1800</v>
          </cell>
          <cell r="I9556" t="str">
            <v>100</v>
          </cell>
          <cell r="M9556">
            <v>100</v>
          </cell>
        </row>
        <row r="9557">
          <cell r="C9557" t="str">
            <v>EXPENDITURE</v>
          </cell>
          <cell r="H9557">
            <v>1800</v>
          </cell>
          <cell r="I9557" t="str">
            <v>100</v>
          </cell>
          <cell r="M9557">
            <v>6594</v>
          </cell>
        </row>
        <row r="9558">
          <cell r="C9558" t="str">
            <v>EXPENDITURE</v>
          </cell>
          <cell r="H9558">
            <v>1800</v>
          </cell>
          <cell r="I9558" t="str">
            <v>100</v>
          </cell>
          <cell r="M9558">
            <v>6802</v>
          </cell>
        </row>
        <row r="9559">
          <cell r="C9559" t="str">
            <v>EXPENDITURE</v>
          </cell>
          <cell r="H9559">
            <v>1800</v>
          </cell>
          <cell r="I9559" t="str">
            <v>100</v>
          </cell>
          <cell r="M9559">
            <v>7621</v>
          </cell>
        </row>
        <row r="9560">
          <cell r="C9560" t="str">
            <v>EXPENDITURE</v>
          </cell>
          <cell r="H9560">
            <v>1800</v>
          </cell>
          <cell r="I9560" t="str">
            <v>100</v>
          </cell>
          <cell r="M9560">
            <v>5657</v>
          </cell>
        </row>
        <row r="9561">
          <cell r="C9561" t="str">
            <v>EXPENDITURE</v>
          </cell>
          <cell r="H9561">
            <v>1800</v>
          </cell>
          <cell r="I9561" t="str">
            <v>100</v>
          </cell>
          <cell r="M9561">
            <v>956</v>
          </cell>
        </row>
        <row r="9562">
          <cell r="C9562" t="str">
            <v>EXPENDITURE</v>
          </cell>
          <cell r="H9562">
            <v>1800</v>
          </cell>
          <cell r="I9562" t="str">
            <v>100</v>
          </cell>
          <cell r="M9562">
            <v>4728</v>
          </cell>
        </row>
        <row r="9563">
          <cell r="C9563" t="str">
            <v>EXPENDITURE</v>
          </cell>
          <cell r="H9563">
            <v>1800</v>
          </cell>
          <cell r="I9563" t="str">
            <v>100</v>
          </cell>
          <cell r="M9563">
            <v>5215</v>
          </cell>
        </row>
        <row r="9564">
          <cell r="C9564" t="str">
            <v>EXPENDITURE</v>
          </cell>
          <cell r="H9564">
            <v>1800</v>
          </cell>
          <cell r="I9564" t="str">
            <v>100</v>
          </cell>
          <cell r="M9564">
            <v>650</v>
          </cell>
        </row>
        <row r="9565">
          <cell r="C9565" t="str">
            <v>EXPENDITURE</v>
          </cell>
          <cell r="H9565">
            <v>1800</v>
          </cell>
          <cell r="I9565" t="str">
            <v>100</v>
          </cell>
          <cell r="M9565">
            <v>4116</v>
          </cell>
        </row>
        <row r="9566">
          <cell r="C9566" t="str">
            <v>EXPENDITURE</v>
          </cell>
          <cell r="H9566">
            <v>1800</v>
          </cell>
          <cell r="I9566" t="str">
            <v>100</v>
          </cell>
          <cell r="M9566">
            <v>2081</v>
          </cell>
        </row>
        <row r="9567">
          <cell r="C9567" t="str">
            <v>EXPENDITURE</v>
          </cell>
          <cell r="H9567">
            <v>1800</v>
          </cell>
          <cell r="I9567" t="str">
            <v>100</v>
          </cell>
          <cell r="M9567">
            <v>813</v>
          </cell>
        </row>
        <row r="9568">
          <cell r="C9568" t="str">
            <v>EXPENDITURE</v>
          </cell>
          <cell r="H9568">
            <v>1800</v>
          </cell>
          <cell r="I9568" t="str">
            <v>100</v>
          </cell>
          <cell r="M9568">
            <v>2100</v>
          </cell>
        </row>
        <row r="9569">
          <cell r="C9569" t="str">
            <v>EXPENDITURE</v>
          </cell>
          <cell r="H9569">
            <v>1800</v>
          </cell>
          <cell r="I9569" t="str">
            <v>100</v>
          </cell>
          <cell r="M9569">
            <v>1600</v>
          </cell>
        </row>
        <row r="9570">
          <cell r="C9570" t="str">
            <v>EXPENDITURE</v>
          </cell>
          <cell r="H9570">
            <v>1800</v>
          </cell>
          <cell r="I9570" t="str">
            <v>100</v>
          </cell>
          <cell r="M9570">
            <v>6997</v>
          </cell>
        </row>
        <row r="9571">
          <cell r="C9571" t="str">
            <v>EXPENDITURE</v>
          </cell>
          <cell r="H9571">
            <v>1800</v>
          </cell>
          <cell r="I9571" t="str">
            <v>100</v>
          </cell>
          <cell r="M9571">
            <v>949</v>
          </cell>
        </row>
        <row r="9572">
          <cell r="C9572" t="str">
            <v>EXPENDITURE</v>
          </cell>
          <cell r="H9572">
            <v>1800</v>
          </cell>
          <cell r="I9572" t="str">
            <v>100</v>
          </cell>
          <cell r="M9572">
            <v>3921</v>
          </cell>
        </row>
        <row r="9573">
          <cell r="C9573" t="str">
            <v>EXPENDITURE</v>
          </cell>
          <cell r="H9573">
            <v>1800</v>
          </cell>
          <cell r="I9573" t="str">
            <v>100</v>
          </cell>
          <cell r="M9573">
            <v>6203</v>
          </cell>
        </row>
        <row r="9574">
          <cell r="C9574" t="str">
            <v>EXPENDITURE</v>
          </cell>
          <cell r="H9574">
            <v>1800</v>
          </cell>
          <cell r="I9574" t="str">
            <v>100</v>
          </cell>
          <cell r="M9574">
            <v>111</v>
          </cell>
        </row>
        <row r="9575">
          <cell r="C9575" t="str">
            <v>EXPENDITURE</v>
          </cell>
          <cell r="H9575">
            <v>1800</v>
          </cell>
          <cell r="I9575" t="str">
            <v>100</v>
          </cell>
          <cell r="M9575">
            <v>2243</v>
          </cell>
        </row>
        <row r="9576">
          <cell r="C9576" t="str">
            <v>EXPENDITURE</v>
          </cell>
          <cell r="H9576">
            <v>1800</v>
          </cell>
          <cell r="I9576" t="str">
            <v>100</v>
          </cell>
          <cell r="M9576">
            <v>5579</v>
          </cell>
        </row>
        <row r="9577">
          <cell r="C9577" t="str">
            <v>EXPENDITURE</v>
          </cell>
          <cell r="H9577">
            <v>1800</v>
          </cell>
          <cell r="I9577" t="str">
            <v>100</v>
          </cell>
          <cell r="M9577">
            <v>4916</v>
          </cell>
        </row>
        <row r="9578">
          <cell r="C9578" t="str">
            <v>EXPENDITURE</v>
          </cell>
          <cell r="H9578">
            <v>1800</v>
          </cell>
          <cell r="I9578" t="str">
            <v>100</v>
          </cell>
          <cell r="M9578">
            <v>1990</v>
          </cell>
        </row>
        <row r="9579">
          <cell r="C9579" t="str">
            <v>EXPENDITURE</v>
          </cell>
          <cell r="H9579">
            <v>1800</v>
          </cell>
          <cell r="I9579" t="str">
            <v>100</v>
          </cell>
          <cell r="M9579">
            <v>475</v>
          </cell>
        </row>
        <row r="9580">
          <cell r="C9580" t="str">
            <v>EXPENDITURE</v>
          </cell>
          <cell r="H9580">
            <v>1800</v>
          </cell>
          <cell r="I9580" t="str">
            <v>100</v>
          </cell>
          <cell r="M9580">
            <v>10346</v>
          </cell>
        </row>
        <row r="9581">
          <cell r="C9581" t="str">
            <v>EXPENDITURE</v>
          </cell>
          <cell r="H9581">
            <v>1800</v>
          </cell>
          <cell r="I9581" t="str">
            <v>100</v>
          </cell>
          <cell r="M9581">
            <v>4851</v>
          </cell>
        </row>
        <row r="9582">
          <cell r="C9582" t="str">
            <v>EXPENDITURE</v>
          </cell>
          <cell r="H9582">
            <v>1800</v>
          </cell>
          <cell r="I9582" t="str">
            <v>100</v>
          </cell>
          <cell r="M9582">
            <v>1001</v>
          </cell>
        </row>
        <row r="9583">
          <cell r="C9583" t="str">
            <v>EXPENDITURE</v>
          </cell>
          <cell r="H9583">
            <v>1800</v>
          </cell>
          <cell r="I9583" t="str">
            <v>100</v>
          </cell>
          <cell r="M9583">
            <v>6854</v>
          </cell>
        </row>
        <row r="9584">
          <cell r="C9584" t="str">
            <v>EXPENDITURE</v>
          </cell>
          <cell r="H9584">
            <v>1800</v>
          </cell>
          <cell r="I9584" t="str">
            <v>100</v>
          </cell>
          <cell r="M9584">
            <v>1392</v>
          </cell>
        </row>
        <row r="9585">
          <cell r="C9585" t="str">
            <v>EXPENDITURE</v>
          </cell>
          <cell r="H9585">
            <v>1800</v>
          </cell>
          <cell r="I9585" t="str">
            <v>100</v>
          </cell>
          <cell r="M9585">
            <v>1066</v>
          </cell>
        </row>
        <row r="9586">
          <cell r="C9586" t="str">
            <v>EXPENDITURE</v>
          </cell>
          <cell r="H9586">
            <v>1800</v>
          </cell>
          <cell r="I9586" t="str">
            <v>100</v>
          </cell>
          <cell r="M9586">
            <v>1359</v>
          </cell>
        </row>
        <row r="9587">
          <cell r="C9587" t="str">
            <v>EXPENDITURE</v>
          </cell>
          <cell r="H9587">
            <v>1800</v>
          </cell>
          <cell r="I9587" t="str">
            <v>100</v>
          </cell>
          <cell r="M9587">
            <v>956</v>
          </cell>
        </row>
        <row r="9588">
          <cell r="C9588" t="str">
            <v>EXPENDITURE</v>
          </cell>
          <cell r="H9588">
            <v>1800</v>
          </cell>
          <cell r="I9588" t="str">
            <v>100</v>
          </cell>
          <cell r="M9588">
            <v>1021</v>
          </cell>
        </row>
        <row r="9589">
          <cell r="C9589" t="str">
            <v>EXPENDITURE</v>
          </cell>
          <cell r="H9589">
            <v>1800</v>
          </cell>
          <cell r="I9589" t="str">
            <v>100</v>
          </cell>
          <cell r="M9589">
            <v>5820</v>
          </cell>
        </row>
        <row r="9590">
          <cell r="C9590" t="str">
            <v>EXPENDITURE</v>
          </cell>
          <cell r="H9590">
            <v>1800</v>
          </cell>
          <cell r="I9590" t="str">
            <v>100</v>
          </cell>
          <cell r="M9590">
            <v>3043</v>
          </cell>
        </row>
        <row r="9591">
          <cell r="C9591" t="str">
            <v>EXPENDITURE</v>
          </cell>
          <cell r="H9591">
            <v>1800</v>
          </cell>
          <cell r="I9591">
            <v>100</v>
          </cell>
          <cell r="M9591">
            <v>0</v>
          </cell>
        </row>
        <row r="9592">
          <cell r="C9592" t="str">
            <v>EXPENDITURE</v>
          </cell>
          <cell r="H9592">
            <v>1800</v>
          </cell>
          <cell r="I9592">
            <v>100</v>
          </cell>
          <cell r="M9592">
            <v>0</v>
          </cell>
        </row>
        <row r="9593">
          <cell r="C9593" t="str">
            <v>EXPENDITURE</v>
          </cell>
          <cell r="H9593">
            <v>1800</v>
          </cell>
          <cell r="I9593">
            <v>100</v>
          </cell>
          <cell r="M9593">
            <v>0</v>
          </cell>
        </row>
        <row r="9594">
          <cell r="C9594" t="str">
            <v>EXPENDITURE</v>
          </cell>
          <cell r="H9594">
            <v>1800</v>
          </cell>
          <cell r="I9594">
            <v>100</v>
          </cell>
          <cell r="M9594">
            <v>0</v>
          </cell>
        </row>
        <row r="9595">
          <cell r="C9595" t="str">
            <v>EXPENDITURE</v>
          </cell>
          <cell r="H9595">
            <v>1800</v>
          </cell>
          <cell r="I9595">
            <v>100</v>
          </cell>
          <cell r="M9595">
            <v>0</v>
          </cell>
        </row>
        <row r="9596">
          <cell r="C9596" t="str">
            <v>EXPENDITURE</v>
          </cell>
          <cell r="H9596">
            <v>1800</v>
          </cell>
          <cell r="I9596">
            <v>100</v>
          </cell>
          <cell r="M9596">
            <v>0</v>
          </cell>
        </row>
        <row r="9597">
          <cell r="C9597" t="str">
            <v>EXPENDITURE</v>
          </cell>
          <cell r="H9597">
            <v>1800</v>
          </cell>
          <cell r="I9597">
            <v>100</v>
          </cell>
          <cell r="M9597">
            <v>0</v>
          </cell>
        </row>
        <row r="9598">
          <cell r="C9598" t="str">
            <v>EXPENDITURE</v>
          </cell>
          <cell r="H9598">
            <v>1800</v>
          </cell>
          <cell r="I9598">
            <v>100</v>
          </cell>
          <cell r="M9598">
            <v>0</v>
          </cell>
        </row>
        <row r="9599">
          <cell r="C9599" t="str">
            <v>EXPENDITURE</v>
          </cell>
          <cell r="H9599">
            <v>1800</v>
          </cell>
          <cell r="I9599">
            <v>100</v>
          </cell>
          <cell r="M9599">
            <v>0</v>
          </cell>
        </row>
        <row r="9600">
          <cell r="C9600" t="str">
            <v>EXPENDITURE</v>
          </cell>
          <cell r="H9600">
            <v>1800</v>
          </cell>
          <cell r="I9600">
            <v>100</v>
          </cell>
          <cell r="M9600">
            <v>0</v>
          </cell>
        </row>
        <row r="9601">
          <cell r="C9601" t="str">
            <v>EXPENDITURE</v>
          </cell>
          <cell r="H9601">
            <v>1800</v>
          </cell>
          <cell r="I9601">
            <v>100</v>
          </cell>
          <cell r="M9601">
            <v>0</v>
          </cell>
        </row>
        <row r="9602">
          <cell r="C9602" t="str">
            <v>EXPENDITURE</v>
          </cell>
          <cell r="H9602">
            <v>1800</v>
          </cell>
          <cell r="I9602">
            <v>100</v>
          </cell>
          <cell r="M9602">
            <v>0</v>
          </cell>
        </row>
        <row r="9603">
          <cell r="C9603" t="str">
            <v>EXPENDITURE</v>
          </cell>
          <cell r="H9603">
            <v>1800</v>
          </cell>
          <cell r="I9603">
            <v>100</v>
          </cell>
          <cell r="M9603">
            <v>0</v>
          </cell>
        </row>
        <row r="9604">
          <cell r="C9604" t="str">
            <v>EXPENDITURE</v>
          </cell>
          <cell r="H9604">
            <v>1800</v>
          </cell>
          <cell r="I9604">
            <v>100</v>
          </cell>
          <cell r="M9604">
            <v>0</v>
          </cell>
        </row>
        <row r="9605">
          <cell r="C9605" t="str">
            <v>EXPENDITURE</v>
          </cell>
          <cell r="H9605">
            <v>1800</v>
          </cell>
          <cell r="I9605">
            <v>100</v>
          </cell>
          <cell r="M9605">
            <v>0</v>
          </cell>
        </row>
        <row r="9606">
          <cell r="C9606" t="str">
            <v>EXPENDITURE</v>
          </cell>
          <cell r="H9606">
            <v>1800</v>
          </cell>
          <cell r="I9606">
            <v>100</v>
          </cell>
          <cell r="M9606">
            <v>458</v>
          </cell>
        </row>
        <row r="9607">
          <cell r="C9607" t="str">
            <v>EXPENDITURE</v>
          </cell>
          <cell r="H9607">
            <v>1800</v>
          </cell>
          <cell r="I9607">
            <v>100</v>
          </cell>
          <cell r="M9607">
            <v>0</v>
          </cell>
        </row>
        <row r="9608">
          <cell r="C9608" t="str">
            <v>EXPENDITURE</v>
          </cell>
          <cell r="H9608">
            <v>1800</v>
          </cell>
          <cell r="I9608">
            <v>100</v>
          </cell>
          <cell r="M9608">
            <v>9949</v>
          </cell>
        </row>
        <row r="9609">
          <cell r="C9609" t="str">
            <v>EXPENDITURE</v>
          </cell>
          <cell r="H9609">
            <v>1800</v>
          </cell>
          <cell r="I9609">
            <v>100</v>
          </cell>
          <cell r="M9609">
            <v>8827</v>
          </cell>
        </row>
        <row r="9610">
          <cell r="C9610" t="str">
            <v>EXPENDITURE</v>
          </cell>
          <cell r="H9610">
            <v>1800</v>
          </cell>
          <cell r="I9610">
            <v>100</v>
          </cell>
          <cell r="M9610">
            <v>50585</v>
          </cell>
        </row>
        <row r="9611">
          <cell r="C9611" t="str">
            <v>EXPENDITURE</v>
          </cell>
          <cell r="H9611">
            <v>1800</v>
          </cell>
          <cell r="I9611">
            <v>100</v>
          </cell>
          <cell r="M9611">
            <v>5340</v>
          </cell>
        </row>
        <row r="9612">
          <cell r="C9612" t="str">
            <v>EXPENDITURE</v>
          </cell>
          <cell r="H9612">
            <v>1800</v>
          </cell>
          <cell r="I9612">
            <v>100</v>
          </cell>
          <cell r="M9612">
            <v>9858</v>
          </cell>
        </row>
        <row r="9613">
          <cell r="C9613" t="str">
            <v>EXPENDITURE</v>
          </cell>
          <cell r="H9613">
            <v>1800</v>
          </cell>
          <cell r="I9613">
            <v>100</v>
          </cell>
          <cell r="M9613">
            <v>0</v>
          </cell>
        </row>
        <row r="9614">
          <cell r="C9614" t="str">
            <v>EXPENDITURE</v>
          </cell>
          <cell r="H9614">
            <v>1800</v>
          </cell>
          <cell r="I9614">
            <v>100</v>
          </cell>
          <cell r="M9614">
            <v>0</v>
          </cell>
        </row>
        <row r="9615">
          <cell r="C9615" t="str">
            <v>EXPENDITURE</v>
          </cell>
          <cell r="H9615">
            <v>1800</v>
          </cell>
          <cell r="I9615">
            <v>100</v>
          </cell>
          <cell r="M9615">
            <v>29931</v>
          </cell>
        </row>
        <row r="9616">
          <cell r="C9616" t="str">
            <v>EXPENDITURE</v>
          </cell>
          <cell r="H9616">
            <v>1800</v>
          </cell>
          <cell r="I9616">
            <v>100</v>
          </cell>
          <cell r="M9616">
            <v>0</v>
          </cell>
        </row>
        <row r="9617">
          <cell r="C9617" t="str">
            <v>EXPENDITURE</v>
          </cell>
          <cell r="H9617">
            <v>1800</v>
          </cell>
          <cell r="I9617">
            <v>100</v>
          </cell>
          <cell r="M9617">
            <v>0</v>
          </cell>
        </row>
        <row r="9618">
          <cell r="C9618" t="str">
            <v>EXPENDITURE</v>
          </cell>
          <cell r="H9618">
            <v>1800</v>
          </cell>
          <cell r="I9618">
            <v>100</v>
          </cell>
          <cell r="M9618">
            <v>0</v>
          </cell>
        </row>
        <row r="9619">
          <cell r="C9619" t="str">
            <v>EXPENDITURE</v>
          </cell>
          <cell r="H9619">
            <v>1800</v>
          </cell>
          <cell r="I9619">
            <v>100</v>
          </cell>
          <cell r="M9619">
            <v>0</v>
          </cell>
        </row>
        <row r="9620">
          <cell r="C9620" t="str">
            <v>EXPENDITURE</v>
          </cell>
          <cell r="H9620">
            <v>1800</v>
          </cell>
          <cell r="I9620">
            <v>100</v>
          </cell>
          <cell r="M9620">
            <v>74805</v>
          </cell>
        </row>
        <row r="9621">
          <cell r="C9621" t="str">
            <v>EXPENDITURE</v>
          </cell>
          <cell r="H9621">
            <v>1800</v>
          </cell>
          <cell r="I9621">
            <v>100</v>
          </cell>
          <cell r="M9621">
            <v>43009</v>
          </cell>
        </row>
        <row r="9622">
          <cell r="C9622" t="str">
            <v>EXPENDITURE</v>
          </cell>
          <cell r="H9622">
            <v>1800</v>
          </cell>
          <cell r="I9622">
            <v>100</v>
          </cell>
          <cell r="M9622">
            <v>0</v>
          </cell>
        </row>
        <row r="9623">
          <cell r="C9623" t="str">
            <v>EXPENDITURE</v>
          </cell>
          <cell r="H9623">
            <v>1800</v>
          </cell>
          <cell r="I9623">
            <v>100</v>
          </cell>
          <cell r="M9623">
            <v>13144</v>
          </cell>
        </row>
        <row r="9624">
          <cell r="C9624" t="str">
            <v>EXPENDITURE</v>
          </cell>
          <cell r="H9624">
            <v>1800</v>
          </cell>
          <cell r="I9624">
            <v>100</v>
          </cell>
          <cell r="M9624">
            <v>0</v>
          </cell>
        </row>
        <row r="9625">
          <cell r="C9625" t="str">
            <v>EXPENDITURE</v>
          </cell>
          <cell r="H9625">
            <v>1800</v>
          </cell>
          <cell r="I9625">
            <v>100</v>
          </cell>
          <cell r="M9625">
            <v>3465</v>
          </cell>
        </row>
        <row r="9626">
          <cell r="C9626" t="str">
            <v>EXPENDITURE</v>
          </cell>
          <cell r="H9626">
            <v>1800</v>
          </cell>
          <cell r="I9626">
            <v>100</v>
          </cell>
          <cell r="M9626">
            <v>5146</v>
          </cell>
        </row>
        <row r="9627">
          <cell r="C9627" t="str">
            <v>EXPENDITURE</v>
          </cell>
          <cell r="H9627">
            <v>1800</v>
          </cell>
          <cell r="I9627">
            <v>100</v>
          </cell>
          <cell r="M9627">
            <v>0</v>
          </cell>
        </row>
        <row r="9628">
          <cell r="C9628" t="str">
            <v>EXPENDITURE</v>
          </cell>
          <cell r="H9628">
            <v>1800</v>
          </cell>
          <cell r="I9628" t="str">
            <v>100</v>
          </cell>
          <cell r="M9628">
            <v>26050</v>
          </cell>
        </row>
        <row r="9629">
          <cell r="C9629" t="str">
            <v>EXPENDITURE</v>
          </cell>
          <cell r="H9629">
            <v>1800</v>
          </cell>
          <cell r="I9629" t="str">
            <v>100</v>
          </cell>
          <cell r="M9629">
            <v>20767</v>
          </cell>
        </row>
        <row r="9630">
          <cell r="C9630" t="str">
            <v>EXPENDITURE</v>
          </cell>
          <cell r="H9630">
            <v>1800</v>
          </cell>
          <cell r="I9630" t="str">
            <v>100</v>
          </cell>
          <cell r="M9630">
            <v>4540</v>
          </cell>
        </row>
        <row r="9631">
          <cell r="C9631" t="str">
            <v>EXPENDITURE</v>
          </cell>
          <cell r="H9631">
            <v>1800</v>
          </cell>
          <cell r="I9631">
            <v>100</v>
          </cell>
          <cell r="M9631">
            <v>0</v>
          </cell>
        </row>
        <row r="9632">
          <cell r="C9632" t="str">
            <v>EXPENDITURE</v>
          </cell>
          <cell r="H9632">
            <v>1800</v>
          </cell>
          <cell r="I9632">
            <v>100</v>
          </cell>
          <cell r="M9632">
            <v>22576</v>
          </cell>
        </row>
        <row r="9633">
          <cell r="C9633" t="str">
            <v>EXPENDITURE</v>
          </cell>
          <cell r="H9633">
            <v>1800</v>
          </cell>
          <cell r="I9633">
            <v>200</v>
          </cell>
          <cell r="M9633">
            <v>0</v>
          </cell>
        </row>
        <row r="9634">
          <cell r="C9634" t="str">
            <v>EXPENDITURE</v>
          </cell>
          <cell r="H9634">
            <v>1800</v>
          </cell>
          <cell r="I9634">
            <v>200</v>
          </cell>
          <cell r="M9634">
            <v>6227</v>
          </cell>
        </row>
        <row r="9635">
          <cell r="C9635" t="str">
            <v>EXPENDITURE</v>
          </cell>
          <cell r="H9635">
            <v>1800</v>
          </cell>
          <cell r="I9635">
            <v>200</v>
          </cell>
          <cell r="M9635">
            <v>55196</v>
          </cell>
        </row>
        <row r="9636">
          <cell r="C9636" t="str">
            <v>EXPENDITURE</v>
          </cell>
          <cell r="H9636">
            <v>1800</v>
          </cell>
          <cell r="I9636">
            <v>200</v>
          </cell>
          <cell r="M9636">
            <v>101924</v>
          </cell>
        </row>
        <row r="9637">
          <cell r="C9637" t="str">
            <v>EXPENDITURE</v>
          </cell>
          <cell r="H9637">
            <v>1800</v>
          </cell>
          <cell r="I9637">
            <v>200</v>
          </cell>
          <cell r="M9637">
            <v>128285</v>
          </cell>
        </row>
        <row r="9638">
          <cell r="C9638" t="str">
            <v>EXPENDITURE</v>
          </cell>
          <cell r="H9638">
            <v>1800</v>
          </cell>
          <cell r="I9638">
            <v>200</v>
          </cell>
          <cell r="M9638">
            <v>99954</v>
          </cell>
        </row>
        <row r="9639">
          <cell r="C9639" t="str">
            <v>EXPENDITURE</v>
          </cell>
          <cell r="H9639">
            <v>1800</v>
          </cell>
          <cell r="I9639">
            <v>200</v>
          </cell>
          <cell r="M9639">
            <v>65190</v>
          </cell>
        </row>
        <row r="9640">
          <cell r="C9640" t="str">
            <v>EXPENDITURE</v>
          </cell>
          <cell r="H9640">
            <v>1800</v>
          </cell>
          <cell r="I9640">
            <v>200</v>
          </cell>
          <cell r="M9640">
            <v>75127</v>
          </cell>
        </row>
        <row r="9641">
          <cell r="C9641" t="str">
            <v>EXPENDITURE</v>
          </cell>
          <cell r="H9641">
            <v>1800</v>
          </cell>
          <cell r="I9641">
            <v>200</v>
          </cell>
          <cell r="M9641">
            <v>45636</v>
          </cell>
        </row>
        <row r="9642">
          <cell r="C9642" t="str">
            <v>EXPENDITURE</v>
          </cell>
          <cell r="H9642">
            <v>1800</v>
          </cell>
          <cell r="I9642">
            <v>200</v>
          </cell>
          <cell r="M9642">
            <v>91739</v>
          </cell>
        </row>
        <row r="9643">
          <cell r="C9643" t="str">
            <v>EXPENDITURE</v>
          </cell>
          <cell r="H9643">
            <v>1800</v>
          </cell>
          <cell r="I9643">
            <v>200</v>
          </cell>
          <cell r="M9643">
            <v>41237</v>
          </cell>
        </row>
        <row r="9644">
          <cell r="C9644" t="str">
            <v>EXPENDITURE</v>
          </cell>
          <cell r="H9644">
            <v>1800</v>
          </cell>
          <cell r="I9644">
            <v>200</v>
          </cell>
          <cell r="M9644">
            <v>94339</v>
          </cell>
        </row>
        <row r="9645">
          <cell r="C9645" t="str">
            <v>EXPENDITURE</v>
          </cell>
          <cell r="H9645">
            <v>1800</v>
          </cell>
          <cell r="I9645">
            <v>200</v>
          </cell>
          <cell r="M9645">
            <v>89041</v>
          </cell>
        </row>
        <row r="9646">
          <cell r="C9646" t="str">
            <v>EXPENDITURE</v>
          </cell>
          <cell r="H9646">
            <v>1800</v>
          </cell>
          <cell r="I9646">
            <v>200</v>
          </cell>
          <cell r="M9646">
            <v>82492</v>
          </cell>
        </row>
        <row r="9647">
          <cell r="C9647" t="str">
            <v>EXPENDITURE</v>
          </cell>
          <cell r="H9647">
            <v>1800</v>
          </cell>
          <cell r="I9647">
            <v>200</v>
          </cell>
          <cell r="M9647">
            <v>95342</v>
          </cell>
        </row>
        <row r="9648">
          <cell r="C9648" t="str">
            <v>EXPENDITURE</v>
          </cell>
          <cell r="H9648">
            <v>1800</v>
          </cell>
          <cell r="I9648">
            <v>200</v>
          </cell>
          <cell r="M9648">
            <v>59734</v>
          </cell>
        </row>
        <row r="9649">
          <cell r="C9649" t="str">
            <v>EXPENDITURE</v>
          </cell>
          <cell r="H9649">
            <v>1800</v>
          </cell>
          <cell r="I9649">
            <v>200</v>
          </cell>
          <cell r="M9649">
            <v>109035</v>
          </cell>
        </row>
        <row r="9650">
          <cell r="C9650" t="str">
            <v>EXPENDITURE</v>
          </cell>
          <cell r="H9650">
            <v>1800</v>
          </cell>
          <cell r="I9650">
            <v>200</v>
          </cell>
          <cell r="M9650">
            <v>54672</v>
          </cell>
        </row>
        <row r="9651">
          <cell r="C9651" t="str">
            <v>EXPENDITURE</v>
          </cell>
          <cell r="H9651">
            <v>1800</v>
          </cell>
          <cell r="I9651">
            <v>200</v>
          </cell>
          <cell r="M9651">
            <v>65901</v>
          </cell>
        </row>
        <row r="9652">
          <cell r="C9652" t="str">
            <v>EXPENDITURE</v>
          </cell>
          <cell r="H9652">
            <v>1800</v>
          </cell>
          <cell r="I9652">
            <v>200</v>
          </cell>
          <cell r="M9652">
            <v>121954</v>
          </cell>
        </row>
        <row r="9653">
          <cell r="C9653" t="str">
            <v>EXPENDITURE</v>
          </cell>
          <cell r="H9653">
            <v>1800</v>
          </cell>
          <cell r="I9653">
            <v>200</v>
          </cell>
          <cell r="M9653">
            <v>102054</v>
          </cell>
        </row>
        <row r="9654">
          <cell r="C9654" t="str">
            <v>EXPENDITURE</v>
          </cell>
          <cell r="H9654">
            <v>1800</v>
          </cell>
          <cell r="I9654">
            <v>200</v>
          </cell>
          <cell r="M9654">
            <v>144781</v>
          </cell>
        </row>
        <row r="9655">
          <cell r="C9655" t="str">
            <v>EXPENDITURE</v>
          </cell>
          <cell r="H9655">
            <v>1800</v>
          </cell>
          <cell r="I9655">
            <v>200</v>
          </cell>
          <cell r="M9655">
            <v>74811</v>
          </cell>
        </row>
        <row r="9656">
          <cell r="C9656" t="str">
            <v>EXPENDITURE</v>
          </cell>
          <cell r="H9656">
            <v>1800</v>
          </cell>
          <cell r="I9656">
            <v>200</v>
          </cell>
          <cell r="M9656">
            <v>95559</v>
          </cell>
        </row>
        <row r="9657">
          <cell r="C9657" t="str">
            <v>EXPENDITURE</v>
          </cell>
          <cell r="H9657">
            <v>1800</v>
          </cell>
          <cell r="I9657">
            <v>200</v>
          </cell>
          <cell r="M9657">
            <v>82755</v>
          </cell>
        </row>
        <row r="9658">
          <cell r="C9658" t="str">
            <v>EXPENDITURE</v>
          </cell>
          <cell r="H9658">
            <v>1800</v>
          </cell>
          <cell r="I9658">
            <v>200</v>
          </cell>
          <cell r="M9658">
            <v>145936</v>
          </cell>
        </row>
        <row r="9659">
          <cell r="C9659" t="str">
            <v>EXPENDITURE</v>
          </cell>
          <cell r="H9659">
            <v>1800</v>
          </cell>
          <cell r="I9659">
            <v>200</v>
          </cell>
          <cell r="M9659">
            <v>64354</v>
          </cell>
        </row>
        <row r="9660">
          <cell r="C9660" t="str">
            <v>EXPENDITURE</v>
          </cell>
          <cell r="H9660">
            <v>1800</v>
          </cell>
          <cell r="I9660">
            <v>200</v>
          </cell>
          <cell r="M9660">
            <v>23317</v>
          </cell>
        </row>
        <row r="9661">
          <cell r="C9661" t="str">
            <v>EXPENDITURE</v>
          </cell>
          <cell r="H9661">
            <v>1800</v>
          </cell>
          <cell r="I9661">
            <v>200</v>
          </cell>
          <cell r="M9661">
            <v>83478</v>
          </cell>
        </row>
        <row r="9662">
          <cell r="C9662" t="str">
            <v>EXPENDITURE</v>
          </cell>
          <cell r="H9662">
            <v>1800</v>
          </cell>
          <cell r="I9662">
            <v>200</v>
          </cell>
          <cell r="M9662">
            <v>53611</v>
          </cell>
        </row>
        <row r="9663">
          <cell r="C9663" t="str">
            <v>EXPENDITURE</v>
          </cell>
          <cell r="H9663">
            <v>1800</v>
          </cell>
          <cell r="I9663">
            <v>200</v>
          </cell>
          <cell r="M9663">
            <v>83475</v>
          </cell>
        </row>
        <row r="9664">
          <cell r="C9664" t="str">
            <v>EXPENDITURE</v>
          </cell>
          <cell r="H9664">
            <v>1800</v>
          </cell>
          <cell r="I9664">
            <v>200</v>
          </cell>
          <cell r="M9664">
            <v>13940</v>
          </cell>
        </row>
        <row r="9665">
          <cell r="C9665" t="str">
            <v>EXPENDITURE</v>
          </cell>
          <cell r="H9665">
            <v>1800</v>
          </cell>
          <cell r="I9665">
            <v>200</v>
          </cell>
          <cell r="M9665">
            <v>65427</v>
          </cell>
        </row>
        <row r="9666">
          <cell r="C9666" t="str">
            <v>EXPENDITURE</v>
          </cell>
          <cell r="H9666">
            <v>1800</v>
          </cell>
          <cell r="I9666">
            <v>200</v>
          </cell>
          <cell r="M9666">
            <v>40024</v>
          </cell>
        </row>
        <row r="9667">
          <cell r="C9667" t="str">
            <v>EXPENDITURE</v>
          </cell>
          <cell r="H9667">
            <v>1800</v>
          </cell>
          <cell r="I9667">
            <v>200</v>
          </cell>
          <cell r="M9667">
            <v>41255</v>
          </cell>
        </row>
        <row r="9668">
          <cell r="C9668" t="str">
            <v>EXPENDITURE</v>
          </cell>
          <cell r="H9668">
            <v>1800</v>
          </cell>
          <cell r="I9668">
            <v>200</v>
          </cell>
          <cell r="M9668">
            <v>83933</v>
          </cell>
        </row>
        <row r="9669">
          <cell r="C9669" t="str">
            <v>EXPENDITURE</v>
          </cell>
          <cell r="H9669">
            <v>1800</v>
          </cell>
          <cell r="I9669">
            <v>200</v>
          </cell>
          <cell r="M9669">
            <v>78909</v>
          </cell>
        </row>
        <row r="9670">
          <cell r="C9670" t="str">
            <v>EXPENDITURE</v>
          </cell>
          <cell r="H9670">
            <v>1800</v>
          </cell>
          <cell r="I9670">
            <v>200</v>
          </cell>
          <cell r="M9670">
            <v>28575</v>
          </cell>
        </row>
        <row r="9671">
          <cell r="C9671" t="str">
            <v>EXPENDITURE</v>
          </cell>
          <cell r="H9671">
            <v>1800</v>
          </cell>
          <cell r="I9671">
            <v>200</v>
          </cell>
          <cell r="M9671">
            <v>117</v>
          </cell>
        </row>
        <row r="9672">
          <cell r="C9672" t="str">
            <v>EXPENDITURE</v>
          </cell>
          <cell r="H9672">
            <v>1800</v>
          </cell>
          <cell r="I9672">
            <v>200</v>
          </cell>
          <cell r="M9672">
            <v>0</v>
          </cell>
        </row>
        <row r="9673">
          <cell r="C9673" t="str">
            <v>EXPENDITURE</v>
          </cell>
          <cell r="H9673">
            <v>1800</v>
          </cell>
          <cell r="I9673">
            <v>200</v>
          </cell>
          <cell r="M9673">
            <v>0</v>
          </cell>
        </row>
        <row r="9674">
          <cell r="C9674" t="str">
            <v>EXPENDITURE</v>
          </cell>
          <cell r="H9674">
            <v>1800</v>
          </cell>
          <cell r="I9674">
            <v>200</v>
          </cell>
          <cell r="M9674">
            <v>0</v>
          </cell>
        </row>
        <row r="9675">
          <cell r="C9675" t="str">
            <v>EXPENDITURE</v>
          </cell>
          <cell r="H9675">
            <v>1800</v>
          </cell>
          <cell r="I9675">
            <v>200</v>
          </cell>
          <cell r="M9675">
            <v>0</v>
          </cell>
        </row>
        <row r="9676">
          <cell r="C9676" t="str">
            <v>EXPENDITURE</v>
          </cell>
          <cell r="H9676">
            <v>1800</v>
          </cell>
          <cell r="I9676">
            <v>200</v>
          </cell>
          <cell r="M9676">
            <v>0</v>
          </cell>
        </row>
        <row r="9677">
          <cell r="C9677" t="str">
            <v>EXPENDITURE</v>
          </cell>
          <cell r="H9677">
            <v>1800</v>
          </cell>
          <cell r="I9677">
            <v>200</v>
          </cell>
          <cell r="M9677">
            <v>0</v>
          </cell>
        </row>
        <row r="9678">
          <cell r="C9678" t="str">
            <v>EXPENDITURE</v>
          </cell>
          <cell r="H9678">
            <v>1800</v>
          </cell>
          <cell r="I9678">
            <v>200</v>
          </cell>
          <cell r="M9678">
            <v>0</v>
          </cell>
        </row>
        <row r="9679">
          <cell r="C9679" t="str">
            <v>EXPENDITURE</v>
          </cell>
          <cell r="H9679">
            <v>1800</v>
          </cell>
          <cell r="I9679">
            <v>200</v>
          </cell>
          <cell r="M9679">
            <v>0</v>
          </cell>
        </row>
        <row r="9680">
          <cell r="C9680" t="str">
            <v>EXPENDITURE</v>
          </cell>
          <cell r="H9680">
            <v>1800</v>
          </cell>
          <cell r="I9680">
            <v>200</v>
          </cell>
          <cell r="M9680">
            <v>0</v>
          </cell>
        </row>
        <row r="9681">
          <cell r="C9681" t="str">
            <v>EXPENDITURE</v>
          </cell>
          <cell r="H9681">
            <v>1800</v>
          </cell>
          <cell r="I9681">
            <v>200</v>
          </cell>
          <cell r="M9681">
            <v>0</v>
          </cell>
        </row>
        <row r="9682">
          <cell r="C9682" t="str">
            <v>EXPENDITURE</v>
          </cell>
          <cell r="H9682">
            <v>1800</v>
          </cell>
          <cell r="I9682">
            <v>200</v>
          </cell>
          <cell r="M9682">
            <v>0</v>
          </cell>
        </row>
        <row r="9683">
          <cell r="C9683" t="str">
            <v>EXPENDITURE</v>
          </cell>
          <cell r="H9683">
            <v>1800</v>
          </cell>
          <cell r="I9683">
            <v>200</v>
          </cell>
          <cell r="M9683">
            <v>0</v>
          </cell>
        </row>
        <row r="9684">
          <cell r="C9684" t="str">
            <v>EXPENDITURE</v>
          </cell>
          <cell r="H9684">
            <v>1800</v>
          </cell>
          <cell r="I9684">
            <v>200</v>
          </cell>
          <cell r="M9684">
            <v>0</v>
          </cell>
        </row>
        <row r="9685">
          <cell r="C9685" t="str">
            <v>EXPENDITURE</v>
          </cell>
          <cell r="H9685">
            <v>1800</v>
          </cell>
          <cell r="I9685">
            <v>200</v>
          </cell>
          <cell r="M9685">
            <v>0</v>
          </cell>
        </row>
        <row r="9686">
          <cell r="C9686" t="str">
            <v>EXPENDITURE</v>
          </cell>
          <cell r="H9686">
            <v>1800</v>
          </cell>
          <cell r="I9686">
            <v>200</v>
          </cell>
          <cell r="M9686">
            <v>0</v>
          </cell>
        </row>
        <row r="9687">
          <cell r="C9687" t="str">
            <v>EXPENDITURE</v>
          </cell>
          <cell r="H9687">
            <v>1800</v>
          </cell>
          <cell r="I9687">
            <v>200</v>
          </cell>
          <cell r="M9687">
            <v>0</v>
          </cell>
        </row>
        <row r="9688">
          <cell r="C9688" t="str">
            <v>EXPENDITURE</v>
          </cell>
          <cell r="H9688">
            <v>1800</v>
          </cell>
          <cell r="I9688">
            <v>200</v>
          </cell>
          <cell r="M9688">
            <v>0</v>
          </cell>
        </row>
        <row r="9689">
          <cell r="C9689" t="str">
            <v>EXPENDITURE</v>
          </cell>
          <cell r="H9689">
            <v>1800</v>
          </cell>
          <cell r="I9689">
            <v>200</v>
          </cell>
          <cell r="M9689">
            <v>0</v>
          </cell>
        </row>
        <row r="9690">
          <cell r="C9690" t="str">
            <v>EXPENDITURE</v>
          </cell>
          <cell r="H9690">
            <v>1800</v>
          </cell>
          <cell r="I9690">
            <v>200</v>
          </cell>
          <cell r="M9690">
            <v>0</v>
          </cell>
        </row>
        <row r="9691">
          <cell r="C9691" t="str">
            <v>EXPENDITURE</v>
          </cell>
          <cell r="H9691">
            <v>1800</v>
          </cell>
          <cell r="I9691">
            <v>200</v>
          </cell>
          <cell r="M9691">
            <v>0</v>
          </cell>
        </row>
        <row r="9692">
          <cell r="C9692" t="str">
            <v>EXPENDITURE</v>
          </cell>
          <cell r="H9692">
            <v>1800</v>
          </cell>
          <cell r="I9692">
            <v>200</v>
          </cell>
          <cell r="M9692">
            <v>0</v>
          </cell>
        </row>
        <row r="9693">
          <cell r="C9693" t="str">
            <v>EXPENDITURE</v>
          </cell>
          <cell r="H9693">
            <v>1800</v>
          </cell>
          <cell r="I9693">
            <v>200</v>
          </cell>
          <cell r="M9693">
            <v>0</v>
          </cell>
        </row>
        <row r="9694">
          <cell r="C9694" t="str">
            <v>EXPENDITURE</v>
          </cell>
          <cell r="H9694">
            <v>1800</v>
          </cell>
          <cell r="I9694">
            <v>200</v>
          </cell>
          <cell r="M9694">
            <v>0</v>
          </cell>
        </row>
        <row r="9695">
          <cell r="C9695" t="str">
            <v>EXPENDITURE</v>
          </cell>
          <cell r="H9695">
            <v>1800</v>
          </cell>
          <cell r="I9695">
            <v>200</v>
          </cell>
          <cell r="M9695">
            <v>0</v>
          </cell>
        </row>
        <row r="9696">
          <cell r="C9696" t="str">
            <v>EXPENDITURE</v>
          </cell>
          <cell r="H9696">
            <v>1800</v>
          </cell>
          <cell r="I9696">
            <v>200</v>
          </cell>
          <cell r="M9696">
            <v>0</v>
          </cell>
        </row>
        <row r="9697">
          <cell r="C9697" t="str">
            <v>EXPENDITURE</v>
          </cell>
          <cell r="H9697">
            <v>1800</v>
          </cell>
          <cell r="I9697">
            <v>200</v>
          </cell>
          <cell r="M9697">
            <v>0</v>
          </cell>
        </row>
        <row r="9698">
          <cell r="C9698" t="str">
            <v>EXPENDITURE</v>
          </cell>
          <cell r="H9698">
            <v>1800</v>
          </cell>
          <cell r="I9698">
            <v>200</v>
          </cell>
          <cell r="M9698">
            <v>0</v>
          </cell>
        </row>
        <row r="9699">
          <cell r="C9699" t="str">
            <v>EXPENDITURE</v>
          </cell>
          <cell r="H9699">
            <v>1800</v>
          </cell>
          <cell r="I9699">
            <v>200</v>
          </cell>
          <cell r="M9699">
            <v>0</v>
          </cell>
        </row>
        <row r="9700">
          <cell r="C9700" t="str">
            <v>EXPENDITURE</v>
          </cell>
          <cell r="H9700">
            <v>1800</v>
          </cell>
          <cell r="I9700">
            <v>200</v>
          </cell>
          <cell r="M9700">
            <v>0</v>
          </cell>
        </row>
        <row r="9701">
          <cell r="C9701" t="str">
            <v>EXPENDITURE</v>
          </cell>
          <cell r="H9701">
            <v>1800</v>
          </cell>
          <cell r="I9701">
            <v>200</v>
          </cell>
          <cell r="M9701">
            <v>0</v>
          </cell>
        </row>
        <row r="9702">
          <cell r="C9702" t="str">
            <v>EXPENDITURE</v>
          </cell>
          <cell r="H9702">
            <v>1800</v>
          </cell>
          <cell r="I9702">
            <v>200</v>
          </cell>
          <cell r="M9702">
            <v>0</v>
          </cell>
        </row>
        <row r="9703">
          <cell r="C9703" t="str">
            <v>EXPENDITURE</v>
          </cell>
          <cell r="H9703">
            <v>1800</v>
          </cell>
          <cell r="I9703">
            <v>200</v>
          </cell>
          <cell r="M9703">
            <v>0</v>
          </cell>
        </row>
        <row r="9704">
          <cell r="C9704" t="str">
            <v>EXPENDITURE</v>
          </cell>
          <cell r="H9704">
            <v>1800</v>
          </cell>
          <cell r="I9704">
            <v>200</v>
          </cell>
          <cell r="M9704">
            <v>0</v>
          </cell>
        </row>
        <row r="9705">
          <cell r="C9705" t="str">
            <v>EXPENDITURE</v>
          </cell>
          <cell r="H9705">
            <v>1800</v>
          </cell>
          <cell r="I9705">
            <v>200</v>
          </cell>
          <cell r="M9705">
            <v>0</v>
          </cell>
        </row>
        <row r="9706">
          <cell r="C9706" t="str">
            <v>EXPENDITURE</v>
          </cell>
          <cell r="H9706">
            <v>1800</v>
          </cell>
          <cell r="I9706">
            <v>200</v>
          </cell>
          <cell r="M9706">
            <v>0</v>
          </cell>
        </row>
        <row r="9707">
          <cell r="C9707" t="str">
            <v>EXPENDITURE</v>
          </cell>
          <cell r="H9707">
            <v>1800</v>
          </cell>
          <cell r="I9707">
            <v>200</v>
          </cell>
          <cell r="M9707">
            <v>0</v>
          </cell>
        </row>
        <row r="9708">
          <cell r="C9708" t="str">
            <v>EXPENDITURE</v>
          </cell>
          <cell r="H9708">
            <v>1800</v>
          </cell>
          <cell r="I9708">
            <v>200</v>
          </cell>
          <cell r="M9708">
            <v>0</v>
          </cell>
        </row>
        <row r="9709">
          <cell r="C9709" t="str">
            <v>EXPENDITURE</v>
          </cell>
          <cell r="H9709">
            <v>1800</v>
          </cell>
          <cell r="I9709">
            <v>200</v>
          </cell>
          <cell r="M9709">
            <v>0</v>
          </cell>
        </row>
        <row r="9710">
          <cell r="C9710" t="str">
            <v>EXPENDITURE</v>
          </cell>
          <cell r="H9710">
            <v>1800</v>
          </cell>
          <cell r="I9710">
            <v>200</v>
          </cell>
          <cell r="M9710">
            <v>0</v>
          </cell>
        </row>
        <row r="9711">
          <cell r="C9711" t="str">
            <v>EXPENDITURE</v>
          </cell>
          <cell r="H9711">
            <v>1800</v>
          </cell>
          <cell r="I9711">
            <v>200</v>
          </cell>
          <cell r="M9711">
            <v>0</v>
          </cell>
        </row>
        <row r="9712">
          <cell r="C9712" t="str">
            <v>EXPENDITURE</v>
          </cell>
          <cell r="H9712">
            <v>1800</v>
          </cell>
          <cell r="I9712">
            <v>200</v>
          </cell>
          <cell r="M9712">
            <v>0</v>
          </cell>
        </row>
        <row r="9713">
          <cell r="C9713" t="str">
            <v>EXPENDITURE</v>
          </cell>
          <cell r="H9713">
            <v>1800</v>
          </cell>
          <cell r="I9713">
            <v>200</v>
          </cell>
          <cell r="M9713">
            <v>0</v>
          </cell>
        </row>
        <row r="9714">
          <cell r="C9714" t="str">
            <v>EXPENDITURE</v>
          </cell>
          <cell r="H9714">
            <v>1800</v>
          </cell>
          <cell r="I9714">
            <v>200</v>
          </cell>
          <cell r="M9714">
            <v>0</v>
          </cell>
        </row>
        <row r="9715">
          <cell r="C9715" t="str">
            <v>EXPENDITURE</v>
          </cell>
          <cell r="H9715">
            <v>1800</v>
          </cell>
          <cell r="I9715">
            <v>200</v>
          </cell>
          <cell r="M9715">
            <v>0</v>
          </cell>
        </row>
        <row r="9716">
          <cell r="C9716" t="str">
            <v>EXPENDITURE</v>
          </cell>
          <cell r="H9716">
            <v>1800</v>
          </cell>
          <cell r="I9716">
            <v>200</v>
          </cell>
          <cell r="M9716">
            <v>0</v>
          </cell>
        </row>
        <row r="9717">
          <cell r="C9717" t="str">
            <v>EXPENDITURE</v>
          </cell>
          <cell r="H9717">
            <v>1800</v>
          </cell>
          <cell r="I9717">
            <v>200</v>
          </cell>
          <cell r="M9717">
            <v>0</v>
          </cell>
        </row>
        <row r="9718">
          <cell r="C9718" t="str">
            <v>EXPENDITURE</v>
          </cell>
          <cell r="H9718">
            <v>1800</v>
          </cell>
          <cell r="I9718">
            <v>200</v>
          </cell>
          <cell r="M9718">
            <v>0</v>
          </cell>
        </row>
        <row r="9719">
          <cell r="C9719" t="str">
            <v>EXPENDITURE</v>
          </cell>
          <cell r="H9719">
            <v>1800</v>
          </cell>
          <cell r="I9719">
            <v>200</v>
          </cell>
          <cell r="M9719">
            <v>0</v>
          </cell>
        </row>
        <row r="9720">
          <cell r="C9720" t="str">
            <v>EXPENDITURE</v>
          </cell>
          <cell r="H9720">
            <v>1800</v>
          </cell>
          <cell r="I9720">
            <v>200</v>
          </cell>
          <cell r="M9720">
            <v>0</v>
          </cell>
        </row>
        <row r="9721">
          <cell r="C9721" t="str">
            <v>EXPENDITURE</v>
          </cell>
          <cell r="H9721">
            <v>1800</v>
          </cell>
          <cell r="I9721">
            <v>200</v>
          </cell>
          <cell r="M9721">
            <v>0</v>
          </cell>
        </row>
        <row r="9722">
          <cell r="C9722" t="str">
            <v>EXPENDITURE</v>
          </cell>
          <cell r="H9722">
            <v>1800</v>
          </cell>
          <cell r="I9722">
            <v>200</v>
          </cell>
          <cell r="M9722">
            <v>0</v>
          </cell>
        </row>
        <row r="9723">
          <cell r="C9723" t="str">
            <v>EXPENDITURE</v>
          </cell>
          <cell r="H9723">
            <v>1800</v>
          </cell>
          <cell r="I9723">
            <v>200</v>
          </cell>
          <cell r="M9723">
            <v>0</v>
          </cell>
        </row>
        <row r="9724">
          <cell r="C9724" t="str">
            <v>EXPENDITURE</v>
          </cell>
          <cell r="H9724">
            <v>1800</v>
          </cell>
          <cell r="I9724">
            <v>200</v>
          </cell>
          <cell r="M9724">
            <v>0</v>
          </cell>
        </row>
        <row r="9725">
          <cell r="C9725" t="str">
            <v>EXPENDITURE</v>
          </cell>
          <cell r="H9725">
            <v>1800</v>
          </cell>
          <cell r="I9725">
            <v>200</v>
          </cell>
          <cell r="M9725">
            <v>0</v>
          </cell>
        </row>
        <row r="9726">
          <cell r="C9726" t="str">
            <v>EXPENDITURE</v>
          </cell>
          <cell r="H9726">
            <v>1800</v>
          </cell>
          <cell r="I9726">
            <v>200</v>
          </cell>
          <cell r="M9726">
            <v>0</v>
          </cell>
        </row>
        <row r="9727">
          <cell r="C9727" t="str">
            <v>EXPENDITURE</v>
          </cell>
          <cell r="H9727">
            <v>1800</v>
          </cell>
          <cell r="I9727">
            <v>200</v>
          </cell>
          <cell r="M9727">
            <v>0</v>
          </cell>
        </row>
        <row r="9728">
          <cell r="C9728" t="str">
            <v>EXPENDITURE</v>
          </cell>
          <cell r="H9728">
            <v>1800</v>
          </cell>
          <cell r="I9728">
            <v>200</v>
          </cell>
          <cell r="M9728">
            <v>0</v>
          </cell>
        </row>
        <row r="9729">
          <cell r="C9729" t="str">
            <v>EXPENDITURE</v>
          </cell>
          <cell r="H9729">
            <v>1800</v>
          </cell>
          <cell r="I9729">
            <v>200</v>
          </cell>
          <cell r="M9729">
            <v>0</v>
          </cell>
        </row>
        <row r="9730">
          <cell r="C9730" t="str">
            <v>EXPENDITURE</v>
          </cell>
          <cell r="H9730">
            <v>1800</v>
          </cell>
          <cell r="I9730">
            <v>200</v>
          </cell>
          <cell r="M9730">
            <v>0</v>
          </cell>
        </row>
        <row r="9731">
          <cell r="C9731" t="str">
            <v>EXPENDITURE</v>
          </cell>
          <cell r="H9731">
            <v>1800</v>
          </cell>
          <cell r="I9731">
            <v>200</v>
          </cell>
          <cell r="M9731">
            <v>0</v>
          </cell>
        </row>
        <row r="9732">
          <cell r="C9732" t="str">
            <v>EXPENDITURE</v>
          </cell>
          <cell r="H9732">
            <v>1800</v>
          </cell>
          <cell r="I9732">
            <v>200</v>
          </cell>
          <cell r="M9732">
            <v>0</v>
          </cell>
        </row>
        <row r="9733">
          <cell r="C9733" t="str">
            <v>EXPENDITURE</v>
          </cell>
          <cell r="H9733">
            <v>1800</v>
          </cell>
          <cell r="I9733">
            <v>200</v>
          </cell>
          <cell r="M9733">
            <v>0</v>
          </cell>
        </row>
        <row r="9734">
          <cell r="C9734" t="str">
            <v>EXPENDITURE</v>
          </cell>
          <cell r="H9734">
            <v>1800</v>
          </cell>
          <cell r="I9734">
            <v>200</v>
          </cell>
          <cell r="M9734">
            <v>0</v>
          </cell>
        </row>
        <row r="9735">
          <cell r="C9735" t="str">
            <v>EXPENDITURE</v>
          </cell>
          <cell r="H9735">
            <v>1800</v>
          </cell>
          <cell r="I9735">
            <v>200</v>
          </cell>
          <cell r="M9735">
            <v>0</v>
          </cell>
        </row>
        <row r="9736">
          <cell r="C9736" t="str">
            <v>EXPENDITURE</v>
          </cell>
          <cell r="H9736">
            <v>1800</v>
          </cell>
          <cell r="I9736">
            <v>200</v>
          </cell>
          <cell r="M9736">
            <v>0</v>
          </cell>
        </row>
        <row r="9737">
          <cell r="C9737" t="str">
            <v>EXPENDITURE</v>
          </cell>
          <cell r="H9737">
            <v>1800</v>
          </cell>
          <cell r="I9737">
            <v>200</v>
          </cell>
          <cell r="M9737">
            <v>0</v>
          </cell>
        </row>
        <row r="9738">
          <cell r="C9738" t="str">
            <v>EXPENDITURE</v>
          </cell>
          <cell r="H9738">
            <v>1800</v>
          </cell>
          <cell r="I9738">
            <v>200</v>
          </cell>
          <cell r="M9738">
            <v>0</v>
          </cell>
        </row>
        <row r="9739">
          <cell r="C9739" t="str">
            <v>EXPENDITURE</v>
          </cell>
          <cell r="H9739">
            <v>1800</v>
          </cell>
          <cell r="I9739">
            <v>200</v>
          </cell>
          <cell r="M9739">
            <v>0</v>
          </cell>
        </row>
        <row r="9740">
          <cell r="C9740" t="str">
            <v>EXPENDITURE</v>
          </cell>
          <cell r="H9740">
            <v>1800</v>
          </cell>
          <cell r="I9740">
            <v>200</v>
          </cell>
          <cell r="M9740">
            <v>0</v>
          </cell>
        </row>
        <row r="9741">
          <cell r="C9741" t="str">
            <v>EXPENDITURE</v>
          </cell>
          <cell r="H9741">
            <v>1800</v>
          </cell>
          <cell r="I9741">
            <v>200</v>
          </cell>
          <cell r="M9741">
            <v>0</v>
          </cell>
        </row>
        <row r="9742">
          <cell r="C9742" t="str">
            <v>EXPENDITURE</v>
          </cell>
          <cell r="H9742">
            <v>1800</v>
          </cell>
          <cell r="I9742">
            <v>200</v>
          </cell>
          <cell r="M9742">
            <v>0</v>
          </cell>
        </row>
        <row r="9743">
          <cell r="C9743" t="str">
            <v>EXPENDITURE</v>
          </cell>
          <cell r="H9743">
            <v>1800</v>
          </cell>
          <cell r="I9743">
            <v>200</v>
          </cell>
          <cell r="M9743">
            <v>0</v>
          </cell>
        </row>
        <row r="9744">
          <cell r="C9744" t="str">
            <v>EXPENDITURE</v>
          </cell>
          <cell r="H9744">
            <v>1800</v>
          </cell>
          <cell r="I9744">
            <v>200</v>
          </cell>
          <cell r="M9744">
            <v>0</v>
          </cell>
        </row>
        <row r="9745">
          <cell r="C9745" t="str">
            <v>EXPENDITURE</v>
          </cell>
          <cell r="H9745">
            <v>1800</v>
          </cell>
          <cell r="I9745">
            <v>200</v>
          </cell>
          <cell r="M9745">
            <v>0</v>
          </cell>
        </row>
        <row r="9746">
          <cell r="C9746" t="str">
            <v>EXPENDITURE</v>
          </cell>
          <cell r="H9746">
            <v>1800</v>
          </cell>
          <cell r="I9746">
            <v>200</v>
          </cell>
          <cell r="M9746">
            <v>0</v>
          </cell>
        </row>
        <row r="9747">
          <cell r="C9747" t="str">
            <v>EXPENDITURE</v>
          </cell>
          <cell r="H9747">
            <v>1800</v>
          </cell>
          <cell r="I9747">
            <v>200</v>
          </cell>
          <cell r="M9747">
            <v>0</v>
          </cell>
        </row>
        <row r="9748">
          <cell r="C9748" t="str">
            <v>EXPENDITURE</v>
          </cell>
          <cell r="H9748">
            <v>1800</v>
          </cell>
          <cell r="I9748">
            <v>200</v>
          </cell>
          <cell r="M9748">
            <v>0</v>
          </cell>
        </row>
        <row r="9749">
          <cell r="C9749" t="str">
            <v>EXPENDITURE</v>
          </cell>
          <cell r="H9749">
            <v>1800</v>
          </cell>
          <cell r="I9749">
            <v>200</v>
          </cell>
          <cell r="M9749">
            <v>0</v>
          </cell>
        </row>
        <row r="9750">
          <cell r="C9750" t="str">
            <v>EXPENDITURE</v>
          </cell>
          <cell r="H9750">
            <v>1800</v>
          </cell>
          <cell r="I9750">
            <v>200</v>
          </cell>
          <cell r="M9750">
            <v>0</v>
          </cell>
        </row>
        <row r="9751">
          <cell r="C9751" t="str">
            <v>EXPENDITURE</v>
          </cell>
          <cell r="H9751">
            <v>1800</v>
          </cell>
          <cell r="I9751">
            <v>200</v>
          </cell>
          <cell r="M9751">
            <v>0</v>
          </cell>
        </row>
        <row r="9752">
          <cell r="C9752" t="str">
            <v>EXPENDITURE</v>
          </cell>
          <cell r="H9752">
            <v>1800</v>
          </cell>
          <cell r="I9752">
            <v>200</v>
          </cell>
          <cell r="M9752">
            <v>0</v>
          </cell>
        </row>
        <row r="9753">
          <cell r="C9753" t="str">
            <v>EXPENDITURE</v>
          </cell>
          <cell r="H9753">
            <v>1800</v>
          </cell>
          <cell r="I9753">
            <v>200</v>
          </cell>
          <cell r="M9753">
            <v>0</v>
          </cell>
        </row>
        <row r="9754">
          <cell r="C9754" t="str">
            <v>EXPENDITURE</v>
          </cell>
          <cell r="H9754">
            <v>1800</v>
          </cell>
          <cell r="I9754">
            <v>200</v>
          </cell>
          <cell r="M9754">
            <v>0</v>
          </cell>
        </row>
        <row r="9755">
          <cell r="C9755" t="str">
            <v>EXPENDITURE</v>
          </cell>
          <cell r="H9755">
            <v>1800</v>
          </cell>
          <cell r="I9755">
            <v>200</v>
          </cell>
          <cell r="M9755">
            <v>0</v>
          </cell>
        </row>
        <row r="9756">
          <cell r="C9756" t="str">
            <v>EXPENDITURE</v>
          </cell>
          <cell r="H9756">
            <v>1800</v>
          </cell>
          <cell r="I9756">
            <v>200</v>
          </cell>
          <cell r="M9756">
            <v>0</v>
          </cell>
        </row>
        <row r="9757">
          <cell r="C9757" t="str">
            <v>EXPENDITURE</v>
          </cell>
          <cell r="H9757">
            <v>1800</v>
          </cell>
          <cell r="I9757">
            <v>200</v>
          </cell>
          <cell r="M9757">
            <v>0</v>
          </cell>
        </row>
        <row r="9758">
          <cell r="C9758" t="str">
            <v>EXPENDITURE</v>
          </cell>
          <cell r="H9758">
            <v>1800</v>
          </cell>
          <cell r="I9758">
            <v>200</v>
          </cell>
          <cell r="M9758">
            <v>0</v>
          </cell>
        </row>
        <row r="9759">
          <cell r="C9759" t="str">
            <v>EXPENDITURE</v>
          </cell>
          <cell r="H9759">
            <v>1800</v>
          </cell>
          <cell r="I9759">
            <v>200</v>
          </cell>
          <cell r="M9759">
            <v>0</v>
          </cell>
        </row>
        <row r="9760">
          <cell r="C9760" t="str">
            <v>EXPENDITURE</v>
          </cell>
          <cell r="H9760">
            <v>1800</v>
          </cell>
          <cell r="I9760">
            <v>200</v>
          </cell>
          <cell r="M9760">
            <v>0</v>
          </cell>
        </row>
        <row r="9761">
          <cell r="C9761" t="str">
            <v>EXPENDITURE</v>
          </cell>
          <cell r="H9761">
            <v>1800</v>
          </cell>
          <cell r="I9761">
            <v>200</v>
          </cell>
          <cell r="M9761">
            <v>0</v>
          </cell>
        </row>
        <row r="9762">
          <cell r="C9762" t="str">
            <v>EXPENDITURE</v>
          </cell>
          <cell r="H9762">
            <v>1800</v>
          </cell>
          <cell r="I9762">
            <v>200</v>
          </cell>
          <cell r="M9762">
            <v>0</v>
          </cell>
        </row>
        <row r="9763">
          <cell r="C9763" t="str">
            <v>EXPENDITURE</v>
          </cell>
          <cell r="H9763">
            <v>1800</v>
          </cell>
          <cell r="I9763">
            <v>200</v>
          </cell>
          <cell r="M9763">
            <v>0</v>
          </cell>
        </row>
        <row r="9764">
          <cell r="C9764" t="str">
            <v>EXPENDITURE</v>
          </cell>
          <cell r="H9764">
            <v>1800</v>
          </cell>
          <cell r="I9764">
            <v>200</v>
          </cell>
          <cell r="M9764">
            <v>0</v>
          </cell>
        </row>
        <row r="9765">
          <cell r="C9765" t="str">
            <v>EXPENDITURE</v>
          </cell>
          <cell r="H9765">
            <v>1800</v>
          </cell>
          <cell r="I9765">
            <v>200</v>
          </cell>
          <cell r="M9765">
            <v>0</v>
          </cell>
        </row>
        <row r="9766">
          <cell r="C9766" t="str">
            <v>EXPENDITURE</v>
          </cell>
          <cell r="H9766">
            <v>1800</v>
          </cell>
          <cell r="I9766">
            <v>200</v>
          </cell>
          <cell r="M9766">
            <v>0</v>
          </cell>
        </row>
        <row r="9767">
          <cell r="C9767" t="str">
            <v>EXPENDITURE</v>
          </cell>
          <cell r="H9767">
            <v>1800</v>
          </cell>
          <cell r="I9767">
            <v>200</v>
          </cell>
          <cell r="M9767">
            <v>0</v>
          </cell>
        </row>
        <row r="9768">
          <cell r="C9768" t="str">
            <v>EXPENDITURE</v>
          </cell>
          <cell r="H9768">
            <v>1800</v>
          </cell>
          <cell r="I9768">
            <v>200</v>
          </cell>
          <cell r="M9768">
            <v>0</v>
          </cell>
        </row>
        <row r="9769">
          <cell r="C9769" t="str">
            <v>EXPENDITURE</v>
          </cell>
          <cell r="H9769">
            <v>1800</v>
          </cell>
          <cell r="I9769">
            <v>200</v>
          </cell>
          <cell r="M9769">
            <v>0</v>
          </cell>
        </row>
        <row r="9770">
          <cell r="C9770" t="str">
            <v>EXPENDITURE</v>
          </cell>
          <cell r="H9770">
            <v>1800</v>
          </cell>
          <cell r="I9770">
            <v>200</v>
          </cell>
          <cell r="M9770">
            <v>0</v>
          </cell>
        </row>
        <row r="9771">
          <cell r="C9771" t="str">
            <v>EXPENDITURE</v>
          </cell>
          <cell r="H9771">
            <v>1800</v>
          </cell>
          <cell r="I9771">
            <v>200</v>
          </cell>
          <cell r="M9771">
            <v>0</v>
          </cell>
        </row>
        <row r="9772">
          <cell r="C9772" t="str">
            <v>EXPENDITURE</v>
          </cell>
          <cell r="H9772">
            <v>1800</v>
          </cell>
          <cell r="I9772">
            <v>200</v>
          </cell>
          <cell r="M9772">
            <v>0</v>
          </cell>
        </row>
        <row r="9773">
          <cell r="C9773" t="str">
            <v>EXPENDITURE</v>
          </cell>
          <cell r="H9773">
            <v>1800</v>
          </cell>
          <cell r="I9773">
            <v>200</v>
          </cell>
          <cell r="M9773">
            <v>0</v>
          </cell>
        </row>
        <row r="9774">
          <cell r="C9774" t="str">
            <v>EXPENDITURE</v>
          </cell>
          <cell r="H9774">
            <v>1800</v>
          </cell>
          <cell r="I9774">
            <v>200</v>
          </cell>
          <cell r="M9774">
            <v>0</v>
          </cell>
        </row>
        <row r="9775">
          <cell r="C9775" t="str">
            <v>EXPENDITURE</v>
          </cell>
          <cell r="H9775">
            <v>1800</v>
          </cell>
          <cell r="I9775">
            <v>200</v>
          </cell>
          <cell r="M9775">
            <v>0</v>
          </cell>
        </row>
        <row r="9776">
          <cell r="C9776" t="str">
            <v>EXPENDITURE</v>
          </cell>
          <cell r="H9776">
            <v>1800</v>
          </cell>
          <cell r="I9776">
            <v>200</v>
          </cell>
          <cell r="M9776">
            <v>0</v>
          </cell>
        </row>
        <row r="9777">
          <cell r="C9777" t="str">
            <v>EXPENDITURE</v>
          </cell>
          <cell r="H9777">
            <v>1800</v>
          </cell>
          <cell r="I9777">
            <v>200</v>
          </cell>
          <cell r="M9777">
            <v>0</v>
          </cell>
        </row>
        <row r="9778">
          <cell r="C9778" t="str">
            <v>EXPENDITURE</v>
          </cell>
          <cell r="H9778">
            <v>1800</v>
          </cell>
          <cell r="I9778">
            <v>200</v>
          </cell>
          <cell r="M9778">
            <v>0</v>
          </cell>
        </row>
        <row r="9779">
          <cell r="C9779" t="str">
            <v>EXPENDITURE</v>
          </cell>
          <cell r="H9779">
            <v>1800</v>
          </cell>
          <cell r="I9779">
            <v>200</v>
          </cell>
          <cell r="M9779">
            <v>0</v>
          </cell>
        </row>
        <row r="9780">
          <cell r="C9780" t="str">
            <v>EXPENDITURE</v>
          </cell>
          <cell r="H9780">
            <v>1800</v>
          </cell>
          <cell r="I9780">
            <v>200</v>
          </cell>
          <cell r="M9780">
            <v>0</v>
          </cell>
        </row>
        <row r="9781">
          <cell r="C9781" t="str">
            <v>EXPENDITURE</v>
          </cell>
          <cell r="H9781">
            <v>1800</v>
          </cell>
          <cell r="I9781">
            <v>200</v>
          </cell>
          <cell r="M9781">
            <v>0</v>
          </cell>
        </row>
        <row r="9782">
          <cell r="C9782" t="str">
            <v>EXPENDITURE</v>
          </cell>
          <cell r="H9782">
            <v>1800</v>
          </cell>
          <cell r="I9782">
            <v>200</v>
          </cell>
          <cell r="M9782">
            <v>0</v>
          </cell>
        </row>
        <row r="9783">
          <cell r="C9783" t="str">
            <v>EXPENDITURE</v>
          </cell>
          <cell r="H9783">
            <v>1800</v>
          </cell>
          <cell r="I9783">
            <v>200</v>
          </cell>
          <cell r="M9783">
            <v>0</v>
          </cell>
        </row>
        <row r="9784">
          <cell r="C9784" t="str">
            <v>EXPENDITURE</v>
          </cell>
          <cell r="H9784">
            <v>1800</v>
          </cell>
          <cell r="I9784">
            <v>200</v>
          </cell>
          <cell r="M9784">
            <v>0</v>
          </cell>
        </row>
        <row r="9785">
          <cell r="C9785" t="str">
            <v>EXPENDITURE</v>
          </cell>
          <cell r="H9785">
            <v>1800</v>
          </cell>
          <cell r="I9785">
            <v>200</v>
          </cell>
          <cell r="M9785">
            <v>0</v>
          </cell>
        </row>
        <row r="9786">
          <cell r="C9786" t="str">
            <v>EXPENDITURE</v>
          </cell>
          <cell r="H9786">
            <v>1800</v>
          </cell>
          <cell r="I9786">
            <v>200</v>
          </cell>
          <cell r="M9786">
            <v>0</v>
          </cell>
        </row>
        <row r="9787">
          <cell r="C9787" t="str">
            <v>EXPENDITURE</v>
          </cell>
          <cell r="H9787">
            <v>1800</v>
          </cell>
          <cell r="I9787">
            <v>200</v>
          </cell>
          <cell r="M9787">
            <v>0</v>
          </cell>
        </row>
        <row r="9788">
          <cell r="C9788" t="str">
            <v>EXPENDITURE</v>
          </cell>
          <cell r="H9788">
            <v>1800</v>
          </cell>
          <cell r="I9788">
            <v>200</v>
          </cell>
          <cell r="M9788">
            <v>0</v>
          </cell>
        </row>
        <row r="9789">
          <cell r="C9789" t="str">
            <v>EXPENDITURE</v>
          </cell>
          <cell r="H9789">
            <v>1800</v>
          </cell>
          <cell r="I9789">
            <v>200</v>
          </cell>
          <cell r="M9789">
            <v>0</v>
          </cell>
        </row>
        <row r="9790">
          <cell r="C9790" t="str">
            <v>EXPENDITURE</v>
          </cell>
          <cell r="H9790">
            <v>1800</v>
          </cell>
          <cell r="I9790">
            <v>200</v>
          </cell>
          <cell r="M9790">
            <v>0</v>
          </cell>
        </row>
        <row r="9791">
          <cell r="C9791" t="str">
            <v>EXPENDITURE</v>
          </cell>
          <cell r="H9791">
            <v>1800</v>
          </cell>
          <cell r="I9791">
            <v>200</v>
          </cell>
          <cell r="M9791">
            <v>0</v>
          </cell>
        </row>
        <row r="9792">
          <cell r="C9792" t="str">
            <v>EXPENDITURE</v>
          </cell>
          <cell r="H9792">
            <v>1800</v>
          </cell>
          <cell r="I9792">
            <v>200</v>
          </cell>
          <cell r="M9792">
            <v>0</v>
          </cell>
        </row>
        <row r="9793">
          <cell r="C9793" t="str">
            <v>EXPENDITURE</v>
          </cell>
          <cell r="H9793">
            <v>1800</v>
          </cell>
          <cell r="I9793">
            <v>200</v>
          </cell>
          <cell r="M9793">
            <v>0</v>
          </cell>
        </row>
        <row r="9794">
          <cell r="C9794" t="str">
            <v>EXPENDITURE</v>
          </cell>
          <cell r="H9794">
            <v>1800</v>
          </cell>
          <cell r="I9794">
            <v>200</v>
          </cell>
          <cell r="M9794">
            <v>0</v>
          </cell>
        </row>
        <row r="9795">
          <cell r="C9795" t="str">
            <v>EXPENDITURE</v>
          </cell>
          <cell r="H9795">
            <v>1800</v>
          </cell>
          <cell r="I9795">
            <v>200</v>
          </cell>
          <cell r="M9795">
            <v>0</v>
          </cell>
        </row>
        <row r="9796">
          <cell r="C9796" t="str">
            <v>EXPENDITURE</v>
          </cell>
          <cell r="H9796">
            <v>1800</v>
          </cell>
          <cell r="I9796">
            <v>200</v>
          </cell>
          <cell r="M9796">
            <v>0</v>
          </cell>
        </row>
        <row r="9797">
          <cell r="C9797" t="str">
            <v>EXPENDITURE</v>
          </cell>
          <cell r="H9797">
            <v>1800</v>
          </cell>
          <cell r="I9797">
            <v>200</v>
          </cell>
          <cell r="M9797">
            <v>0</v>
          </cell>
        </row>
        <row r="9798">
          <cell r="C9798" t="str">
            <v>EXPENDITURE</v>
          </cell>
          <cell r="H9798">
            <v>1800</v>
          </cell>
          <cell r="I9798">
            <v>200</v>
          </cell>
          <cell r="M9798">
            <v>0</v>
          </cell>
        </row>
        <row r="9799">
          <cell r="C9799" t="str">
            <v>EXPENDITURE</v>
          </cell>
          <cell r="H9799">
            <v>1800</v>
          </cell>
          <cell r="I9799">
            <v>200</v>
          </cell>
          <cell r="M9799">
            <v>0</v>
          </cell>
        </row>
        <row r="9800">
          <cell r="C9800" t="str">
            <v>EXPENDITURE</v>
          </cell>
          <cell r="H9800">
            <v>1800</v>
          </cell>
          <cell r="I9800">
            <v>200</v>
          </cell>
          <cell r="M9800">
            <v>0</v>
          </cell>
        </row>
        <row r="9801">
          <cell r="C9801" t="str">
            <v>EXPENDITURE</v>
          </cell>
          <cell r="H9801">
            <v>1800</v>
          </cell>
          <cell r="I9801">
            <v>200</v>
          </cell>
          <cell r="M9801">
            <v>0</v>
          </cell>
        </row>
        <row r="9802">
          <cell r="C9802" t="str">
            <v>EXPENDITURE</v>
          </cell>
          <cell r="H9802">
            <v>1800</v>
          </cell>
          <cell r="I9802">
            <v>200</v>
          </cell>
          <cell r="M9802">
            <v>0</v>
          </cell>
        </row>
        <row r="9803">
          <cell r="C9803" t="str">
            <v>EXPENDITURE</v>
          </cell>
          <cell r="H9803">
            <v>1800</v>
          </cell>
          <cell r="I9803">
            <v>200</v>
          </cell>
          <cell r="M9803">
            <v>0</v>
          </cell>
        </row>
        <row r="9804">
          <cell r="C9804" t="str">
            <v>EXPENDITURE</v>
          </cell>
          <cell r="H9804">
            <v>1800</v>
          </cell>
          <cell r="I9804">
            <v>200</v>
          </cell>
          <cell r="M9804">
            <v>0</v>
          </cell>
        </row>
        <row r="9805">
          <cell r="C9805" t="str">
            <v>EXPENDITURE</v>
          </cell>
          <cell r="H9805">
            <v>1800</v>
          </cell>
          <cell r="I9805">
            <v>200</v>
          </cell>
          <cell r="M9805">
            <v>0</v>
          </cell>
        </row>
        <row r="9806">
          <cell r="C9806" t="str">
            <v>EXPENDITURE</v>
          </cell>
          <cell r="H9806">
            <v>1800</v>
          </cell>
          <cell r="I9806">
            <v>200</v>
          </cell>
          <cell r="M9806">
            <v>0</v>
          </cell>
        </row>
        <row r="9807">
          <cell r="C9807" t="str">
            <v>EXPENDITURE</v>
          </cell>
          <cell r="H9807">
            <v>1800</v>
          </cell>
          <cell r="I9807">
            <v>200</v>
          </cell>
          <cell r="M9807">
            <v>0</v>
          </cell>
        </row>
        <row r="9808">
          <cell r="C9808" t="str">
            <v>EXPENDITURE</v>
          </cell>
          <cell r="H9808">
            <v>1800</v>
          </cell>
          <cell r="I9808">
            <v>200</v>
          </cell>
          <cell r="M9808">
            <v>0</v>
          </cell>
        </row>
        <row r="9809">
          <cell r="C9809" t="str">
            <v>EXPENDITURE</v>
          </cell>
          <cell r="H9809">
            <v>1800</v>
          </cell>
          <cell r="I9809">
            <v>200</v>
          </cell>
          <cell r="M9809">
            <v>0</v>
          </cell>
        </row>
        <row r="9810">
          <cell r="C9810" t="str">
            <v>EXPENDITURE</v>
          </cell>
          <cell r="H9810">
            <v>1800</v>
          </cell>
          <cell r="I9810">
            <v>200</v>
          </cell>
          <cell r="M9810">
            <v>0</v>
          </cell>
        </row>
        <row r="9811">
          <cell r="C9811" t="str">
            <v>EXPENDITURE</v>
          </cell>
          <cell r="H9811">
            <v>1800</v>
          </cell>
          <cell r="I9811">
            <v>200</v>
          </cell>
          <cell r="M9811">
            <v>0</v>
          </cell>
        </row>
        <row r="9812">
          <cell r="C9812" t="str">
            <v>EXPENDITURE</v>
          </cell>
          <cell r="H9812">
            <v>1800</v>
          </cell>
          <cell r="I9812">
            <v>200</v>
          </cell>
          <cell r="M9812">
            <v>0</v>
          </cell>
        </row>
        <row r="9813">
          <cell r="C9813" t="str">
            <v>EXPENDITURE</v>
          </cell>
          <cell r="H9813">
            <v>1800</v>
          </cell>
          <cell r="I9813">
            <v>200</v>
          </cell>
          <cell r="M9813">
            <v>0</v>
          </cell>
        </row>
        <row r="9814">
          <cell r="C9814" t="str">
            <v>EXPENDITURE</v>
          </cell>
          <cell r="H9814">
            <v>1800</v>
          </cell>
          <cell r="I9814">
            <v>200</v>
          </cell>
          <cell r="M9814">
            <v>0</v>
          </cell>
        </row>
        <row r="9815">
          <cell r="C9815" t="str">
            <v>EXPENDITURE</v>
          </cell>
          <cell r="H9815">
            <v>1800</v>
          </cell>
          <cell r="I9815">
            <v>200</v>
          </cell>
          <cell r="M9815">
            <v>0</v>
          </cell>
        </row>
        <row r="9816">
          <cell r="C9816" t="str">
            <v>EXPENDITURE</v>
          </cell>
          <cell r="H9816">
            <v>1800</v>
          </cell>
          <cell r="I9816">
            <v>200</v>
          </cell>
          <cell r="M9816">
            <v>0</v>
          </cell>
        </row>
        <row r="9817">
          <cell r="C9817" t="str">
            <v>EXPENDITURE</v>
          </cell>
          <cell r="H9817">
            <v>1800</v>
          </cell>
          <cell r="I9817">
            <v>200</v>
          </cell>
          <cell r="M9817">
            <v>0</v>
          </cell>
        </row>
        <row r="9818">
          <cell r="C9818" t="str">
            <v>EXPENDITURE</v>
          </cell>
          <cell r="H9818">
            <v>1800</v>
          </cell>
          <cell r="I9818">
            <v>200</v>
          </cell>
          <cell r="M9818">
            <v>0</v>
          </cell>
        </row>
        <row r="9819">
          <cell r="C9819" t="str">
            <v>EXPENDITURE</v>
          </cell>
          <cell r="H9819">
            <v>1800</v>
          </cell>
          <cell r="I9819">
            <v>200</v>
          </cell>
          <cell r="M9819">
            <v>0</v>
          </cell>
        </row>
        <row r="9820">
          <cell r="C9820" t="str">
            <v>EXPENDITURE</v>
          </cell>
          <cell r="H9820">
            <v>1800</v>
          </cell>
          <cell r="I9820">
            <v>200</v>
          </cell>
          <cell r="M9820">
            <v>0</v>
          </cell>
        </row>
        <row r="9821">
          <cell r="C9821" t="str">
            <v>EXPENDITURE</v>
          </cell>
          <cell r="H9821">
            <v>1800</v>
          </cell>
          <cell r="I9821">
            <v>200</v>
          </cell>
          <cell r="M9821">
            <v>0</v>
          </cell>
        </row>
        <row r="9822">
          <cell r="C9822" t="str">
            <v>EXPENDITURE</v>
          </cell>
          <cell r="H9822">
            <v>1800</v>
          </cell>
          <cell r="I9822">
            <v>200</v>
          </cell>
          <cell r="M9822">
            <v>0</v>
          </cell>
        </row>
        <row r="9823">
          <cell r="C9823" t="str">
            <v>EXPENDITURE</v>
          </cell>
          <cell r="H9823">
            <v>1800</v>
          </cell>
          <cell r="I9823">
            <v>200</v>
          </cell>
          <cell r="M9823">
            <v>0</v>
          </cell>
        </row>
        <row r="9824">
          <cell r="C9824" t="str">
            <v>EXPENDITURE</v>
          </cell>
          <cell r="H9824">
            <v>1800</v>
          </cell>
          <cell r="I9824">
            <v>200</v>
          </cell>
          <cell r="M9824">
            <v>0</v>
          </cell>
        </row>
        <row r="9825">
          <cell r="C9825" t="str">
            <v>EXPENDITURE</v>
          </cell>
          <cell r="H9825">
            <v>1800</v>
          </cell>
          <cell r="I9825">
            <v>200</v>
          </cell>
          <cell r="M9825">
            <v>0</v>
          </cell>
        </row>
        <row r="9826">
          <cell r="C9826" t="str">
            <v>EXPENDITURE</v>
          </cell>
          <cell r="H9826">
            <v>1800</v>
          </cell>
          <cell r="I9826">
            <v>200</v>
          </cell>
          <cell r="M9826">
            <v>0</v>
          </cell>
        </row>
        <row r="9827">
          <cell r="C9827" t="str">
            <v>EXPENDITURE</v>
          </cell>
          <cell r="H9827">
            <v>1800</v>
          </cell>
          <cell r="I9827">
            <v>200</v>
          </cell>
          <cell r="M9827">
            <v>0</v>
          </cell>
        </row>
        <row r="9828">
          <cell r="C9828" t="str">
            <v>EXPENDITURE</v>
          </cell>
          <cell r="H9828">
            <v>1800</v>
          </cell>
          <cell r="I9828">
            <v>200</v>
          </cell>
          <cell r="M9828">
            <v>599</v>
          </cell>
        </row>
        <row r="9829">
          <cell r="C9829" t="str">
            <v>EXPENDITURE</v>
          </cell>
          <cell r="H9829">
            <v>1800</v>
          </cell>
          <cell r="I9829" t="str">
            <v>200</v>
          </cell>
          <cell r="M9829">
            <v>0</v>
          </cell>
        </row>
        <row r="9830">
          <cell r="C9830" t="str">
            <v>EXPENDITURE</v>
          </cell>
          <cell r="H9830">
            <v>1800</v>
          </cell>
          <cell r="I9830" t="str">
            <v>200</v>
          </cell>
          <cell r="M9830">
            <v>44928</v>
          </cell>
        </row>
        <row r="9831">
          <cell r="C9831" t="str">
            <v>EXPENDITURE</v>
          </cell>
          <cell r="H9831">
            <v>1800</v>
          </cell>
          <cell r="I9831" t="str">
            <v>200</v>
          </cell>
          <cell r="M9831">
            <v>36</v>
          </cell>
        </row>
        <row r="9832">
          <cell r="C9832" t="str">
            <v>EXPENDITURE</v>
          </cell>
          <cell r="H9832">
            <v>1800</v>
          </cell>
          <cell r="I9832" t="str">
            <v>200</v>
          </cell>
          <cell r="M9832">
            <v>27322</v>
          </cell>
        </row>
        <row r="9833">
          <cell r="C9833" t="str">
            <v>EXPENDITURE</v>
          </cell>
          <cell r="H9833">
            <v>1800</v>
          </cell>
          <cell r="I9833" t="str">
            <v>200</v>
          </cell>
          <cell r="M9833">
            <v>43075</v>
          </cell>
        </row>
        <row r="9834">
          <cell r="C9834" t="str">
            <v>EXPENDITURE</v>
          </cell>
          <cell r="H9834">
            <v>1800</v>
          </cell>
          <cell r="I9834" t="str">
            <v>200</v>
          </cell>
          <cell r="M9834">
            <v>10491</v>
          </cell>
        </row>
        <row r="9835">
          <cell r="C9835" t="str">
            <v>EXPENDITURE</v>
          </cell>
          <cell r="H9835">
            <v>1800</v>
          </cell>
          <cell r="I9835" t="str">
            <v>200</v>
          </cell>
          <cell r="M9835">
            <v>24257</v>
          </cell>
        </row>
        <row r="9836">
          <cell r="C9836" t="str">
            <v>EXPENDITURE</v>
          </cell>
          <cell r="H9836">
            <v>1800</v>
          </cell>
          <cell r="I9836" t="str">
            <v>200</v>
          </cell>
          <cell r="M9836">
            <v>8544</v>
          </cell>
        </row>
        <row r="9837">
          <cell r="C9837" t="str">
            <v>EXPENDITURE</v>
          </cell>
          <cell r="H9837">
            <v>1800</v>
          </cell>
          <cell r="I9837" t="str">
            <v>200</v>
          </cell>
          <cell r="M9837">
            <v>20323</v>
          </cell>
        </row>
        <row r="9838">
          <cell r="C9838" t="str">
            <v>EXPENDITURE</v>
          </cell>
          <cell r="H9838">
            <v>1800</v>
          </cell>
          <cell r="I9838" t="str">
            <v>200</v>
          </cell>
          <cell r="M9838">
            <v>20747</v>
          </cell>
        </row>
        <row r="9839">
          <cell r="C9839" t="str">
            <v>EXPENDITURE</v>
          </cell>
          <cell r="H9839">
            <v>1800</v>
          </cell>
          <cell r="I9839" t="str">
            <v>200</v>
          </cell>
          <cell r="M9839">
            <v>40926</v>
          </cell>
        </row>
        <row r="9840">
          <cell r="C9840" t="str">
            <v>EXPENDITURE</v>
          </cell>
          <cell r="H9840">
            <v>1800</v>
          </cell>
          <cell r="I9840" t="str">
            <v>200</v>
          </cell>
          <cell r="M9840">
            <v>1063</v>
          </cell>
        </row>
        <row r="9841">
          <cell r="C9841" t="str">
            <v>EXPENDITURE</v>
          </cell>
          <cell r="H9841">
            <v>1800</v>
          </cell>
          <cell r="I9841" t="str">
            <v>200</v>
          </cell>
          <cell r="M9841">
            <v>8969</v>
          </cell>
        </row>
        <row r="9842">
          <cell r="C9842" t="str">
            <v>EXPENDITURE</v>
          </cell>
          <cell r="H9842">
            <v>1800</v>
          </cell>
          <cell r="I9842" t="str">
            <v>200</v>
          </cell>
          <cell r="M9842">
            <v>7695</v>
          </cell>
        </row>
        <row r="9843">
          <cell r="C9843" t="str">
            <v>EXPENDITURE</v>
          </cell>
          <cell r="H9843">
            <v>1800</v>
          </cell>
          <cell r="I9843" t="str">
            <v>200</v>
          </cell>
          <cell r="M9843">
            <v>1020</v>
          </cell>
        </row>
        <row r="9844">
          <cell r="C9844" t="str">
            <v>EXPENDITURE</v>
          </cell>
          <cell r="H9844">
            <v>1800</v>
          </cell>
          <cell r="I9844" t="str">
            <v>200</v>
          </cell>
          <cell r="M9844">
            <v>4145</v>
          </cell>
        </row>
        <row r="9845">
          <cell r="C9845" t="str">
            <v>EXPENDITURE</v>
          </cell>
          <cell r="H9845">
            <v>1800</v>
          </cell>
          <cell r="I9845" t="str">
            <v>200</v>
          </cell>
          <cell r="M9845">
            <v>7270</v>
          </cell>
        </row>
        <row r="9846">
          <cell r="C9846" t="str">
            <v>EXPENDITURE</v>
          </cell>
          <cell r="H9846">
            <v>1800</v>
          </cell>
          <cell r="I9846" t="str">
            <v>200</v>
          </cell>
          <cell r="M9846">
            <v>1124</v>
          </cell>
        </row>
        <row r="9847">
          <cell r="C9847" t="str">
            <v>EXPENDITURE</v>
          </cell>
          <cell r="H9847">
            <v>1800</v>
          </cell>
          <cell r="I9847" t="str">
            <v>200</v>
          </cell>
          <cell r="M9847">
            <v>5496</v>
          </cell>
        </row>
        <row r="9848">
          <cell r="C9848" t="str">
            <v>EXPENDITURE</v>
          </cell>
          <cell r="H9848">
            <v>1800</v>
          </cell>
          <cell r="I9848" t="str">
            <v>200</v>
          </cell>
          <cell r="M9848">
            <v>19177</v>
          </cell>
        </row>
        <row r="9849">
          <cell r="C9849" t="str">
            <v>EXPENDITURE</v>
          </cell>
          <cell r="H9849">
            <v>1800</v>
          </cell>
          <cell r="I9849" t="str">
            <v>200</v>
          </cell>
          <cell r="M9849">
            <v>10031</v>
          </cell>
        </row>
        <row r="9850">
          <cell r="C9850" t="str">
            <v>EXPENDITURE</v>
          </cell>
          <cell r="H9850">
            <v>1800</v>
          </cell>
          <cell r="I9850" t="str">
            <v>200</v>
          </cell>
          <cell r="M9850">
            <v>16027</v>
          </cell>
        </row>
        <row r="9851">
          <cell r="C9851" t="str">
            <v>EXPENDITURE</v>
          </cell>
          <cell r="H9851">
            <v>1800</v>
          </cell>
          <cell r="I9851" t="str">
            <v>200</v>
          </cell>
          <cell r="M9851">
            <v>9092</v>
          </cell>
        </row>
        <row r="9852">
          <cell r="C9852" t="str">
            <v>EXPENDITURE</v>
          </cell>
          <cell r="H9852">
            <v>1800</v>
          </cell>
          <cell r="I9852" t="str">
            <v>200</v>
          </cell>
          <cell r="M9852">
            <v>9819</v>
          </cell>
        </row>
        <row r="9853">
          <cell r="C9853" t="str">
            <v>EXPENDITURE</v>
          </cell>
          <cell r="H9853">
            <v>1800</v>
          </cell>
          <cell r="I9853" t="str">
            <v>200</v>
          </cell>
          <cell r="M9853">
            <v>2019</v>
          </cell>
        </row>
        <row r="9854">
          <cell r="C9854" t="str">
            <v>EXPENDITURE</v>
          </cell>
          <cell r="H9854">
            <v>1800</v>
          </cell>
          <cell r="I9854" t="str">
            <v>200</v>
          </cell>
          <cell r="M9854">
            <v>10233</v>
          </cell>
        </row>
        <row r="9855">
          <cell r="C9855" t="str">
            <v>EXPENDITURE</v>
          </cell>
          <cell r="H9855">
            <v>1800</v>
          </cell>
          <cell r="I9855" t="str">
            <v>200</v>
          </cell>
          <cell r="M9855">
            <v>11531</v>
          </cell>
        </row>
        <row r="9856">
          <cell r="C9856" t="str">
            <v>EXPENDITURE</v>
          </cell>
          <cell r="H9856">
            <v>1800</v>
          </cell>
          <cell r="I9856" t="str">
            <v>200</v>
          </cell>
          <cell r="M9856">
            <v>8969</v>
          </cell>
        </row>
        <row r="9857">
          <cell r="C9857" t="str">
            <v>EXPENDITURE</v>
          </cell>
          <cell r="H9857">
            <v>1800</v>
          </cell>
          <cell r="I9857" t="str">
            <v>200</v>
          </cell>
          <cell r="M9857">
            <v>8077</v>
          </cell>
        </row>
        <row r="9858">
          <cell r="C9858" t="str">
            <v>EXPENDITURE</v>
          </cell>
          <cell r="H9858">
            <v>1800</v>
          </cell>
          <cell r="I9858" t="str">
            <v>200</v>
          </cell>
          <cell r="M9858">
            <v>2695</v>
          </cell>
        </row>
        <row r="9859">
          <cell r="C9859" t="str">
            <v>EXPENDITURE</v>
          </cell>
          <cell r="H9859">
            <v>1800</v>
          </cell>
          <cell r="I9859" t="str">
            <v>200</v>
          </cell>
          <cell r="M9859">
            <v>14000</v>
          </cell>
        </row>
        <row r="9860">
          <cell r="C9860" t="str">
            <v>EXPENDITURE</v>
          </cell>
          <cell r="H9860">
            <v>1800</v>
          </cell>
          <cell r="I9860" t="str">
            <v>200</v>
          </cell>
          <cell r="M9860">
            <v>13164</v>
          </cell>
        </row>
        <row r="9861">
          <cell r="C9861" t="str">
            <v>EXPENDITURE</v>
          </cell>
          <cell r="H9861">
            <v>1800</v>
          </cell>
          <cell r="I9861" t="str">
            <v>200</v>
          </cell>
          <cell r="M9861">
            <v>20166</v>
          </cell>
        </row>
        <row r="9862">
          <cell r="C9862" t="str">
            <v>EXPENDITURE</v>
          </cell>
          <cell r="H9862">
            <v>1800</v>
          </cell>
          <cell r="I9862" t="str">
            <v>200</v>
          </cell>
          <cell r="M9862">
            <v>3599</v>
          </cell>
        </row>
        <row r="9863">
          <cell r="C9863" t="str">
            <v>EXPENDITURE</v>
          </cell>
          <cell r="H9863">
            <v>1800</v>
          </cell>
          <cell r="I9863" t="str">
            <v>200</v>
          </cell>
          <cell r="M9863">
            <v>3712</v>
          </cell>
        </row>
        <row r="9864">
          <cell r="C9864" t="str">
            <v>EXPENDITURE</v>
          </cell>
          <cell r="H9864">
            <v>1800</v>
          </cell>
          <cell r="I9864" t="str">
            <v>200</v>
          </cell>
          <cell r="M9864">
            <v>4161</v>
          </cell>
        </row>
        <row r="9865">
          <cell r="C9865" t="str">
            <v>EXPENDITURE</v>
          </cell>
          <cell r="H9865">
            <v>1800</v>
          </cell>
          <cell r="I9865" t="str">
            <v>200</v>
          </cell>
          <cell r="M9865">
            <v>3088</v>
          </cell>
        </row>
        <row r="9866">
          <cell r="C9866" t="str">
            <v>EXPENDITURE</v>
          </cell>
          <cell r="H9866">
            <v>1800</v>
          </cell>
          <cell r="I9866" t="str">
            <v>200</v>
          </cell>
          <cell r="M9866">
            <v>330</v>
          </cell>
        </row>
        <row r="9867">
          <cell r="C9867" t="str">
            <v>EXPENDITURE</v>
          </cell>
          <cell r="H9867">
            <v>1800</v>
          </cell>
          <cell r="I9867" t="str">
            <v>200</v>
          </cell>
          <cell r="M9867">
            <v>2581</v>
          </cell>
        </row>
        <row r="9868">
          <cell r="C9868" t="str">
            <v>EXPENDITURE</v>
          </cell>
          <cell r="H9868">
            <v>1800</v>
          </cell>
          <cell r="I9868" t="str">
            <v>200</v>
          </cell>
          <cell r="M9868">
            <v>2847</v>
          </cell>
        </row>
        <row r="9869">
          <cell r="C9869" t="str">
            <v>EXPENDITURE</v>
          </cell>
          <cell r="H9869">
            <v>1800</v>
          </cell>
          <cell r="I9869" t="str">
            <v>200</v>
          </cell>
          <cell r="M9869">
            <v>355</v>
          </cell>
        </row>
        <row r="9870">
          <cell r="C9870" t="str">
            <v>EXPENDITURE</v>
          </cell>
          <cell r="H9870">
            <v>1800</v>
          </cell>
          <cell r="I9870" t="str">
            <v>200</v>
          </cell>
          <cell r="M9870">
            <v>2247</v>
          </cell>
        </row>
        <row r="9871">
          <cell r="C9871" t="str">
            <v>EXPENDITURE</v>
          </cell>
          <cell r="H9871">
            <v>1800</v>
          </cell>
          <cell r="I9871" t="str">
            <v>200</v>
          </cell>
          <cell r="M9871">
            <v>1136</v>
          </cell>
        </row>
        <row r="9872">
          <cell r="C9872" t="str">
            <v>EXPENDITURE</v>
          </cell>
          <cell r="H9872">
            <v>1800</v>
          </cell>
          <cell r="I9872" t="str">
            <v>200</v>
          </cell>
          <cell r="M9872">
            <v>444</v>
          </cell>
        </row>
        <row r="9873">
          <cell r="C9873" t="str">
            <v>EXPENDITURE</v>
          </cell>
          <cell r="H9873">
            <v>1800</v>
          </cell>
          <cell r="I9873" t="str">
            <v>200</v>
          </cell>
          <cell r="M9873">
            <v>1147</v>
          </cell>
        </row>
        <row r="9874">
          <cell r="C9874" t="str">
            <v>EXPENDITURE</v>
          </cell>
          <cell r="H9874">
            <v>1800</v>
          </cell>
          <cell r="I9874" t="str">
            <v>200</v>
          </cell>
          <cell r="M9874">
            <v>873</v>
          </cell>
        </row>
        <row r="9875">
          <cell r="C9875" t="str">
            <v>EXPENDITURE</v>
          </cell>
          <cell r="H9875">
            <v>1800</v>
          </cell>
          <cell r="I9875" t="str">
            <v>200</v>
          </cell>
          <cell r="M9875">
            <v>3819</v>
          </cell>
        </row>
        <row r="9876">
          <cell r="C9876" t="str">
            <v>EXPENDITURE</v>
          </cell>
          <cell r="H9876">
            <v>1800</v>
          </cell>
          <cell r="I9876" t="str">
            <v>200</v>
          </cell>
          <cell r="M9876">
            <v>263</v>
          </cell>
        </row>
        <row r="9877">
          <cell r="C9877" t="str">
            <v>EXPENDITURE</v>
          </cell>
          <cell r="H9877">
            <v>1800</v>
          </cell>
          <cell r="I9877" t="str">
            <v>200</v>
          </cell>
          <cell r="M9877">
            <v>2140</v>
          </cell>
        </row>
        <row r="9878">
          <cell r="C9878" t="str">
            <v>EXPENDITURE</v>
          </cell>
          <cell r="H9878">
            <v>1800</v>
          </cell>
          <cell r="I9878" t="str">
            <v>200</v>
          </cell>
          <cell r="M9878">
            <v>3387</v>
          </cell>
        </row>
        <row r="9879">
          <cell r="C9879" t="str">
            <v>EXPENDITURE</v>
          </cell>
          <cell r="H9879">
            <v>1800</v>
          </cell>
          <cell r="I9879" t="str">
            <v>200</v>
          </cell>
          <cell r="M9879">
            <v>1225</v>
          </cell>
        </row>
        <row r="9880">
          <cell r="C9880" t="str">
            <v>EXPENDITURE</v>
          </cell>
          <cell r="H9880">
            <v>1800</v>
          </cell>
          <cell r="I9880" t="str">
            <v>200</v>
          </cell>
          <cell r="M9880">
            <v>3045</v>
          </cell>
        </row>
        <row r="9881">
          <cell r="C9881" t="str">
            <v>EXPENDITURE</v>
          </cell>
          <cell r="H9881">
            <v>1800</v>
          </cell>
          <cell r="I9881" t="str">
            <v>200</v>
          </cell>
          <cell r="M9881">
            <v>2684</v>
          </cell>
        </row>
        <row r="9882">
          <cell r="C9882" t="str">
            <v>EXPENDITURE</v>
          </cell>
          <cell r="H9882">
            <v>1800</v>
          </cell>
          <cell r="I9882" t="str">
            <v>200</v>
          </cell>
          <cell r="M9882">
            <v>1086</v>
          </cell>
        </row>
        <row r="9883">
          <cell r="C9883" t="str">
            <v>EXPENDITURE</v>
          </cell>
          <cell r="H9883">
            <v>1800</v>
          </cell>
          <cell r="I9883" t="str">
            <v>200</v>
          </cell>
          <cell r="M9883">
            <v>259</v>
          </cell>
        </row>
        <row r="9884">
          <cell r="C9884" t="str">
            <v>EXPENDITURE</v>
          </cell>
          <cell r="H9884">
            <v>1800</v>
          </cell>
          <cell r="I9884" t="str">
            <v>200</v>
          </cell>
          <cell r="M9884">
            <v>5649</v>
          </cell>
        </row>
        <row r="9885">
          <cell r="C9885" t="str">
            <v>EXPENDITURE</v>
          </cell>
          <cell r="H9885">
            <v>1800</v>
          </cell>
          <cell r="I9885" t="str">
            <v>200</v>
          </cell>
          <cell r="M9885">
            <v>2649</v>
          </cell>
        </row>
        <row r="9886">
          <cell r="C9886" t="str">
            <v>EXPENDITURE</v>
          </cell>
          <cell r="H9886">
            <v>1800</v>
          </cell>
          <cell r="I9886" t="str">
            <v>200</v>
          </cell>
          <cell r="M9886">
            <v>547</v>
          </cell>
        </row>
        <row r="9887">
          <cell r="C9887" t="str">
            <v>EXPENDITURE</v>
          </cell>
          <cell r="H9887">
            <v>1800</v>
          </cell>
          <cell r="I9887" t="str">
            <v>200</v>
          </cell>
          <cell r="M9887">
            <v>3742</v>
          </cell>
        </row>
        <row r="9888">
          <cell r="C9888" t="str">
            <v>EXPENDITURE</v>
          </cell>
          <cell r="H9888">
            <v>1800</v>
          </cell>
          <cell r="I9888" t="str">
            <v>200</v>
          </cell>
          <cell r="M9888">
            <v>760</v>
          </cell>
        </row>
        <row r="9889">
          <cell r="C9889" t="str">
            <v>EXPENDITURE</v>
          </cell>
          <cell r="H9889">
            <v>1800</v>
          </cell>
          <cell r="I9889" t="str">
            <v>200</v>
          </cell>
          <cell r="M9889">
            <v>582</v>
          </cell>
        </row>
        <row r="9890">
          <cell r="C9890" t="str">
            <v>EXPENDITURE</v>
          </cell>
          <cell r="H9890">
            <v>1800</v>
          </cell>
          <cell r="I9890" t="str">
            <v>200</v>
          </cell>
          <cell r="M9890">
            <v>742</v>
          </cell>
        </row>
        <row r="9891">
          <cell r="C9891" t="str">
            <v>EXPENDITURE</v>
          </cell>
          <cell r="H9891">
            <v>1800</v>
          </cell>
          <cell r="I9891" t="str">
            <v>200</v>
          </cell>
          <cell r="M9891">
            <v>522</v>
          </cell>
        </row>
        <row r="9892">
          <cell r="C9892" t="str">
            <v>EXPENDITURE</v>
          </cell>
          <cell r="H9892">
            <v>1800</v>
          </cell>
          <cell r="I9892" t="str">
            <v>200</v>
          </cell>
          <cell r="M9892">
            <v>557</v>
          </cell>
        </row>
        <row r="9893">
          <cell r="C9893" t="str">
            <v>EXPENDITURE</v>
          </cell>
          <cell r="H9893">
            <v>1800</v>
          </cell>
          <cell r="I9893" t="str">
            <v>200</v>
          </cell>
          <cell r="M9893">
            <v>3177</v>
          </cell>
        </row>
        <row r="9894">
          <cell r="C9894" t="str">
            <v>EXPENDITURE</v>
          </cell>
          <cell r="H9894">
            <v>1800</v>
          </cell>
          <cell r="I9894" t="str">
            <v>200</v>
          </cell>
          <cell r="M9894">
            <v>1662</v>
          </cell>
        </row>
        <row r="9895">
          <cell r="C9895" t="str">
            <v>EXPENDITURE</v>
          </cell>
          <cell r="H9895">
            <v>1800</v>
          </cell>
          <cell r="I9895">
            <v>200</v>
          </cell>
          <cell r="M9895">
            <v>1154</v>
          </cell>
        </row>
        <row r="9896">
          <cell r="C9896" t="str">
            <v>EXPENDITURE</v>
          </cell>
          <cell r="H9896">
            <v>1800</v>
          </cell>
          <cell r="I9896">
            <v>200</v>
          </cell>
          <cell r="M9896">
            <v>1026</v>
          </cell>
        </row>
        <row r="9897">
          <cell r="C9897" t="str">
            <v>EXPENDITURE</v>
          </cell>
          <cell r="H9897">
            <v>1800</v>
          </cell>
          <cell r="I9897">
            <v>200</v>
          </cell>
          <cell r="M9897">
            <v>5889</v>
          </cell>
        </row>
        <row r="9898">
          <cell r="C9898" t="str">
            <v>EXPENDITURE</v>
          </cell>
          <cell r="H9898">
            <v>1800</v>
          </cell>
          <cell r="I9898">
            <v>200</v>
          </cell>
          <cell r="M9898">
            <v>612</v>
          </cell>
        </row>
        <row r="9899">
          <cell r="C9899" t="str">
            <v>EXPENDITURE</v>
          </cell>
          <cell r="H9899">
            <v>1800</v>
          </cell>
          <cell r="I9899">
            <v>200</v>
          </cell>
          <cell r="M9899">
            <v>1148</v>
          </cell>
        </row>
        <row r="9900">
          <cell r="C9900" t="str">
            <v>EXPENDITURE</v>
          </cell>
          <cell r="H9900">
            <v>1800</v>
          </cell>
          <cell r="I9900">
            <v>200</v>
          </cell>
          <cell r="M9900">
            <v>2350</v>
          </cell>
        </row>
        <row r="9901">
          <cell r="C9901" t="str">
            <v>EXPENDITURE</v>
          </cell>
          <cell r="H9901">
            <v>1800</v>
          </cell>
          <cell r="I9901">
            <v>200</v>
          </cell>
          <cell r="M9901">
            <v>0</v>
          </cell>
        </row>
        <row r="9902">
          <cell r="C9902" t="str">
            <v>EXPENDITURE</v>
          </cell>
          <cell r="H9902">
            <v>1800</v>
          </cell>
          <cell r="I9902">
            <v>200</v>
          </cell>
          <cell r="M9902">
            <v>3495</v>
          </cell>
        </row>
        <row r="9903">
          <cell r="C9903" t="str">
            <v>EXPENDITURE</v>
          </cell>
          <cell r="H9903">
            <v>1800</v>
          </cell>
          <cell r="I9903">
            <v>200</v>
          </cell>
          <cell r="M9903">
            <v>0</v>
          </cell>
        </row>
        <row r="9904">
          <cell r="C9904" t="str">
            <v>EXPENDITURE</v>
          </cell>
          <cell r="H9904">
            <v>1800</v>
          </cell>
          <cell r="I9904">
            <v>200</v>
          </cell>
          <cell r="M9904">
            <v>0</v>
          </cell>
        </row>
        <row r="9905">
          <cell r="C9905" t="str">
            <v>EXPENDITURE</v>
          </cell>
          <cell r="H9905">
            <v>1800</v>
          </cell>
          <cell r="I9905">
            <v>200</v>
          </cell>
          <cell r="M9905">
            <v>0</v>
          </cell>
        </row>
        <row r="9906">
          <cell r="C9906" t="str">
            <v>EXPENDITURE</v>
          </cell>
          <cell r="H9906">
            <v>1800</v>
          </cell>
          <cell r="I9906">
            <v>200</v>
          </cell>
          <cell r="M9906">
            <v>0</v>
          </cell>
        </row>
        <row r="9907">
          <cell r="C9907" t="str">
            <v>EXPENDITURE</v>
          </cell>
          <cell r="H9907">
            <v>1800</v>
          </cell>
          <cell r="I9907">
            <v>200</v>
          </cell>
          <cell r="M9907">
            <v>8518</v>
          </cell>
        </row>
        <row r="9908">
          <cell r="C9908" t="str">
            <v>EXPENDITURE</v>
          </cell>
          <cell r="H9908">
            <v>1800</v>
          </cell>
          <cell r="I9908">
            <v>200</v>
          </cell>
          <cell r="M9908">
            <v>5014</v>
          </cell>
        </row>
        <row r="9909">
          <cell r="C9909" t="str">
            <v>EXPENDITURE</v>
          </cell>
          <cell r="H9909">
            <v>1800</v>
          </cell>
          <cell r="I9909">
            <v>200</v>
          </cell>
          <cell r="M9909">
            <v>0</v>
          </cell>
        </row>
        <row r="9910">
          <cell r="C9910" t="str">
            <v>EXPENDITURE</v>
          </cell>
          <cell r="H9910">
            <v>1800</v>
          </cell>
          <cell r="I9910">
            <v>200</v>
          </cell>
          <cell r="M9910">
            <v>1605</v>
          </cell>
        </row>
        <row r="9911">
          <cell r="C9911" t="str">
            <v>EXPENDITURE</v>
          </cell>
          <cell r="H9911">
            <v>1800</v>
          </cell>
          <cell r="I9911">
            <v>200</v>
          </cell>
          <cell r="M9911">
            <v>0</v>
          </cell>
        </row>
        <row r="9912">
          <cell r="C9912" t="str">
            <v>EXPENDITURE</v>
          </cell>
          <cell r="H9912">
            <v>1800</v>
          </cell>
          <cell r="I9912">
            <v>200</v>
          </cell>
          <cell r="M9912">
            <v>0</v>
          </cell>
        </row>
        <row r="9913">
          <cell r="C9913" t="str">
            <v>EXPENDITURE</v>
          </cell>
          <cell r="H9913">
            <v>1800</v>
          </cell>
          <cell r="I9913">
            <v>200</v>
          </cell>
          <cell r="M9913">
            <v>608</v>
          </cell>
        </row>
        <row r="9914">
          <cell r="C9914" t="str">
            <v>EXPENDITURE</v>
          </cell>
          <cell r="H9914">
            <v>1800</v>
          </cell>
          <cell r="I9914">
            <v>200</v>
          </cell>
          <cell r="M9914">
            <v>0</v>
          </cell>
        </row>
        <row r="9915">
          <cell r="C9915" t="str">
            <v>EXPENDITURE</v>
          </cell>
          <cell r="H9915">
            <v>1800</v>
          </cell>
          <cell r="I9915">
            <v>200</v>
          </cell>
          <cell r="M9915">
            <v>3083</v>
          </cell>
        </row>
        <row r="9916">
          <cell r="C9916" t="str">
            <v>EXPENDITURE</v>
          </cell>
          <cell r="H9916">
            <v>1800</v>
          </cell>
          <cell r="I9916">
            <v>200</v>
          </cell>
          <cell r="M9916">
            <v>0</v>
          </cell>
        </row>
        <row r="9917">
          <cell r="C9917" t="str">
            <v>EXPENDITURE</v>
          </cell>
          <cell r="H9917">
            <v>1800</v>
          </cell>
          <cell r="I9917">
            <v>200</v>
          </cell>
          <cell r="M9917">
            <v>0</v>
          </cell>
        </row>
        <row r="9918">
          <cell r="C9918" t="str">
            <v>EXPENDITURE</v>
          </cell>
          <cell r="H9918">
            <v>1800</v>
          </cell>
          <cell r="I9918">
            <v>200</v>
          </cell>
          <cell r="M9918">
            <v>0</v>
          </cell>
        </row>
        <row r="9919">
          <cell r="C9919" t="str">
            <v>EXPENDITURE</v>
          </cell>
          <cell r="H9919">
            <v>1800</v>
          </cell>
          <cell r="I9919">
            <v>200</v>
          </cell>
          <cell r="M9919">
            <v>0</v>
          </cell>
        </row>
        <row r="9920">
          <cell r="C9920" t="str">
            <v>EXPENDITURE</v>
          </cell>
          <cell r="H9920">
            <v>1800</v>
          </cell>
          <cell r="I9920">
            <v>200</v>
          </cell>
          <cell r="M9920">
            <v>0</v>
          </cell>
        </row>
        <row r="9921">
          <cell r="C9921" t="str">
            <v>EXPENDITURE</v>
          </cell>
          <cell r="H9921">
            <v>1800</v>
          </cell>
          <cell r="I9921">
            <v>200</v>
          </cell>
          <cell r="M9921">
            <v>0</v>
          </cell>
        </row>
        <row r="9922">
          <cell r="C9922" t="str">
            <v>EXPENDITURE</v>
          </cell>
          <cell r="H9922">
            <v>1800</v>
          </cell>
          <cell r="I9922" t="str">
            <v>200</v>
          </cell>
          <cell r="M9922">
            <v>3052</v>
          </cell>
        </row>
        <row r="9923">
          <cell r="C9923" t="str">
            <v>EXPENDITURE</v>
          </cell>
          <cell r="H9923">
            <v>1800</v>
          </cell>
          <cell r="I9923" t="str">
            <v>200</v>
          </cell>
          <cell r="M9923">
            <v>601</v>
          </cell>
        </row>
        <row r="9924">
          <cell r="C9924" t="str">
            <v>EXPENDITURE</v>
          </cell>
          <cell r="H9924">
            <v>1800</v>
          </cell>
          <cell r="I9924" t="str">
            <v>200</v>
          </cell>
          <cell r="M9924">
            <v>13</v>
          </cell>
        </row>
        <row r="9925">
          <cell r="C9925" t="str">
            <v>EXPENDITURE</v>
          </cell>
          <cell r="H9925">
            <v>1800</v>
          </cell>
          <cell r="I9925" t="str">
            <v>200</v>
          </cell>
          <cell r="M9925">
            <v>15</v>
          </cell>
        </row>
        <row r="9926">
          <cell r="C9926" t="str">
            <v>EXPENDITURE</v>
          </cell>
          <cell r="H9926">
            <v>1800</v>
          </cell>
          <cell r="I9926">
            <v>200</v>
          </cell>
          <cell r="M9926">
            <v>617</v>
          </cell>
        </row>
        <row r="9927">
          <cell r="C9927" t="str">
            <v>EXPENDITURE</v>
          </cell>
          <cell r="H9927">
            <v>1800</v>
          </cell>
          <cell r="I9927">
            <v>200</v>
          </cell>
          <cell r="M9927">
            <v>547</v>
          </cell>
        </row>
        <row r="9928">
          <cell r="C9928" t="str">
            <v>EXPENDITURE</v>
          </cell>
          <cell r="H9928">
            <v>1800</v>
          </cell>
          <cell r="I9928">
            <v>200</v>
          </cell>
          <cell r="M9928">
            <v>3055</v>
          </cell>
        </row>
        <row r="9929">
          <cell r="C9929" t="str">
            <v>EXPENDITURE</v>
          </cell>
          <cell r="H9929">
            <v>1800</v>
          </cell>
          <cell r="I9929">
            <v>200</v>
          </cell>
          <cell r="M9929">
            <v>331</v>
          </cell>
        </row>
        <row r="9930">
          <cell r="C9930" t="str">
            <v>EXPENDITURE</v>
          </cell>
          <cell r="H9930">
            <v>1800</v>
          </cell>
          <cell r="I9930">
            <v>200</v>
          </cell>
          <cell r="M9930">
            <v>611</v>
          </cell>
        </row>
        <row r="9931">
          <cell r="C9931" t="str">
            <v>EXPENDITURE</v>
          </cell>
          <cell r="H9931">
            <v>1800</v>
          </cell>
          <cell r="I9931">
            <v>200</v>
          </cell>
          <cell r="M9931">
            <v>0</v>
          </cell>
        </row>
        <row r="9932">
          <cell r="C9932" t="str">
            <v>EXPENDITURE</v>
          </cell>
          <cell r="H9932">
            <v>1800</v>
          </cell>
          <cell r="I9932">
            <v>200</v>
          </cell>
          <cell r="M9932">
            <v>0</v>
          </cell>
        </row>
        <row r="9933">
          <cell r="C9933" t="str">
            <v>EXPENDITURE</v>
          </cell>
          <cell r="H9933">
            <v>1800</v>
          </cell>
          <cell r="I9933">
            <v>200</v>
          </cell>
          <cell r="M9933">
            <v>1856</v>
          </cell>
        </row>
        <row r="9934">
          <cell r="C9934" t="str">
            <v>EXPENDITURE</v>
          </cell>
          <cell r="H9934">
            <v>1800</v>
          </cell>
          <cell r="I9934">
            <v>200</v>
          </cell>
          <cell r="M9934">
            <v>0</v>
          </cell>
        </row>
        <row r="9935">
          <cell r="C9935" t="str">
            <v>EXPENDITURE</v>
          </cell>
          <cell r="H9935">
            <v>1800</v>
          </cell>
          <cell r="I9935">
            <v>200</v>
          </cell>
          <cell r="M9935">
            <v>0</v>
          </cell>
        </row>
        <row r="9936">
          <cell r="C9936" t="str">
            <v>EXPENDITURE</v>
          </cell>
          <cell r="H9936">
            <v>1800</v>
          </cell>
          <cell r="I9936">
            <v>200</v>
          </cell>
          <cell r="M9936">
            <v>0</v>
          </cell>
        </row>
        <row r="9937">
          <cell r="C9937" t="str">
            <v>EXPENDITURE</v>
          </cell>
          <cell r="H9937">
            <v>1800</v>
          </cell>
          <cell r="I9937">
            <v>200</v>
          </cell>
          <cell r="M9937">
            <v>0</v>
          </cell>
        </row>
        <row r="9938">
          <cell r="C9938" t="str">
            <v>EXPENDITURE</v>
          </cell>
          <cell r="H9938">
            <v>1800</v>
          </cell>
          <cell r="I9938">
            <v>200</v>
          </cell>
          <cell r="M9938">
            <v>4151</v>
          </cell>
        </row>
        <row r="9939">
          <cell r="C9939" t="str">
            <v>EXPENDITURE</v>
          </cell>
          <cell r="H9939">
            <v>1800</v>
          </cell>
          <cell r="I9939">
            <v>200</v>
          </cell>
          <cell r="M9939">
            <v>2619</v>
          </cell>
        </row>
        <row r="9940">
          <cell r="C9940" t="str">
            <v>EXPENDITURE</v>
          </cell>
          <cell r="H9940">
            <v>1800</v>
          </cell>
          <cell r="I9940">
            <v>200</v>
          </cell>
          <cell r="M9940">
            <v>0</v>
          </cell>
        </row>
        <row r="9941">
          <cell r="C9941" t="str">
            <v>EXPENDITURE</v>
          </cell>
          <cell r="H9941">
            <v>1800</v>
          </cell>
          <cell r="I9941">
            <v>200</v>
          </cell>
          <cell r="M9941">
            <v>853</v>
          </cell>
        </row>
        <row r="9942">
          <cell r="C9942" t="str">
            <v>EXPENDITURE</v>
          </cell>
          <cell r="H9942">
            <v>1800</v>
          </cell>
          <cell r="I9942">
            <v>200</v>
          </cell>
          <cell r="M9942">
            <v>0</v>
          </cell>
        </row>
        <row r="9943">
          <cell r="C9943" t="str">
            <v>EXPENDITURE</v>
          </cell>
          <cell r="H9943">
            <v>1800</v>
          </cell>
          <cell r="I9943">
            <v>200</v>
          </cell>
          <cell r="M9943">
            <v>296</v>
          </cell>
        </row>
        <row r="9944">
          <cell r="C9944" t="str">
            <v>EXPENDITURE</v>
          </cell>
          <cell r="H9944">
            <v>1800</v>
          </cell>
          <cell r="I9944">
            <v>200</v>
          </cell>
          <cell r="M9944">
            <v>319</v>
          </cell>
        </row>
        <row r="9945">
          <cell r="C9945" t="str">
            <v>EXPENDITURE</v>
          </cell>
          <cell r="H9945">
            <v>1800</v>
          </cell>
          <cell r="I9945">
            <v>200</v>
          </cell>
          <cell r="M9945">
            <v>0</v>
          </cell>
        </row>
        <row r="9946">
          <cell r="C9946" t="str">
            <v>EXPENDITURE</v>
          </cell>
          <cell r="H9946">
            <v>1800</v>
          </cell>
          <cell r="I9946">
            <v>200</v>
          </cell>
          <cell r="M9946">
            <v>1545</v>
          </cell>
        </row>
        <row r="9947">
          <cell r="C9947" t="str">
            <v>EXPENDITURE</v>
          </cell>
          <cell r="H9947">
            <v>1800</v>
          </cell>
          <cell r="I9947">
            <v>200</v>
          </cell>
          <cell r="M9947">
            <v>0</v>
          </cell>
        </row>
        <row r="9948">
          <cell r="C9948" t="str">
            <v>EXPENDITURE</v>
          </cell>
          <cell r="H9948">
            <v>1800</v>
          </cell>
          <cell r="I9948">
            <v>200</v>
          </cell>
          <cell r="M9948">
            <v>0</v>
          </cell>
        </row>
        <row r="9949">
          <cell r="C9949" t="str">
            <v>EXPENDITURE</v>
          </cell>
          <cell r="H9949">
            <v>1800</v>
          </cell>
          <cell r="I9949">
            <v>200</v>
          </cell>
          <cell r="M9949">
            <v>0</v>
          </cell>
        </row>
        <row r="9950">
          <cell r="C9950" t="str">
            <v>EXPENDITURE</v>
          </cell>
          <cell r="H9950">
            <v>1800</v>
          </cell>
          <cell r="I9950">
            <v>200</v>
          </cell>
          <cell r="M9950">
            <v>0</v>
          </cell>
        </row>
        <row r="9951">
          <cell r="C9951" t="str">
            <v>EXPENDITURE</v>
          </cell>
          <cell r="H9951">
            <v>1800</v>
          </cell>
          <cell r="I9951">
            <v>200</v>
          </cell>
          <cell r="M9951">
            <v>0</v>
          </cell>
        </row>
        <row r="9952">
          <cell r="C9952" t="str">
            <v>EXPENDITURE</v>
          </cell>
          <cell r="H9952">
            <v>1800</v>
          </cell>
          <cell r="I9952" t="str">
            <v>200</v>
          </cell>
          <cell r="M9952">
            <v>1006</v>
          </cell>
        </row>
        <row r="9953">
          <cell r="C9953" t="str">
            <v>EXPENDITURE</v>
          </cell>
          <cell r="H9953">
            <v>1800</v>
          </cell>
          <cell r="I9953" t="str">
            <v>200</v>
          </cell>
          <cell r="M9953">
            <v>1626</v>
          </cell>
        </row>
        <row r="9954">
          <cell r="C9954" t="str">
            <v>EXPENDITURE</v>
          </cell>
          <cell r="H9954">
            <v>1800</v>
          </cell>
          <cell r="I9954" t="str">
            <v>200</v>
          </cell>
          <cell r="M9954">
            <v>325</v>
          </cell>
        </row>
        <row r="9955">
          <cell r="C9955" t="str">
            <v>EXPENDITURE</v>
          </cell>
          <cell r="H9955">
            <v>1800</v>
          </cell>
          <cell r="I9955" t="str">
            <v>200</v>
          </cell>
          <cell r="M9955">
            <v>7</v>
          </cell>
        </row>
        <row r="9956">
          <cell r="C9956" t="str">
            <v>EXPENDITURE</v>
          </cell>
          <cell r="H9956">
            <v>1800</v>
          </cell>
          <cell r="I9956" t="str">
            <v>200</v>
          </cell>
          <cell r="M9956">
            <v>8</v>
          </cell>
        </row>
        <row r="9957">
          <cell r="C9957" t="str">
            <v>EXPENDITURE</v>
          </cell>
          <cell r="H9957">
            <v>1800</v>
          </cell>
          <cell r="I9957">
            <v>200</v>
          </cell>
          <cell r="M9957">
            <v>0</v>
          </cell>
        </row>
        <row r="9958">
          <cell r="C9958" t="str">
            <v>EXPENDITURE</v>
          </cell>
          <cell r="H9958">
            <v>1800</v>
          </cell>
          <cell r="I9958">
            <v>200</v>
          </cell>
          <cell r="M9958">
            <v>744</v>
          </cell>
        </row>
        <row r="9959">
          <cell r="C9959" t="str">
            <v>EXPENDITURE</v>
          </cell>
          <cell r="H9959">
            <v>1800</v>
          </cell>
          <cell r="I9959">
            <v>200</v>
          </cell>
          <cell r="M9959">
            <v>5893</v>
          </cell>
        </row>
        <row r="9960">
          <cell r="C9960" t="str">
            <v>EXPENDITURE</v>
          </cell>
          <cell r="H9960">
            <v>1800</v>
          </cell>
          <cell r="I9960">
            <v>200</v>
          </cell>
          <cell r="M9960">
            <v>11483</v>
          </cell>
        </row>
        <row r="9961">
          <cell r="C9961" t="str">
            <v>EXPENDITURE</v>
          </cell>
          <cell r="H9961">
            <v>1800</v>
          </cell>
          <cell r="I9961">
            <v>200</v>
          </cell>
          <cell r="M9961">
            <v>14164</v>
          </cell>
        </row>
        <row r="9962">
          <cell r="C9962" t="str">
            <v>EXPENDITURE</v>
          </cell>
          <cell r="H9962">
            <v>1800</v>
          </cell>
          <cell r="I9962">
            <v>200</v>
          </cell>
          <cell r="M9962">
            <v>10811</v>
          </cell>
        </row>
        <row r="9963">
          <cell r="C9963" t="str">
            <v>EXPENDITURE</v>
          </cell>
          <cell r="H9963">
            <v>1800</v>
          </cell>
          <cell r="I9963">
            <v>200</v>
          </cell>
          <cell r="M9963">
            <v>7353</v>
          </cell>
        </row>
        <row r="9964">
          <cell r="C9964" t="str">
            <v>EXPENDITURE</v>
          </cell>
          <cell r="H9964">
            <v>1800</v>
          </cell>
          <cell r="I9964">
            <v>200</v>
          </cell>
          <cell r="M9964">
            <v>8598</v>
          </cell>
        </row>
        <row r="9965">
          <cell r="C9965" t="str">
            <v>EXPENDITURE</v>
          </cell>
          <cell r="H9965">
            <v>1800</v>
          </cell>
          <cell r="I9965">
            <v>200</v>
          </cell>
          <cell r="M9965">
            <v>4720</v>
          </cell>
        </row>
        <row r="9966">
          <cell r="C9966" t="str">
            <v>EXPENDITURE</v>
          </cell>
          <cell r="H9966">
            <v>1800</v>
          </cell>
          <cell r="I9966">
            <v>200</v>
          </cell>
          <cell r="M9966">
            <v>9840</v>
          </cell>
        </row>
        <row r="9967">
          <cell r="C9967" t="str">
            <v>EXPENDITURE</v>
          </cell>
          <cell r="H9967">
            <v>1800</v>
          </cell>
          <cell r="I9967">
            <v>200</v>
          </cell>
          <cell r="M9967">
            <v>4512</v>
          </cell>
        </row>
        <row r="9968">
          <cell r="C9968" t="str">
            <v>EXPENDITURE</v>
          </cell>
          <cell r="H9968">
            <v>1800</v>
          </cell>
          <cell r="I9968">
            <v>200</v>
          </cell>
          <cell r="M9968">
            <v>10675</v>
          </cell>
        </row>
        <row r="9969">
          <cell r="C9969" t="str">
            <v>EXPENDITURE</v>
          </cell>
          <cell r="H9969">
            <v>1800</v>
          </cell>
          <cell r="I9969">
            <v>200</v>
          </cell>
          <cell r="M9969">
            <v>9622</v>
          </cell>
        </row>
        <row r="9970">
          <cell r="C9970" t="str">
            <v>EXPENDITURE</v>
          </cell>
          <cell r="H9970">
            <v>1800</v>
          </cell>
          <cell r="I9970">
            <v>200</v>
          </cell>
          <cell r="M9970">
            <v>8956</v>
          </cell>
        </row>
        <row r="9971">
          <cell r="C9971" t="str">
            <v>EXPENDITURE</v>
          </cell>
          <cell r="H9971">
            <v>1800</v>
          </cell>
          <cell r="I9971">
            <v>200</v>
          </cell>
          <cell r="M9971">
            <v>10565</v>
          </cell>
        </row>
        <row r="9972">
          <cell r="C9972" t="str">
            <v>EXPENDITURE</v>
          </cell>
          <cell r="H9972">
            <v>1800</v>
          </cell>
          <cell r="I9972">
            <v>200</v>
          </cell>
          <cell r="M9972">
            <v>7242</v>
          </cell>
        </row>
        <row r="9973">
          <cell r="C9973" t="str">
            <v>EXPENDITURE</v>
          </cell>
          <cell r="H9973">
            <v>1800</v>
          </cell>
          <cell r="I9973">
            <v>200</v>
          </cell>
          <cell r="M9973">
            <v>11687</v>
          </cell>
        </row>
        <row r="9974">
          <cell r="C9974" t="str">
            <v>EXPENDITURE</v>
          </cell>
          <cell r="H9974">
            <v>1800</v>
          </cell>
          <cell r="I9974">
            <v>200</v>
          </cell>
          <cell r="M9974">
            <v>5798</v>
          </cell>
        </row>
        <row r="9975">
          <cell r="C9975" t="str">
            <v>EXPENDITURE</v>
          </cell>
          <cell r="H9975">
            <v>1800</v>
          </cell>
          <cell r="I9975">
            <v>200</v>
          </cell>
          <cell r="M9975">
            <v>6968</v>
          </cell>
        </row>
        <row r="9976">
          <cell r="C9976" t="str">
            <v>EXPENDITURE</v>
          </cell>
          <cell r="H9976">
            <v>1800</v>
          </cell>
          <cell r="I9976">
            <v>200</v>
          </cell>
          <cell r="M9976">
            <v>13893</v>
          </cell>
        </row>
        <row r="9977">
          <cell r="C9977" t="str">
            <v>EXPENDITURE</v>
          </cell>
          <cell r="H9977">
            <v>1800</v>
          </cell>
          <cell r="I9977">
            <v>200</v>
          </cell>
          <cell r="M9977">
            <v>12445</v>
          </cell>
        </row>
        <row r="9978">
          <cell r="C9978" t="str">
            <v>EXPENDITURE</v>
          </cell>
          <cell r="H9978">
            <v>1800</v>
          </cell>
          <cell r="I9978">
            <v>200</v>
          </cell>
          <cell r="M9978">
            <v>15868</v>
          </cell>
        </row>
        <row r="9979">
          <cell r="C9979" t="str">
            <v>EXPENDITURE</v>
          </cell>
          <cell r="H9979">
            <v>1800</v>
          </cell>
          <cell r="I9979">
            <v>200</v>
          </cell>
          <cell r="M9979">
            <v>8261</v>
          </cell>
        </row>
        <row r="9980">
          <cell r="C9980" t="str">
            <v>EXPENDITURE</v>
          </cell>
          <cell r="H9980">
            <v>1800</v>
          </cell>
          <cell r="I9980">
            <v>200</v>
          </cell>
          <cell r="M9980">
            <v>10111</v>
          </cell>
        </row>
        <row r="9981">
          <cell r="C9981" t="str">
            <v>EXPENDITURE</v>
          </cell>
          <cell r="H9981">
            <v>1800</v>
          </cell>
          <cell r="I9981">
            <v>200</v>
          </cell>
          <cell r="M9981">
            <v>9380</v>
          </cell>
        </row>
        <row r="9982">
          <cell r="C9982" t="str">
            <v>EXPENDITURE</v>
          </cell>
          <cell r="H9982">
            <v>1800</v>
          </cell>
          <cell r="I9982">
            <v>200</v>
          </cell>
          <cell r="M9982">
            <v>15338</v>
          </cell>
        </row>
        <row r="9983">
          <cell r="C9983" t="str">
            <v>EXPENDITURE</v>
          </cell>
          <cell r="H9983">
            <v>1800</v>
          </cell>
          <cell r="I9983">
            <v>200</v>
          </cell>
          <cell r="M9983">
            <v>7051</v>
          </cell>
        </row>
        <row r="9984">
          <cell r="C9984" t="str">
            <v>EXPENDITURE</v>
          </cell>
          <cell r="H9984">
            <v>1800</v>
          </cell>
          <cell r="I9984">
            <v>200</v>
          </cell>
          <cell r="M9984">
            <v>2782</v>
          </cell>
        </row>
        <row r="9985">
          <cell r="C9985" t="str">
            <v>EXPENDITURE</v>
          </cell>
          <cell r="H9985">
            <v>1800</v>
          </cell>
          <cell r="I9985">
            <v>200</v>
          </cell>
          <cell r="M9985">
            <v>8733</v>
          </cell>
        </row>
        <row r="9986">
          <cell r="C9986" t="str">
            <v>EXPENDITURE</v>
          </cell>
          <cell r="H9986">
            <v>1800</v>
          </cell>
          <cell r="I9986">
            <v>200</v>
          </cell>
          <cell r="M9986">
            <v>5986</v>
          </cell>
        </row>
        <row r="9987">
          <cell r="C9987" t="str">
            <v>EXPENDITURE</v>
          </cell>
          <cell r="H9987">
            <v>1800</v>
          </cell>
          <cell r="I9987">
            <v>200</v>
          </cell>
          <cell r="M9987">
            <v>8991</v>
          </cell>
        </row>
        <row r="9988">
          <cell r="C9988" t="str">
            <v>EXPENDITURE</v>
          </cell>
          <cell r="H9988">
            <v>1800</v>
          </cell>
          <cell r="I9988">
            <v>200</v>
          </cell>
          <cell r="M9988">
            <v>1875</v>
          </cell>
        </row>
        <row r="9989">
          <cell r="C9989" t="str">
            <v>EXPENDITURE</v>
          </cell>
          <cell r="H9989">
            <v>1800</v>
          </cell>
          <cell r="I9989">
            <v>200</v>
          </cell>
          <cell r="M9989">
            <v>6919</v>
          </cell>
        </row>
        <row r="9990">
          <cell r="C9990" t="str">
            <v>EXPENDITURE</v>
          </cell>
          <cell r="H9990">
            <v>1800</v>
          </cell>
          <cell r="I9990">
            <v>200</v>
          </cell>
          <cell r="M9990">
            <v>4912</v>
          </cell>
        </row>
        <row r="9991">
          <cell r="C9991" t="str">
            <v>EXPENDITURE</v>
          </cell>
          <cell r="H9991">
            <v>1800</v>
          </cell>
          <cell r="I9991">
            <v>200</v>
          </cell>
          <cell r="M9991">
            <v>4483</v>
          </cell>
        </row>
        <row r="9992">
          <cell r="C9992" t="str">
            <v>EXPENDITURE</v>
          </cell>
          <cell r="H9992">
            <v>1800</v>
          </cell>
          <cell r="I9992">
            <v>200</v>
          </cell>
          <cell r="M9992">
            <v>9337</v>
          </cell>
        </row>
        <row r="9993">
          <cell r="C9993" t="str">
            <v>EXPENDITURE</v>
          </cell>
          <cell r="H9993">
            <v>1800</v>
          </cell>
          <cell r="I9993">
            <v>200</v>
          </cell>
          <cell r="M9993">
            <v>8896</v>
          </cell>
        </row>
        <row r="9994">
          <cell r="C9994" t="str">
            <v>EXPENDITURE</v>
          </cell>
          <cell r="H9994">
            <v>1800</v>
          </cell>
          <cell r="I9994">
            <v>200</v>
          </cell>
          <cell r="M9994">
            <v>3260</v>
          </cell>
        </row>
        <row r="9995">
          <cell r="C9995" t="str">
            <v>EXPENDITURE</v>
          </cell>
          <cell r="H9995">
            <v>1800</v>
          </cell>
          <cell r="I9995">
            <v>200</v>
          </cell>
          <cell r="M9995">
            <v>14</v>
          </cell>
        </row>
        <row r="9996">
          <cell r="C9996" t="str">
            <v>EXPENDITURE</v>
          </cell>
          <cell r="H9996">
            <v>1800</v>
          </cell>
          <cell r="I9996">
            <v>200</v>
          </cell>
          <cell r="M9996">
            <v>0</v>
          </cell>
        </row>
        <row r="9997">
          <cell r="C9997" t="str">
            <v>EXPENDITURE</v>
          </cell>
          <cell r="H9997">
            <v>1800</v>
          </cell>
          <cell r="I9997">
            <v>200</v>
          </cell>
          <cell r="M9997">
            <v>0</v>
          </cell>
        </row>
        <row r="9998">
          <cell r="C9998" t="str">
            <v>EXPENDITURE</v>
          </cell>
          <cell r="H9998">
            <v>1800</v>
          </cell>
          <cell r="I9998">
            <v>200</v>
          </cell>
          <cell r="M9998">
            <v>0</v>
          </cell>
        </row>
        <row r="9999">
          <cell r="C9999" t="str">
            <v>EXPENDITURE</v>
          </cell>
          <cell r="H9999">
            <v>1800</v>
          </cell>
          <cell r="I9999">
            <v>200</v>
          </cell>
          <cell r="M9999">
            <v>0</v>
          </cell>
        </row>
        <row r="10000">
          <cell r="C10000" t="str">
            <v>EXPENDITURE</v>
          </cell>
          <cell r="H10000">
            <v>1800</v>
          </cell>
          <cell r="I10000">
            <v>200</v>
          </cell>
          <cell r="M10000">
            <v>0</v>
          </cell>
        </row>
        <row r="10001">
          <cell r="C10001" t="str">
            <v>EXPENDITURE</v>
          </cell>
          <cell r="H10001">
            <v>1800</v>
          </cell>
          <cell r="I10001">
            <v>200</v>
          </cell>
          <cell r="M10001">
            <v>0</v>
          </cell>
        </row>
        <row r="10002">
          <cell r="C10002" t="str">
            <v>EXPENDITURE</v>
          </cell>
          <cell r="H10002">
            <v>1800</v>
          </cell>
          <cell r="I10002">
            <v>200</v>
          </cell>
          <cell r="M10002">
            <v>0</v>
          </cell>
        </row>
        <row r="10003">
          <cell r="C10003" t="str">
            <v>EXPENDITURE</v>
          </cell>
          <cell r="H10003">
            <v>1800</v>
          </cell>
          <cell r="I10003">
            <v>200</v>
          </cell>
          <cell r="M10003">
            <v>0</v>
          </cell>
        </row>
        <row r="10004">
          <cell r="C10004" t="str">
            <v>EXPENDITURE</v>
          </cell>
          <cell r="H10004">
            <v>1800</v>
          </cell>
          <cell r="I10004">
            <v>200</v>
          </cell>
          <cell r="M10004">
            <v>0</v>
          </cell>
        </row>
        <row r="10005">
          <cell r="C10005" t="str">
            <v>EXPENDITURE</v>
          </cell>
          <cell r="H10005">
            <v>1800</v>
          </cell>
          <cell r="I10005">
            <v>200</v>
          </cell>
          <cell r="M10005">
            <v>0</v>
          </cell>
        </row>
        <row r="10006">
          <cell r="C10006" t="str">
            <v>EXPENDITURE</v>
          </cell>
          <cell r="H10006">
            <v>1800</v>
          </cell>
          <cell r="I10006">
            <v>200</v>
          </cell>
          <cell r="M10006">
            <v>0</v>
          </cell>
        </row>
        <row r="10007">
          <cell r="C10007" t="str">
            <v>EXPENDITURE</v>
          </cell>
          <cell r="H10007">
            <v>1800</v>
          </cell>
          <cell r="I10007">
            <v>200</v>
          </cell>
          <cell r="M10007">
            <v>0</v>
          </cell>
        </row>
        <row r="10008">
          <cell r="C10008" t="str">
            <v>EXPENDITURE</v>
          </cell>
          <cell r="H10008">
            <v>1800</v>
          </cell>
          <cell r="I10008">
            <v>200</v>
          </cell>
          <cell r="M10008">
            <v>0</v>
          </cell>
        </row>
        <row r="10009">
          <cell r="C10009" t="str">
            <v>EXPENDITURE</v>
          </cell>
          <cell r="H10009">
            <v>1800</v>
          </cell>
          <cell r="I10009">
            <v>200</v>
          </cell>
          <cell r="M10009">
            <v>0</v>
          </cell>
        </row>
        <row r="10010">
          <cell r="C10010" t="str">
            <v>EXPENDITURE</v>
          </cell>
          <cell r="H10010">
            <v>1800</v>
          </cell>
          <cell r="I10010">
            <v>200</v>
          </cell>
          <cell r="M10010">
            <v>0</v>
          </cell>
        </row>
        <row r="10011">
          <cell r="C10011" t="str">
            <v>EXPENDITURE</v>
          </cell>
          <cell r="H10011">
            <v>1800</v>
          </cell>
          <cell r="I10011">
            <v>200</v>
          </cell>
          <cell r="M10011">
            <v>0</v>
          </cell>
        </row>
        <row r="10012">
          <cell r="C10012" t="str">
            <v>EXPENDITURE</v>
          </cell>
          <cell r="H10012">
            <v>1800</v>
          </cell>
          <cell r="I10012">
            <v>200</v>
          </cell>
          <cell r="M10012">
            <v>0</v>
          </cell>
        </row>
        <row r="10013">
          <cell r="C10013" t="str">
            <v>EXPENDITURE</v>
          </cell>
          <cell r="H10013">
            <v>1800</v>
          </cell>
          <cell r="I10013">
            <v>200</v>
          </cell>
          <cell r="M10013">
            <v>0</v>
          </cell>
        </row>
        <row r="10014">
          <cell r="C10014" t="str">
            <v>EXPENDITURE</v>
          </cell>
          <cell r="H10014">
            <v>1800</v>
          </cell>
          <cell r="I10014">
            <v>200</v>
          </cell>
          <cell r="M10014">
            <v>0</v>
          </cell>
        </row>
        <row r="10015">
          <cell r="C10015" t="str">
            <v>EXPENDITURE</v>
          </cell>
          <cell r="H10015">
            <v>1800</v>
          </cell>
          <cell r="I10015">
            <v>200</v>
          </cell>
          <cell r="M10015">
            <v>0</v>
          </cell>
        </row>
        <row r="10016">
          <cell r="C10016" t="str">
            <v>EXPENDITURE</v>
          </cell>
          <cell r="H10016">
            <v>1800</v>
          </cell>
          <cell r="I10016">
            <v>200</v>
          </cell>
          <cell r="M10016">
            <v>0</v>
          </cell>
        </row>
        <row r="10017">
          <cell r="C10017" t="str">
            <v>EXPENDITURE</v>
          </cell>
          <cell r="H10017">
            <v>1800</v>
          </cell>
          <cell r="I10017">
            <v>200</v>
          </cell>
          <cell r="M10017">
            <v>0</v>
          </cell>
        </row>
        <row r="10018">
          <cell r="C10018" t="str">
            <v>EXPENDITURE</v>
          </cell>
          <cell r="H10018">
            <v>1800</v>
          </cell>
          <cell r="I10018">
            <v>200</v>
          </cell>
          <cell r="M10018">
            <v>0</v>
          </cell>
        </row>
        <row r="10019">
          <cell r="C10019" t="str">
            <v>EXPENDITURE</v>
          </cell>
          <cell r="H10019">
            <v>1800</v>
          </cell>
          <cell r="I10019">
            <v>200</v>
          </cell>
          <cell r="M10019">
            <v>0</v>
          </cell>
        </row>
        <row r="10020">
          <cell r="C10020" t="str">
            <v>EXPENDITURE</v>
          </cell>
          <cell r="H10020">
            <v>1800</v>
          </cell>
          <cell r="I10020">
            <v>200</v>
          </cell>
          <cell r="M10020">
            <v>0</v>
          </cell>
        </row>
        <row r="10021">
          <cell r="C10021" t="str">
            <v>EXPENDITURE</v>
          </cell>
          <cell r="H10021">
            <v>1800</v>
          </cell>
          <cell r="I10021">
            <v>200</v>
          </cell>
          <cell r="M10021">
            <v>0</v>
          </cell>
        </row>
        <row r="10022">
          <cell r="C10022" t="str">
            <v>EXPENDITURE</v>
          </cell>
          <cell r="H10022">
            <v>1800</v>
          </cell>
          <cell r="I10022">
            <v>200</v>
          </cell>
          <cell r="M10022">
            <v>0</v>
          </cell>
        </row>
        <row r="10023">
          <cell r="C10023" t="str">
            <v>EXPENDITURE</v>
          </cell>
          <cell r="H10023">
            <v>1800</v>
          </cell>
          <cell r="I10023">
            <v>200</v>
          </cell>
          <cell r="M10023">
            <v>0</v>
          </cell>
        </row>
        <row r="10024">
          <cell r="C10024" t="str">
            <v>EXPENDITURE</v>
          </cell>
          <cell r="H10024">
            <v>1800</v>
          </cell>
          <cell r="I10024">
            <v>200</v>
          </cell>
          <cell r="M10024">
            <v>0</v>
          </cell>
        </row>
        <row r="10025">
          <cell r="C10025" t="str">
            <v>EXPENDITURE</v>
          </cell>
          <cell r="H10025">
            <v>1800</v>
          </cell>
          <cell r="I10025">
            <v>200</v>
          </cell>
          <cell r="M10025">
            <v>0</v>
          </cell>
        </row>
        <row r="10026">
          <cell r="C10026" t="str">
            <v>EXPENDITURE</v>
          </cell>
          <cell r="H10026">
            <v>1800</v>
          </cell>
          <cell r="I10026">
            <v>200</v>
          </cell>
          <cell r="M10026">
            <v>0</v>
          </cell>
        </row>
        <row r="10027">
          <cell r="C10027" t="str">
            <v>EXPENDITURE</v>
          </cell>
          <cell r="H10027">
            <v>1800</v>
          </cell>
          <cell r="I10027">
            <v>200</v>
          </cell>
          <cell r="M10027">
            <v>0</v>
          </cell>
        </row>
        <row r="10028">
          <cell r="C10028" t="str">
            <v>EXPENDITURE</v>
          </cell>
          <cell r="H10028">
            <v>1800</v>
          </cell>
          <cell r="I10028">
            <v>200</v>
          </cell>
          <cell r="M10028">
            <v>0</v>
          </cell>
        </row>
        <row r="10029">
          <cell r="C10029" t="str">
            <v>EXPENDITURE</v>
          </cell>
          <cell r="H10029">
            <v>1800</v>
          </cell>
          <cell r="I10029">
            <v>200</v>
          </cell>
          <cell r="M10029">
            <v>0</v>
          </cell>
        </row>
        <row r="10030">
          <cell r="C10030" t="str">
            <v>EXPENDITURE</v>
          </cell>
          <cell r="H10030">
            <v>1800</v>
          </cell>
          <cell r="I10030">
            <v>200</v>
          </cell>
          <cell r="M10030">
            <v>0</v>
          </cell>
        </row>
        <row r="10031">
          <cell r="C10031" t="str">
            <v>EXPENDITURE</v>
          </cell>
          <cell r="H10031">
            <v>1800</v>
          </cell>
          <cell r="I10031">
            <v>200</v>
          </cell>
          <cell r="M10031">
            <v>0</v>
          </cell>
        </row>
        <row r="10032">
          <cell r="C10032" t="str">
            <v>EXPENDITURE</v>
          </cell>
          <cell r="H10032">
            <v>1800</v>
          </cell>
          <cell r="I10032">
            <v>200</v>
          </cell>
          <cell r="M10032">
            <v>0</v>
          </cell>
        </row>
        <row r="10033">
          <cell r="C10033" t="str">
            <v>EXPENDITURE</v>
          </cell>
          <cell r="H10033">
            <v>1800</v>
          </cell>
          <cell r="I10033">
            <v>200</v>
          </cell>
          <cell r="M10033">
            <v>0</v>
          </cell>
        </row>
        <row r="10034">
          <cell r="C10034" t="str">
            <v>EXPENDITURE</v>
          </cell>
          <cell r="H10034">
            <v>1800</v>
          </cell>
          <cell r="I10034">
            <v>200</v>
          </cell>
          <cell r="M10034">
            <v>0</v>
          </cell>
        </row>
        <row r="10035">
          <cell r="C10035" t="str">
            <v>EXPENDITURE</v>
          </cell>
          <cell r="H10035">
            <v>1800</v>
          </cell>
          <cell r="I10035">
            <v>200</v>
          </cell>
          <cell r="M10035">
            <v>0</v>
          </cell>
        </row>
        <row r="10036">
          <cell r="C10036" t="str">
            <v>EXPENDITURE</v>
          </cell>
          <cell r="H10036">
            <v>1800</v>
          </cell>
          <cell r="I10036">
            <v>200</v>
          </cell>
          <cell r="M10036">
            <v>0</v>
          </cell>
        </row>
        <row r="10037">
          <cell r="C10037" t="str">
            <v>EXPENDITURE</v>
          </cell>
          <cell r="H10037">
            <v>1800</v>
          </cell>
          <cell r="I10037">
            <v>200</v>
          </cell>
          <cell r="M10037">
            <v>0</v>
          </cell>
        </row>
        <row r="10038">
          <cell r="C10038" t="str">
            <v>EXPENDITURE</v>
          </cell>
          <cell r="H10038">
            <v>1800</v>
          </cell>
          <cell r="I10038">
            <v>200</v>
          </cell>
          <cell r="M10038">
            <v>0</v>
          </cell>
        </row>
        <row r="10039">
          <cell r="C10039" t="str">
            <v>EXPENDITURE</v>
          </cell>
          <cell r="H10039">
            <v>1800</v>
          </cell>
          <cell r="I10039">
            <v>200</v>
          </cell>
          <cell r="M10039">
            <v>0</v>
          </cell>
        </row>
        <row r="10040">
          <cell r="C10040" t="str">
            <v>EXPENDITURE</v>
          </cell>
          <cell r="H10040">
            <v>1800</v>
          </cell>
          <cell r="I10040">
            <v>200</v>
          </cell>
          <cell r="M10040">
            <v>0</v>
          </cell>
        </row>
        <row r="10041">
          <cell r="C10041" t="str">
            <v>EXPENDITURE</v>
          </cell>
          <cell r="H10041">
            <v>1800</v>
          </cell>
          <cell r="I10041">
            <v>200</v>
          </cell>
          <cell r="M10041">
            <v>0</v>
          </cell>
        </row>
        <row r="10042">
          <cell r="C10042" t="str">
            <v>EXPENDITURE</v>
          </cell>
          <cell r="H10042">
            <v>1800</v>
          </cell>
          <cell r="I10042">
            <v>200</v>
          </cell>
          <cell r="M10042">
            <v>0</v>
          </cell>
        </row>
        <row r="10043">
          <cell r="C10043" t="str">
            <v>EXPENDITURE</v>
          </cell>
          <cell r="H10043">
            <v>1800</v>
          </cell>
          <cell r="I10043">
            <v>200</v>
          </cell>
          <cell r="M10043">
            <v>0</v>
          </cell>
        </row>
        <row r="10044">
          <cell r="C10044" t="str">
            <v>EXPENDITURE</v>
          </cell>
          <cell r="H10044">
            <v>1800</v>
          </cell>
          <cell r="I10044">
            <v>200</v>
          </cell>
          <cell r="M10044">
            <v>0</v>
          </cell>
        </row>
        <row r="10045">
          <cell r="C10045" t="str">
            <v>EXPENDITURE</v>
          </cell>
          <cell r="H10045">
            <v>1800</v>
          </cell>
          <cell r="I10045">
            <v>200</v>
          </cell>
          <cell r="M10045">
            <v>0</v>
          </cell>
        </row>
        <row r="10046">
          <cell r="C10046" t="str">
            <v>EXPENDITURE</v>
          </cell>
          <cell r="H10046">
            <v>1800</v>
          </cell>
          <cell r="I10046">
            <v>200</v>
          </cell>
          <cell r="M10046">
            <v>0</v>
          </cell>
        </row>
        <row r="10047">
          <cell r="C10047" t="str">
            <v>EXPENDITURE</v>
          </cell>
          <cell r="H10047">
            <v>1800</v>
          </cell>
          <cell r="I10047">
            <v>200</v>
          </cell>
          <cell r="M10047">
            <v>0</v>
          </cell>
        </row>
        <row r="10048">
          <cell r="C10048" t="str">
            <v>EXPENDITURE</v>
          </cell>
          <cell r="H10048">
            <v>1800</v>
          </cell>
          <cell r="I10048">
            <v>200</v>
          </cell>
          <cell r="M10048">
            <v>0</v>
          </cell>
        </row>
        <row r="10049">
          <cell r="C10049" t="str">
            <v>EXPENDITURE</v>
          </cell>
          <cell r="H10049">
            <v>1800</v>
          </cell>
          <cell r="I10049">
            <v>200</v>
          </cell>
          <cell r="M10049">
            <v>0</v>
          </cell>
        </row>
        <row r="10050">
          <cell r="C10050" t="str">
            <v>EXPENDITURE</v>
          </cell>
          <cell r="H10050">
            <v>1800</v>
          </cell>
          <cell r="I10050">
            <v>200</v>
          </cell>
          <cell r="M10050">
            <v>0</v>
          </cell>
        </row>
        <row r="10051">
          <cell r="C10051" t="str">
            <v>EXPENDITURE</v>
          </cell>
          <cell r="H10051">
            <v>1800</v>
          </cell>
          <cell r="I10051">
            <v>200</v>
          </cell>
          <cell r="M10051">
            <v>0</v>
          </cell>
        </row>
        <row r="10052">
          <cell r="C10052" t="str">
            <v>EXPENDITURE</v>
          </cell>
          <cell r="H10052">
            <v>1800</v>
          </cell>
          <cell r="I10052">
            <v>200</v>
          </cell>
          <cell r="M10052">
            <v>0</v>
          </cell>
        </row>
        <row r="10053">
          <cell r="C10053" t="str">
            <v>EXPENDITURE</v>
          </cell>
          <cell r="H10053">
            <v>1800</v>
          </cell>
          <cell r="I10053">
            <v>200</v>
          </cell>
          <cell r="M10053">
            <v>0</v>
          </cell>
        </row>
        <row r="10054">
          <cell r="C10054" t="str">
            <v>EXPENDITURE</v>
          </cell>
          <cell r="H10054">
            <v>1800</v>
          </cell>
          <cell r="I10054">
            <v>200</v>
          </cell>
          <cell r="M10054">
            <v>0</v>
          </cell>
        </row>
        <row r="10055">
          <cell r="C10055" t="str">
            <v>EXPENDITURE</v>
          </cell>
          <cell r="H10055">
            <v>1800</v>
          </cell>
          <cell r="I10055">
            <v>200</v>
          </cell>
          <cell r="M10055">
            <v>0</v>
          </cell>
        </row>
        <row r="10056">
          <cell r="C10056" t="str">
            <v>EXPENDITURE</v>
          </cell>
          <cell r="H10056">
            <v>1800</v>
          </cell>
          <cell r="I10056">
            <v>200</v>
          </cell>
          <cell r="M10056">
            <v>0</v>
          </cell>
        </row>
        <row r="10057">
          <cell r="C10057" t="str">
            <v>EXPENDITURE</v>
          </cell>
          <cell r="H10057">
            <v>1800</v>
          </cell>
          <cell r="I10057">
            <v>200</v>
          </cell>
          <cell r="M10057">
            <v>0</v>
          </cell>
        </row>
        <row r="10058">
          <cell r="C10058" t="str">
            <v>EXPENDITURE</v>
          </cell>
          <cell r="H10058">
            <v>1800</v>
          </cell>
          <cell r="I10058">
            <v>200</v>
          </cell>
          <cell r="M10058">
            <v>0</v>
          </cell>
        </row>
        <row r="10059">
          <cell r="C10059" t="str">
            <v>EXPENDITURE</v>
          </cell>
          <cell r="H10059">
            <v>1800</v>
          </cell>
          <cell r="I10059">
            <v>200</v>
          </cell>
          <cell r="M10059">
            <v>0</v>
          </cell>
        </row>
        <row r="10060">
          <cell r="C10060" t="str">
            <v>EXPENDITURE</v>
          </cell>
          <cell r="H10060">
            <v>1800</v>
          </cell>
          <cell r="I10060">
            <v>200</v>
          </cell>
          <cell r="M10060">
            <v>0</v>
          </cell>
        </row>
        <row r="10061">
          <cell r="C10061" t="str">
            <v>EXPENDITURE</v>
          </cell>
          <cell r="H10061">
            <v>1800</v>
          </cell>
          <cell r="I10061">
            <v>200</v>
          </cell>
          <cell r="M10061">
            <v>0</v>
          </cell>
        </row>
        <row r="10062">
          <cell r="C10062" t="str">
            <v>EXPENDITURE</v>
          </cell>
          <cell r="H10062">
            <v>1800</v>
          </cell>
          <cell r="I10062">
            <v>200</v>
          </cell>
          <cell r="M10062">
            <v>0</v>
          </cell>
        </row>
        <row r="10063">
          <cell r="C10063" t="str">
            <v>EXPENDITURE</v>
          </cell>
          <cell r="H10063">
            <v>1800</v>
          </cell>
          <cell r="I10063">
            <v>200</v>
          </cell>
          <cell r="M10063">
            <v>0</v>
          </cell>
        </row>
        <row r="10064">
          <cell r="C10064" t="str">
            <v>EXPENDITURE</v>
          </cell>
          <cell r="H10064">
            <v>1800</v>
          </cell>
          <cell r="I10064">
            <v>200</v>
          </cell>
          <cell r="M10064">
            <v>0</v>
          </cell>
        </row>
        <row r="10065">
          <cell r="C10065" t="str">
            <v>EXPENDITURE</v>
          </cell>
          <cell r="H10065">
            <v>1800</v>
          </cell>
          <cell r="I10065">
            <v>200</v>
          </cell>
          <cell r="M10065">
            <v>0</v>
          </cell>
        </row>
        <row r="10066">
          <cell r="C10066" t="str">
            <v>EXPENDITURE</v>
          </cell>
          <cell r="H10066">
            <v>1800</v>
          </cell>
          <cell r="I10066">
            <v>200</v>
          </cell>
          <cell r="M10066">
            <v>0</v>
          </cell>
        </row>
        <row r="10067">
          <cell r="C10067" t="str">
            <v>EXPENDITURE</v>
          </cell>
          <cell r="H10067">
            <v>1800</v>
          </cell>
          <cell r="I10067">
            <v>200</v>
          </cell>
          <cell r="M10067">
            <v>0</v>
          </cell>
        </row>
        <row r="10068">
          <cell r="C10068" t="str">
            <v>EXPENDITURE</v>
          </cell>
          <cell r="H10068">
            <v>1800</v>
          </cell>
          <cell r="I10068">
            <v>200</v>
          </cell>
          <cell r="M10068">
            <v>0</v>
          </cell>
        </row>
        <row r="10069">
          <cell r="C10069" t="str">
            <v>EXPENDITURE</v>
          </cell>
          <cell r="H10069">
            <v>1800</v>
          </cell>
          <cell r="I10069">
            <v>200</v>
          </cell>
          <cell r="M10069">
            <v>0</v>
          </cell>
        </row>
        <row r="10070">
          <cell r="C10070" t="str">
            <v>EXPENDITURE</v>
          </cell>
          <cell r="H10070">
            <v>1800</v>
          </cell>
          <cell r="I10070">
            <v>200</v>
          </cell>
          <cell r="M10070">
            <v>0</v>
          </cell>
        </row>
        <row r="10071">
          <cell r="C10071" t="str">
            <v>EXPENDITURE</v>
          </cell>
          <cell r="H10071">
            <v>1800</v>
          </cell>
          <cell r="I10071">
            <v>200</v>
          </cell>
          <cell r="M10071">
            <v>0</v>
          </cell>
        </row>
        <row r="10072">
          <cell r="C10072" t="str">
            <v>EXPENDITURE</v>
          </cell>
          <cell r="H10072">
            <v>1800</v>
          </cell>
          <cell r="I10072">
            <v>200</v>
          </cell>
          <cell r="M10072">
            <v>0</v>
          </cell>
        </row>
        <row r="10073">
          <cell r="C10073" t="str">
            <v>EXPENDITURE</v>
          </cell>
          <cell r="H10073">
            <v>1800</v>
          </cell>
          <cell r="I10073">
            <v>200</v>
          </cell>
          <cell r="M10073">
            <v>0</v>
          </cell>
        </row>
        <row r="10074">
          <cell r="C10074" t="str">
            <v>EXPENDITURE</v>
          </cell>
          <cell r="H10074">
            <v>1800</v>
          </cell>
          <cell r="I10074">
            <v>200</v>
          </cell>
          <cell r="M10074">
            <v>0</v>
          </cell>
        </row>
        <row r="10075">
          <cell r="C10075" t="str">
            <v>EXPENDITURE</v>
          </cell>
          <cell r="H10075">
            <v>1800</v>
          </cell>
          <cell r="I10075">
            <v>200</v>
          </cell>
          <cell r="M10075">
            <v>0</v>
          </cell>
        </row>
        <row r="10076">
          <cell r="C10076" t="str">
            <v>EXPENDITURE</v>
          </cell>
          <cell r="H10076">
            <v>1800</v>
          </cell>
          <cell r="I10076">
            <v>200</v>
          </cell>
          <cell r="M10076">
            <v>0</v>
          </cell>
        </row>
        <row r="10077">
          <cell r="C10077" t="str">
            <v>EXPENDITURE</v>
          </cell>
          <cell r="H10077">
            <v>1800</v>
          </cell>
          <cell r="I10077">
            <v>200</v>
          </cell>
          <cell r="M10077">
            <v>0</v>
          </cell>
        </row>
        <row r="10078">
          <cell r="C10078" t="str">
            <v>EXPENDITURE</v>
          </cell>
          <cell r="H10078">
            <v>1800</v>
          </cell>
          <cell r="I10078">
            <v>200</v>
          </cell>
          <cell r="M10078">
            <v>0</v>
          </cell>
        </row>
        <row r="10079">
          <cell r="C10079" t="str">
            <v>EXPENDITURE</v>
          </cell>
          <cell r="H10079">
            <v>1800</v>
          </cell>
          <cell r="I10079">
            <v>200</v>
          </cell>
          <cell r="M10079">
            <v>0</v>
          </cell>
        </row>
        <row r="10080">
          <cell r="C10080" t="str">
            <v>EXPENDITURE</v>
          </cell>
          <cell r="H10080">
            <v>1800</v>
          </cell>
          <cell r="I10080">
            <v>200</v>
          </cell>
          <cell r="M10080">
            <v>0</v>
          </cell>
        </row>
        <row r="10081">
          <cell r="C10081" t="str">
            <v>EXPENDITURE</v>
          </cell>
          <cell r="H10081">
            <v>1800</v>
          </cell>
          <cell r="I10081">
            <v>200</v>
          </cell>
          <cell r="M10081">
            <v>0</v>
          </cell>
        </row>
        <row r="10082">
          <cell r="C10082" t="str">
            <v>EXPENDITURE</v>
          </cell>
          <cell r="H10082">
            <v>1800</v>
          </cell>
          <cell r="I10082">
            <v>200</v>
          </cell>
          <cell r="M10082">
            <v>0</v>
          </cell>
        </row>
        <row r="10083">
          <cell r="C10083" t="str">
            <v>EXPENDITURE</v>
          </cell>
          <cell r="H10083">
            <v>1800</v>
          </cell>
          <cell r="I10083">
            <v>200</v>
          </cell>
          <cell r="M10083">
            <v>0</v>
          </cell>
        </row>
        <row r="10084">
          <cell r="C10084" t="str">
            <v>EXPENDITURE</v>
          </cell>
          <cell r="H10084">
            <v>1800</v>
          </cell>
          <cell r="I10084">
            <v>200</v>
          </cell>
          <cell r="M10084">
            <v>0</v>
          </cell>
        </row>
        <row r="10085">
          <cell r="C10085" t="str">
            <v>EXPENDITURE</v>
          </cell>
          <cell r="H10085">
            <v>1800</v>
          </cell>
          <cell r="I10085">
            <v>200</v>
          </cell>
          <cell r="M10085">
            <v>0</v>
          </cell>
        </row>
        <row r="10086">
          <cell r="C10086" t="str">
            <v>EXPENDITURE</v>
          </cell>
          <cell r="H10086">
            <v>1800</v>
          </cell>
          <cell r="I10086">
            <v>200</v>
          </cell>
          <cell r="M10086">
            <v>0</v>
          </cell>
        </row>
        <row r="10087">
          <cell r="C10087" t="str">
            <v>EXPENDITURE</v>
          </cell>
          <cell r="H10087">
            <v>1800</v>
          </cell>
          <cell r="I10087">
            <v>200</v>
          </cell>
          <cell r="M10087">
            <v>0</v>
          </cell>
        </row>
        <row r="10088">
          <cell r="C10088" t="str">
            <v>EXPENDITURE</v>
          </cell>
          <cell r="H10088">
            <v>1800</v>
          </cell>
          <cell r="I10088">
            <v>200</v>
          </cell>
          <cell r="M10088">
            <v>0</v>
          </cell>
        </row>
        <row r="10089">
          <cell r="C10089" t="str">
            <v>EXPENDITURE</v>
          </cell>
          <cell r="H10089">
            <v>1800</v>
          </cell>
          <cell r="I10089">
            <v>200</v>
          </cell>
          <cell r="M10089">
            <v>0</v>
          </cell>
        </row>
        <row r="10090">
          <cell r="C10090" t="str">
            <v>EXPENDITURE</v>
          </cell>
          <cell r="H10090">
            <v>1800</v>
          </cell>
          <cell r="I10090">
            <v>200</v>
          </cell>
          <cell r="M10090">
            <v>0</v>
          </cell>
        </row>
        <row r="10091">
          <cell r="C10091" t="str">
            <v>EXPENDITURE</v>
          </cell>
          <cell r="H10091">
            <v>1800</v>
          </cell>
          <cell r="I10091">
            <v>200</v>
          </cell>
          <cell r="M10091">
            <v>0</v>
          </cell>
        </row>
        <row r="10092">
          <cell r="C10092" t="str">
            <v>EXPENDITURE</v>
          </cell>
          <cell r="H10092">
            <v>1800</v>
          </cell>
          <cell r="I10092">
            <v>200</v>
          </cell>
          <cell r="M10092">
            <v>0</v>
          </cell>
        </row>
        <row r="10093">
          <cell r="C10093" t="str">
            <v>EXPENDITURE</v>
          </cell>
          <cell r="H10093">
            <v>1800</v>
          </cell>
          <cell r="I10093">
            <v>200</v>
          </cell>
          <cell r="M10093">
            <v>0</v>
          </cell>
        </row>
        <row r="10094">
          <cell r="C10094" t="str">
            <v>EXPENDITURE</v>
          </cell>
          <cell r="H10094">
            <v>1800</v>
          </cell>
          <cell r="I10094">
            <v>200</v>
          </cell>
          <cell r="M10094">
            <v>0</v>
          </cell>
        </row>
        <row r="10095">
          <cell r="C10095" t="str">
            <v>EXPENDITURE</v>
          </cell>
          <cell r="H10095">
            <v>1800</v>
          </cell>
          <cell r="I10095">
            <v>200</v>
          </cell>
          <cell r="M10095">
            <v>0</v>
          </cell>
        </row>
        <row r="10096">
          <cell r="C10096" t="str">
            <v>EXPENDITURE</v>
          </cell>
          <cell r="H10096">
            <v>1800</v>
          </cell>
          <cell r="I10096">
            <v>200</v>
          </cell>
          <cell r="M10096">
            <v>0</v>
          </cell>
        </row>
        <row r="10097">
          <cell r="C10097" t="str">
            <v>EXPENDITURE</v>
          </cell>
          <cell r="H10097">
            <v>1800</v>
          </cell>
          <cell r="I10097">
            <v>200</v>
          </cell>
          <cell r="M10097">
            <v>0</v>
          </cell>
        </row>
        <row r="10098">
          <cell r="C10098" t="str">
            <v>EXPENDITURE</v>
          </cell>
          <cell r="H10098">
            <v>1800</v>
          </cell>
          <cell r="I10098">
            <v>200</v>
          </cell>
          <cell r="M10098">
            <v>0</v>
          </cell>
        </row>
        <row r="10099">
          <cell r="C10099" t="str">
            <v>EXPENDITURE</v>
          </cell>
          <cell r="H10099">
            <v>1800</v>
          </cell>
          <cell r="I10099">
            <v>200</v>
          </cell>
          <cell r="M10099">
            <v>0</v>
          </cell>
        </row>
        <row r="10100">
          <cell r="C10100" t="str">
            <v>EXPENDITURE</v>
          </cell>
          <cell r="H10100">
            <v>1800</v>
          </cell>
          <cell r="I10100">
            <v>200</v>
          </cell>
          <cell r="M10100">
            <v>0</v>
          </cell>
        </row>
        <row r="10101">
          <cell r="C10101" t="str">
            <v>EXPENDITURE</v>
          </cell>
          <cell r="H10101">
            <v>1800</v>
          </cell>
          <cell r="I10101">
            <v>200</v>
          </cell>
          <cell r="M10101">
            <v>0</v>
          </cell>
        </row>
        <row r="10102">
          <cell r="C10102" t="str">
            <v>EXPENDITURE</v>
          </cell>
          <cell r="H10102">
            <v>1800</v>
          </cell>
          <cell r="I10102">
            <v>200</v>
          </cell>
          <cell r="M10102">
            <v>0</v>
          </cell>
        </row>
        <row r="10103">
          <cell r="C10103" t="str">
            <v>EXPENDITURE</v>
          </cell>
          <cell r="H10103">
            <v>1800</v>
          </cell>
          <cell r="I10103">
            <v>200</v>
          </cell>
          <cell r="M10103">
            <v>0</v>
          </cell>
        </row>
        <row r="10104">
          <cell r="C10104" t="str">
            <v>EXPENDITURE</v>
          </cell>
          <cell r="H10104">
            <v>1800</v>
          </cell>
          <cell r="I10104">
            <v>200</v>
          </cell>
          <cell r="M10104">
            <v>0</v>
          </cell>
        </row>
        <row r="10105">
          <cell r="C10105" t="str">
            <v>EXPENDITURE</v>
          </cell>
          <cell r="H10105">
            <v>1800</v>
          </cell>
          <cell r="I10105">
            <v>200</v>
          </cell>
          <cell r="M10105">
            <v>0</v>
          </cell>
        </row>
        <row r="10106">
          <cell r="C10106" t="str">
            <v>EXPENDITURE</v>
          </cell>
          <cell r="H10106">
            <v>1800</v>
          </cell>
          <cell r="I10106">
            <v>200</v>
          </cell>
          <cell r="M10106">
            <v>0</v>
          </cell>
        </row>
        <row r="10107">
          <cell r="C10107" t="str">
            <v>EXPENDITURE</v>
          </cell>
          <cell r="H10107">
            <v>1800</v>
          </cell>
          <cell r="I10107">
            <v>200</v>
          </cell>
          <cell r="M10107">
            <v>0</v>
          </cell>
        </row>
        <row r="10108">
          <cell r="C10108" t="str">
            <v>EXPENDITURE</v>
          </cell>
          <cell r="H10108">
            <v>1800</v>
          </cell>
          <cell r="I10108">
            <v>200</v>
          </cell>
          <cell r="M10108">
            <v>0</v>
          </cell>
        </row>
        <row r="10109">
          <cell r="C10109" t="str">
            <v>EXPENDITURE</v>
          </cell>
          <cell r="H10109">
            <v>1800</v>
          </cell>
          <cell r="I10109">
            <v>200</v>
          </cell>
          <cell r="M10109">
            <v>0</v>
          </cell>
        </row>
        <row r="10110">
          <cell r="C10110" t="str">
            <v>EXPENDITURE</v>
          </cell>
          <cell r="H10110">
            <v>1800</v>
          </cell>
          <cell r="I10110">
            <v>200</v>
          </cell>
          <cell r="M10110">
            <v>0</v>
          </cell>
        </row>
        <row r="10111">
          <cell r="C10111" t="str">
            <v>EXPENDITURE</v>
          </cell>
          <cell r="H10111">
            <v>1800</v>
          </cell>
          <cell r="I10111">
            <v>200</v>
          </cell>
          <cell r="M10111">
            <v>0</v>
          </cell>
        </row>
        <row r="10112">
          <cell r="C10112" t="str">
            <v>EXPENDITURE</v>
          </cell>
          <cell r="H10112">
            <v>1800</v>
          </cell>
          <cell r="I10112">
            <v>200</v>
          </cell>
          <cell r="M10112">
            <v>0</v>
          </cell>
        </row>
        <row r="10113">
          <cell r="C10113" t="str">
            <v>EXPENDITURE</v>
          </cell>
          <cell r="H10113">
            <v>1800</v>
          </cell>
          <cell r="I10113">
            <v>200</v>
          </cell>
          <cell r="M10113">
            <v>0</v>
          </cell>
        </row>
        <row r="10114">
          <cell r="C10114" t="str">
            <v>EXPENDITURE</v>
          </cell>
          <cell r="H10114">
            <v>1800</v>
          </cell>
          <cell r="I10114">
            <v>200</v>
          </cell>
          <cell r="M10114">
            <v>0</v>
          </cell>
        </row>
        <row r="10115">
          <cell r="C10115" t="str">
            <v>EXPENDITURE</v>
          </cell>
          <cell r="H10115">
            <v>1800</v>
          </cell>
          <cell r="I10115">
            <v>200</v>
          </cell>
          <cell r="M10115">
            <v>0</v>
          </cell>
        </row>
        <row r="10116">
          <cell r="C10116" t="str">
            <v>EXPENDITURE</v>
          </cell>
          <cell r="H10116">
            <v>1800</v>
          </cell>
          <cell r="I10116">
            <v>200</v>
          </cell>
          <cell r="M10116">
            <v>0</v>
          </cell>
        </row>
        <row r="10117">
          <cell r="C10117" t="str">
            <v>EXPENDITURE</v>
          </cell>
          <cell r="H10117">
            <v>1800</v>
          </cell>
          <cell r="I10117">
            <v>200</v>
          </cell>
          <cell r="M10117">
            <v>0</v>
          </cell>
        </row>
        <row r="10118">
          <cell r="C10118" t="str">
            <v>EXPENDITURE</v>
          </cell>
          <cell r="H10118">
            <v>1800</v>
          </cell>
          <cell r="I10118">
            <v>200</v>
          </cell>
          <cell r="M10118">
            <v>0</v>
          </cell>
        </row>
        <row r="10119">
          <cell r="C10119" t="str">
            <v>EXPENDITURE</v>
          </cell>
          <cell r="H10119">
            <v>1800</v>
          </cell>
          <cell r="I10119">
            <v>200</v>
          </cell>
          <cell r="M10119">
            <v>0</v>
          </cell>
        </row>
        <row r="10120">
          <cell r="C10120" t="str">
            <v>EXPENDITURE</v>
          </cell>
          <cell r="H10120">
            <v>1800</v>
          </cell>
          <cell r="I10120">
            <v>200</v>
          </cell>
          <cell r="M10120">
            <v>0</v>
          </cell>
        </row>
        <row r="10121">
          <cell r="C10121" t="str">
            <v>EXPENDITURE</v>
          </cell>
          <cell r="H10121">
            <v>1800</v>
          </cell>
          <cell r="I10121">
            <v>200</v>
          </cell>
          <cell r="M10121">
            <v>0</v>
          </cell>
        </row>
        <row r="10122">
          <cell r="C10122" t="str">
            <v>EXPENDITURE</v>
          </cell>
          <cell r="H10122">
            <v>1800</v>
          </cell>
          <cell r="I10122">
            <v>200</v>
          </cell>
          <cell r="M10122">
            <v>0</v>
          </cell>
        </row>
        <row r="10123">
          <cell r="C10123" t="str">
            <v>EXPENDITURE</v>
          </cell>
          <cell r="H10123">
            <v>1800</v>
          </cell>
          <cell r="I10123">
            <v>200</v>
          </cell>
          <cell r="M10123">
            <v>0</v>
          </cell>
        </row>
        <row r="10124">
          <cell r="C10124" t="str">
            <v>EXPENDITURE</v>
          </cell>
          <cell r="H10124">
            <v>1800</v>
          </cell>
          <cell r="I10124">
            <v>200</v>
          </cell>
          <cell r="M10124">
            <v>0</v>
          </cell>
        </row>
        <row r="10125">
          <cell r="C10125" t="str">
            <v>EXPENDITURE</v>
          </cell>
          <cell r="H10125">
            <v>1800</v>
          </cell>
          <cell r="I10125">
            <v>200</v>
          </cell>
          <cell r="M10125">
            <v>0</v>
          </cell>
        </row>
        <row r="10126">
          <cell r="C10126" t="str">
            <v>EXPENDITURE</v>
          </cell>
          <cell r="H10126">
            <v>1800</v>
          </cell>
          <cell r="I10126">
            <v>200</v>
          </cell>
          <cell r="M10126">
            <v>0</v>
          </cell>
        </row>
        <row r="10127">
          <cell r="C10127" t="str">
            <v>EXPENDITURE</v>
          </cell>
          <cell r="H10127">
            <v>1800</v>
          </cell>
          <cell r="I10127">
            <v>200</v>
          </cell>
          <cell r="M10127">
            <v>0</v>
          </cell>
        </row>
        <row r="10128">
          <cell r="C10128" t="str">
            <v>EXPENDITURE</v>
          </cell>
          <cell r="H10128">
            <v>1800</v>
          </cell>
          <cell r="I10128">
            <v>200</v>
          </cell>
          <cell r="M10128">
            <v>0</v>
          </cell>
        </row>
        <row r="10129">
          <cell r="C10129" t="str">
            <v>EXPENDITURE</v>
          </cell>
          <cell r="H10129">
            <v>1800</v>
          </cell>
          <cell r="I10129">
            <v>200</v>
          </cell>
          <cell r="M10129">
            <v>0</v>
          </cell>
        </row>
        <row r="10130">
          <cell r="C10130" t="str">
            <v>EXPENDITURE</v>
          </cell>
          <cell r="H10130">
            <v>1800</v>
          </cell>
          <cell r="I10130">
            <v>200</v>
          </cell>
          <cell r="M10130">
            <v>0</v>
          </cell>
        </row>
        <row r="10131">
          <cell r="C10131" t="str">
            <v>EXPENDITURE</v>
          </cell>
          <cell r="H10131">
            <v>1800</v>
          </cell>
          <cell r="I10131">
            <v>200</v>
          </cell>
          <cell r="M10131">
            <v>0</v>
          </cell>
        </row>
        <row r="10132">
          <cell r="C10132" t="str">
            <v>EXPENDITURE</v>
          </cell>
          <cell r="H10132">
            <v>1800</v>
          </cell>
          <cell r="I10132">
            <v>200</v>
          </cell>
          <cell r="M10132">
            <v>0</v>
          </cell>
        </row>
        <row r="10133">
          <cell r="C10133" t="str">
            <v>EXPENDITURE</v>
          </cell>
          <cell r="H10133">
            <v>1800</v>
          </cell>
          <cell r="I10133">
            <v>200</v>
          </cell>
          <cell r="M10133">
            <v>0</v>
          </cell>
        </row>
        <row r="10134">
          <cell r="C10134" t="str">
            <v>EXPENDITURE</v>
          </cell>
          <cell r="H10134">
            <v>1800</v>
          </cell>
          <cell r="I10134">
            <v>200</v>
          </cell>
          <cell r="M10134">
            <v>0</v>
          </cell>
        </row>
        <row r="10135">
          <cell r="C10135" t="str">
            <v>EXPENDITURE</v>
          </cell>
          <cell r="H10135">
            <v>1800</v>
          </cell>
          <cell r="I10135">
            <v>200</v>
          </cell>
          <cell r="M10135">
            <v>0</v>
          </cell>
        </row>
        <row r="10136">
          <cell r="C10136" t="str">
            <v>EXPENDITURE</v>
          </cell>
          <cell r="H10136">
            <v>1800</v>
          </cell>
          <cell r="I10136">
            <v>200</v>
          </cell>
          <cell r="M10136">
            <v>0</v>
          </cell>
        </row>
        <row r="10137">
          <cell r="C10137" t="str">
            <v>EXPENDITURE</v>
          </cell>
          <cell r="H10137">
            <v>1800</v>
          </cell>
          <cell r="I10137">
            <v>200</v>
          </cell>
          <cell r="M10137">
            <v>0</v>
          </cell>
        </row>
        <row r="10138">
          <cell r="C10138" t="str">
            <v>EXPENDITURE</v>
          </cell>
          <cell r="H10138">
            <v>1800</v>
          </cell>
          <cell r="I10138">
            <v>200</v>
          </cell>
          <cell r="M10138">
            <v>0</v>
          </cell>
        </row>
        <row r="10139">
          <cell r="C10139" t="str">
            <v>EXPENDITURE</v>
          </cell>
          <cell r="H10139">
            <v>1800</v>
          </cell>
          <cell r="I10139">
            <v>200</v>
          </cell>
          <cell r="M10139">
            <v>0</v>
          </cell>
        </row>
        <row r="10140">
          <cell r="C10140" t="str">
            <v>EXPENDITURE</v>
          </cell>
          <cell r="H10140">
            <v>1800</v>
          </cell>
          <cell r="I10140">
            <v>200</v>
          </cell>
          <cell r="M10140">
            <v>0</v>
          </cell>
        </row>
        <row r="10141">
          <cell r="C10141" t="str">
            <v>EXPENDITURE</v>
          </cell>
          <cell r="H10141">
            <v>1800</v>
          </cell>
          <cell r="I10141">
            <v>200</v>
          </cell>
          <cell r="M10141">
            <v>0</v>
          </cell>
        </row>
        <row r="10142">
          <cell r="C10142" t="str">
            <v>EXPENDITURE</v>
          </cell>
          <cell r="H10142">
            <v>1800</v>
          </cell>
          <cell r="I10142">
            <v>200</v>
          </cell>
          <cell r="M10142">
            <v>0</v>
          </cell>
        </row>
        <row r="10143">
          <cell r="C10143" t="str">
            <v>EXPENDITURE</v>
          </cell>
          <cell r="H10143">
            <v>1800</v>
          </cell>
          <cell r="I10143">
            <v>200</v>
          </cell>
          <cell r="M10143">
            <v>0</v>
          </cell>
        </row>
        <row r="10144">
          <cell r="C10144" t="str">
            <v>EXPENDITURE</v>
          </cell>
          <cell r="H10144">
            <v>1800</v>
          </cell>
          <cell r="I10144">
            <v>200</v>
          </cell>
          <cell r="M10144">
            <v>0</v>
          </cell>
        </row>
        <row r="10145">
          <cell r="C10145" t="str">
            <v>EXPENDITURE</v>
          </cell>
          <cell r="H10145">
            <v>1800</v>
          </cell>
          <cell r="I10145">
            <v>200</v>
          </cell>
          <cell r="M10145">
            <v>0</v>
          </cell>
        </row>
        <row r="10146">
          <cell r="C10146" t="str">
            <v>EXPENDITURE</v>
          </cell>
          <cell r="H10146">
            <v>1800</v>
          </cell>
          <cell r="I10146">
            <v>200</v>
          </cell>
          <cell r="M10146">
            <v>0</v>
          </cell>
        </row>
        <row r="10147">
          <cell r="C10147" t="str">
            <v>EXPENDITURE</v>
          </cell>
          <cell r="H10147">
            <v>1800</v>
          </cell>
          <cell r="I10147">
            <v>200</v>
          </cell>
          <cell r="M10147">
            <v>0</v>
          </cell>
        </row>
        <row r="10148">
          <cell r="C10148" t="str">
            <v>EXPENDITURE</v>
          </cell>
          <cell r="H10148">
            <v>1800</v>
          </cell>
          <cell r="I10148">
            <v>200</v>
          </cell>
          <cell r="M10148">
            <v>0</v>
          </cell>
        </row>
        <row r="10149">
          <cell r="C10149" t="str">
            <v>EXPENDITURE</v>
          </cell>
          <cell r="H10149">
            <v>1800</v>
          </cell>
          <cell r="I10149">
            <v>200</v>
          </cell>
          <cell r="M10149">
            <v>0</v>
          </cell>
        </row>
        <row r="10150">
          <cell r="C10150" t="str">
            <v>EXPENDITURE</v>
          </cell>
          <cell r="H10150">
            <v>1800</v>
          </cell>
          <cell r="I10150">
            <v>200</v>
          </cell>
          <cell r="M10150">
            <v>0</v>
          </cell>
        </row>
        <row r="10151">
          <cell r="C10151" t="str">
            <v>EXPENDITURE</v>
          </cell>
          <cell r="H10151">
            <v>1800</v>
          </cell>
          <cell r="I10151">
            <v>200</v>
          </cell>
          <cell r="M10151">
            <v>0</v>
          </cell>
        </row>
        <row r="10152">
          <cell r="C10152" t="str">
            <v>EXPENDITURE</v>
          </cell>
          <cell r="H10152">
            <v>1800</v>
          </cell>
          <cell r="I10152">
            <v>200</v>
          </cell>
          <cell r="M10152">
            <v>0</v>
          </cell>
        </row>
        <row r="10153">
          <cell r="C10153" t="str">
            <v>EXPENDITURE</v>
          </cell>
          <cell r="H10153">
            <v>1800</v>
          </cell>
          <cell r="I10153">
            <v>200</v>
          </cell>
          <cell r="M10153">
            <v>16</v>
          </cell>
        </row>
        <row r="10154">
          <cell r="C10154" t="str">
            <v>EXPENDITURE</v>
          </cell>
          <cell r="H10154">
            <v>1800</v>
          </cell>
          <cell r="I10154" t="str">
            <v>200</v>
          </cell>
          <cell r="M10154">
            <v>0</v>
          </cell>
        </row>
        <row r="10155">
          <cell r="C10155" t="str">
            <v>EXPENDITURE</v>
          </cell>
          <cell r="H10155">
            <v>1800</v>
          </cell>
          <cell r="I10155" t="str">
            <v>200</v>
          </cell>
          <cell r="M10155">
            <v>1195</v>
          </cell>
        </row>
        <row r="10156">
          <cell r="C10156" t="str">
            <v>EXPENDITURE</v>
          </cell>
          <cell r="H10156">
            <v>1800</v>
          </cell>
          <cell r="I10156" t="str">
            <v>200</v>
          </cell>
          <cell r="M10156">
            <v>4</v>
          </cell>
        </row>
        <row r="10157">
          <cell r="C10157" t="str">
            <v>EXPENDITURE</v>
          </cell>
          <cell r="H10157">
            <v>1800</v>
          </cell>
          <cell r="I10157" t="str">
            <v>200</v>
          </cell>
          <cell r="M10157">
            <v>2688</v>
          </cell>
        </row>
        <row r="10158">
          <cell r="C10158" t="str">
            <v>EXPENDITURE</v>
          </cell>
          <cell r="H10158">
            <v>1800</v>
          </cell>
          <cell r="I10158" t="str">
            <v>200</v>
          </cell>
          <cell r="M10158">
            <v>4144</v>
          </cell>
        </row>
        <row r="10159">
          <cell r="C10159" t="str">
            <v>EXPENDITURE</v>
          </cell>
          <cell r="H10159">
            <v>1800</v>
          </cell>
          <cell r="I10159" t="str">
            <v>200</v>
          </cell>
          <cell r="M10159">
            <v>1244</v>
          </cell>
        </row>
        <row r="10160">
          <cell r="C10160" t="str">
            <v>EXPENDITURE</v>
          </cell>
          <cell r="H10160">
            <v>1800</v>
          </cell>
          <cell r="I10160" t="str">
            <v>200</v>
          </cell>
          <cell r="M10160">
            <v>2875</v>
          </cell>
        </row>
        <row r="10161">
          <cell r="C10161" t="str">
            <v>EXPENDITURE</v>
          </cell>
          <cell r="H10161">
            <v>1800</v>
          </cell>
          <cell r="I10161" t="str">
            <v>200</v>
          </cell>
          <cell r="M10161">
            <v>1013</v>
          </cell>
        </row>
        <row r="10162">
          <cell r="C10162" t="str">
            <v>EXPENDITURE</v>
          </cell>
          <cell r="H10162">
            <v>1800</v>
          </cell>
          <cell r="I10162" t="str">
            <v>200</v>
          </cell>
          <cell r="M10162">
            <v>2409</v>
          </cell>
        </row>
        <row r="10163">
          <cell r="C10163" t="str">
            <v>EXPENDITURE</v>
          </cell>
          <cell r="H10163">
            <v>1800</v>
          </cell>
          <cell r="I10163" t="str">
            <v>200</v>
          </cell>
          <cell r="M10163">
            <v>2459</v>
          </cell>
        </row>
        <row r="10164">
          <cell r="C10164" t="str">
            <v>EXPENDITURE</v>
          </cell>
          <cell r="H10164">
            <v>1800</v>
          </cell>
          <cell r="I10164" t="str">
            <v>200</v>
          </cell>
          <cell r="M10164">
            <v>4851</v>
          </cell>
        </row>
        <row r="10165">
          <cell r="C10165" t="str">
            <v>EXPENDITURE</v>
          </cell>
          <cell r="H10165">
            <v>1800</v>
          </cell>
          <cell r="I10165" t="str">
            <v>200</v>
          </cell>
          <cell r="M10165">
            <v>126</v>
          </cell>
        </row>
        <row r="10166">
          <cell r="C10166" t="str">
            <v>EXPENDITURE</v>
          </cell>
          <cell r="H10166">
            <v>1800</v>
          </cell>
          <cell r="I10166" t="str">
            <v>200</v>
          </cell>
          <cell r="M10166">
            <v>1063</v>
          </cell>
        </row>
        <row r="10167">
          <cell r="C10167" t="str">
            <v>EXPENDITURE</v>
          </cell>
          <cell r="H10167">
            <v>1800</v>
          </cell>
          <cell r="I10167" t="str">
            <v>200</v>
          </cell>
          <cell r="M10167">
            <v>912</v>
          </cell>
        </row>
        <row r="10168">
          <cell r="C10168" t="str">
            <v>EXPENDITURE</v>
          </cell>
          <cell r="H10168">
            <v>1800</v>
          </cell>
          <cell r="I10168" t="str">
            <v>200</v>
          </cell>
          <cell r="M10168">
            <v>121</v>
          </cell>
        </row>
        <row r="10169">
          <cell r="C10169" t="str">
            <v>EXPENDITURE</v>
          </cell>
          <cell r="H10169">
            <v>1800</v>
          </cell>
          <cell r="I10169" t="str">
            <v>200</v>
          </cell>
          <cell r="M10169">
            <v>491</v>
          </cell>
        </row>
        <row r="10170">
          <cell r="C10170" t="str">
            <v>EXPENDITURE</v>
          </cell>
          <cell r="H10170">
            <v>1800</v>
          </cell>
          <cell r="I10170" t="str">
            <v>200</v>
          </cell>
          <cell r="M10170">
            <v>862</v>
          </cell>
        </row>
        <row r="10171">
          <cell r="C10171" t="str">
            <v>EXPENDITURE</v>
          </cell>
          <cell r="H10171">
            <v>1800</v>
          </cell>
          <cell r="I10171" t="str">
            <v>200</v>
          </cell>
          <cell r="M10171">
            <v>133</v>
          </cell>
        </row>
        <row r="10172">
          <cell r="C10172" t="str">
            <v>EXPENDITURE</v>
          </cell>
          <cell r="H10172">
            <v>1800</v>
          </cell>
          <cell r="I10172" t="str">
            <v>200</v>
          </cell>
          <cell r="M10172">
            <v>651</v>
          </cell>
        </row>
        <row r="10173">
          <cell r="C10173" t="str">
            <v>EXPENDITURE</v>
          </cell>
          <cell r="H10173">
            <v>1800</v>
          </cell>
          <cell r="I10173" t="str">
            <v>200</v>
          </cell>
          <cell r="M10173">
            <v>2273</v>
          </cell>
        </row>
        <row r="10174">
          <cell r="C10174" t="str">
            <v>EXPENDITURE</v>
          </cell>
          <cell r="H10174">
            <v>1800</v>
          </cell>
          <cell r="I10174" t="str">
            <v>200</v>
          </cell>
          <cell r="M10174">
            <v>1189</v>
          </cell>
        </row>
        <row r="10175">
          <cell r="C10175" t="str">
            <v>EXPENDITURE</v>
          </cell>
          <cell r="H10175">
            <v>1800</v>
          </cell>
          <cell r="I10175" t="str">
            <v>200</v>
          </cell>
          <cell r="M10175">
            <v>1900</v>
          </cell>
        </row>
        <row r="10176">
          <cell r="C10176" t="str">
            <v>EXPENDITURE</v>
          </cell>
          <cell r="H10176">
            <v>1800</v>
          </cell>
          <cell r="I10176" t="str">
            <v>200</v>
          </cell>
          <cell r="M10176">
            <v>1078</v>
          </cell>
        </row>
        <row r="10177">
          <cell r="C10177" t="str">
            <v>EXPENDITURE</v>
          </cell>
          <cell r="H10177">
            <v>1800</v>
          </cell>
          <cell r="I10177" t="str">
            <v>200</v>
          </cell>
          <cell r="M10177">
            <v>1164</v>
          </cell>
        </row>
        <row r="10178">
          <cell r="C10178" t="str">
            <v>EXPENDITURE</v>
          </cell>
          <cell r="H10178">
            <v>1800</v>
          </cell>
          <cell r="I10178" t="str">
            <v>200</v>
          </cell>
          <cell r="M10178">
            <v>239</v>
          </cell>
        </row>
        <row r="10179">
          <cell r="C10179" t="str">
            <v>EXPENDITURE</v>
          </cell>
          <cell r="H10179">
            <v>1800</v>
          </cell>
          <cell r="I10179" t="str">
            <v>200</v>
          </cell>
          <cell r="M10179">
            <v>1213</v>
          </cell>
        </row>
        <row r="10180">
          <cell r="C10180" t="str">
            <v>EXPENDITURE</v>
          </cell>
          <cell r="H10180">
            <v>1800</v>
          </cell>
          <cell r="I10180" t="str">
            <v>200</v>
          </cell>
          <cell r="M10180">
            <v>1367</v>
          </cell>
        </row>
        <row r="10181">
          <cell r="C10181" t="str">
            <v>EXPENDITURE</v>
          </cell>
          <cell r="H10181">
            <v>1800</v>
          </cell>
          <cell r="I10181" t="str">
            <v>200</v>
          </cell>
          <cell r="M10181">
            <v>1063</v>
          </cell>
        </row>
        <row r="10182">
          <cell r="C10182" t="str">
            <v>EXPENDITURE</v>
          </cell>
          <cell r="H10182">
            <v>1800</v>
          </cell>
          <cell r="I10182" t="str">
            <v>200</v>
          </cell>
          <cell r="M10182">
            <v>957</v>
          </cell>
        </row>
        <row r="10183">
          <cell r="C10183" t="str">
            <v>EXPENDITURE</v>
          </cell>
          <cell r="H10183">
            <v>1800</v>
          </cell>
          <cell r="I10183" t="str">
            <v>200</v>
          </cell>
          <cell r="M10183">
            <v>319</v>
          </cell>
        </row>
        <row r="10184">
          <cell r="C10184" t="str">
            <v>EXPENDITURE</v>
          </cell>
          <cell r="H10184">
            <v>1800</v>
          </cell>
          <cell r="I10184" t="str">
            <v>200</v>
          </cell>
          <cell r="M10184">
            <v>1660</v>
          </cell>
        </row>
        <row r="10185">
          <cell r="C10185" t="str">
            <v>EXPENDITURE</v>
          </cell>
          <cell r="H10185">
            <v>1800</v>
          </cell>
          <cell r="I10185" t="str">
            <v>200</v>
          </cell>
          <cell r="M10185">
            <v>1560</v>
          </cell>
        </row>
        <row r="10186">
          <cell r="C10186" t="str">
            <v>EXPENDITURE</v>
          </cell>
          <cell r="H10186">
            <v>1800</v>
          </cell>
          <cell r="I10186" t="str">
            <v>200</v>
          </cell>
          <cell r="M10186">
            <v>2390</v>
          </cell>
        </row>
        <row r="10187">
          <cell r="C10187" t="str">
            <v>EXPENDITURE</v>
          </cell>
          <cell r="H10187">
            <v>1800</v>
          </cell>
          <cell r="I10187" t="str">
            <v>200</v>
          </cell>
          <cell r="M10187">
            <v>95</v>
          </cell>
        </row>
        <row r="10188">
          <cell r="C10188" t="str">
            <v>EXPENDITURE</v>
          </cell>
          <cell r="H10188">
            <v>1800</v>
          </cell>
          <cell r="I10188" t="str">
            <v>200</v>
          </cell>
          <cell r="M10188">
            <v>98</v>
          </cell>
        </row>
        <row r="10189">
          <cell r="C10189" t="str">
            <v>EXPENDITURE</v>
          </cell>
          <cell r="H10189">
            <v>1800</v>
          </cell>
          <cell r="I10189" t="str">
            <v>200</v>
          </cell>
          <cell r="M10189">
            <v>111</v>
          </cell>
        </row>
        <row r="10190">
          <cell r="C10190" t="str">
            <v>EXPENDITURE</v>
          </cell>
          <cell r="H10190">
            <v>1800</v>
          </cell>
          <cell r="I10190" t="str">
            <v>200</v>
          </cell>
          <cell r="M10190">
            <v>82</v>
          </cell>
        </row>
        <row r="10191">
          <cell r="C10191" t="str">
            <v>EXPENDITURE</v>
          </cell>
          <cell r="H10191">
            <v>1800</v>
          </cell>
          <cell r="I10191" t="str">
            <v>200</v>
          </cell>
          <cell r="M10191">
            <v>9</v>
          </cell>
        </row>
        <row r="10192">
          <cell r="C10192" t="str">
            <v>EXPENDITURE</v>
          </cell>
          <cell r="H10192">
            <v>1800</v>
          </cell>
          <cell r="I10192" t="str">
            <v>200</v>
          </cell>
          <cell r="M10192">
            <v>69</v>
          </cell>
        </row>
        <row r="10193">
          <cell r="C10193" t="str">
            <v>EXPENDITURE</v>
          </cell>
          <cell r="H10193">
            <v>1800</v>
          </cell>
          <cell r="I10193" t="str">
            <v>200</v>
          </cell>
          <cell r="M10193">
            <v>76</v>
          </cell>
        </row>
        <row r="10194">
          <cell r="C10194" t="str">
            <v>EXPENDITURE</v>
          </cell>
          <cell r="H10194">
            <v>1800</v>
          </cell>
          <cell r="I10194" t="str">
            <v>200</v>
          </cell>
          <cell r="M10194">
            <v>9</v>
          </cell>
        </row>
        <row r="10195">
          <cell r="C10195" t="str">
            <v>EXPENDITURE</v>
          </cell>
          <cell r="H10195">
            <v>1800</v>
          </cell>
          <cell r="I10195" t="str">
            <v>200</v>
          </cell>
          <cell r="M10195">
            <v>60</v>
          </cell>
        </row>
        <row r="10196">
          <cell r="C10196" t="str">
            <v>EXPENDITURE</v>
          </cell>
          <cell r="H10196">
            <v>1800</v>
          </cell>
          <cell r="I10196" t="str">
            <v>200</v>
          </cell>
          <cell r="M10196">
            <v>30</v>
          </cell>
        </row>
        <row r="10197">
          <cell r="C10197" t="str">
            <v>EXPENDITURE</v>
          </cell>
          <cell r="H10197">
            <v>1800</v>
          </cell>
          <cell r="I10197" t="str">
            <v>200</v>
          </cell>
          <cell r="M10197">
            <v>12</v>
          </cell>
        </row>
        <row r="10198">
          <cell r="C10198" t="str">
            <v>EXPENDITURE</v>
          </cell>
          <cell r="H10198">
            <v>1800</v>
          </cell>
          <cell r="I10198" t="str">
            <v>200</v>
          </cell>
          <cell r="M10198">
            <v>31</v>
          </cell>
        </row>
        <row r="10199">
          <cell r="C10199" t="str">
            <v>EXPENDITURE</v>
          </cell>
          <cell r="H10199">
            <v>1800</v>
          </cell>
          <cell r="I10199" t="str">
            <v>200</v>
          </cell>
          <cell r="M10199">
            <v>23</v>
          </cell>
        </row>
        <row r="10200">
          <cell r="C10200" t="str">
            <v>EXPENDITURE</v>
          </cell>
          <cell r="H10200">
            <v>1800</v>
          </cell>
          <cell r="I10200" t="str">
            <v>200</v>
          </cell>
          <cell r="M10200">
            <v>101</v>
          </cell>
        </row>
        <row r="10201">
          <cell r="C10201" t="str">
            <v>EXPENDITURE</v>
          </cell>
          <cell r="H10201">
            <v>1800</v>
          </cell>
          <cell r="I10201" t="str">
            <v>200</v>
          </cell>
          <cell r="M10201">
            <v>7</v>
          </cell>
        </row>
        <row r="10202">
          <cell r="C10202" t="str">
            <v>EXPENDITURE</v>
          </cell>
          <cell r="H10202">
            <v>1800</v>
          </cell>
          <cell r="I10202" t="str">
            <v>200</v>
          </cell>
          <cell r="M10202">
            <v>57</v>
          </cell>
        </row>
        <row r="10203">
          <cell r="C10203" t="str">
            <v>EXPENDITURE</v>
          </cell>
          <cell r="H10203">
            <v>1800</v>
          </cell>
          <cell r="I10203" t="str">
            <v>200</v>
          </cell>
          <cell r="M10203">
            <v>90</v>
          </cell>
        </row>
        <row r="10204">
          <cell r="C10204" t="str">
            <v>EXPENDITURE</v>
          </cell>
          <cell r="H10204">
            <v>1800</v>
          </cell>
          <cell r="I10204" t="str">
            <v>200</v>
          </cell>
          <cell r="M10204">
            <v>2</v>
          </cell>
        </row>
        <row r="10205">
          <cell r="C10205" t="str">
            <v>EXPENDITURE</v>
          </cell>
          <cell r="H10205">
            <v>1800</v>
          </cell>
          <cell r="I10205" t="str">
            <v>200</v>
          </cell>
          <cell r="M10205">
            <v>33</v>
          </cell>
        </row>
        <row r="10206">
          <cell r="C10206" t="str">
            <v>EXPENDITURE</v>
          </cell>
          <cell r="H10206">
            <v>1800</v>
          </cell>
          <cell r="I10206" t="str">
            <v>200</v>
          </cell>
          <cell r="M10206">
            <v>81</v>
          </cell>
        </row>
        <row r="10207">
          <cell r="C10207" t="str">
            <v>EXPENDITURE</v>
          </cell>
          <cell r="H10207">
            <v>1800</v>
          </cell>
          <cell r="I10207" t="str">
            <v>200</v>
          </cell>
          <cell r="M10207">
            <v>71</v>
          </cell>
        </row>
        <row r="10208">
          <cell r="C10208" t="str">
            <v>EXPENDITURE</v>
          </cell>
          <cell r="H10208">
            <v>1800</v>
          </cell>
          <cell r="I10208" t="str">
            <v>200</v>
          </cell>
          <cell r="M10208">
            <v>29</v>
          </cell>
        </row>
        <row r="10209">
          <cell r="C10209" t="str">
            <v>EXPENDITURE</v>
          </cell>
          <cell r="H10209">
            <v>1800</v>
          </cell>
          <cell r="I10209" t="str">
            <v>200</v>
          </cell>
          <cell r="M10209">
            <v>7</v>
          </cell>
        </row>
        <row r="10210">
          <cell r="C10210" t="str">
            <v>EXPENDITURE</v>
          </cell>
          <cell r="H10210">
            <v>1800</v>
          </cell>
          <cell r="I10210" t="str">
            <v>200</v>
          </cell>
          <cell r="M10210">
            <v>151</v>
          </cell>
        </row>
        <row r="10211">
          <cell r="C10211" t="str">
            <v>EXPENDITURE</v>
          </cell>
          <cell r="H10211">
            <v>1800</v>
          </cell>
          <cell r="I10211" t="str">
            <v>200</v>
          </cell>
          <cell r="M10211">
            <v>70</v>
          </cell>
        </row>
        <row r="10212">
          <cell r="C10212" t="str">
            <v>EXPENDITURE</v>
          </cell>
          <cell r="H10212">
            <v>1800</v>
          </cell>
          <cell r="I10212" t="str">
            <v>200</v>
          </cell>
          <cell r="M10212">
            <v>15</v>
          </cell>
        </row>
        <row r="10213">
          <cell r="C10213" t="str">
            <v>EXPENDITURE</v>
          </cell>
          <cell r="H10213">
            <v>1800</v>
          </cell>
          <cell r="I10213" t="str">
            <v>200</v>
          </cell>
          <cell r="M10213">
            <v>100</v>
          </cell>
        </row>
        <row r="10214">
          <cell r="C10214" t="str">
            <v>EXPENDITURE</v>
          </cell>
          <cell r="H10214">
            <v>1800</v>
          </cell>
          <cell r="I10214" t="str">
            <v>200</v>
          </cell>
          <cell r="M10214">
            <v>20</v>
          </cell>
        </row>
        <row r="10215">
          <cell r="C10215" t="str">
            <v>EXPENDITURE</v>
          </cell>
          <cell r="H10215">
            <v>1800</v>
          </cell>
          <cell r="I10215" t="str">
            <v>200</v>
          </cell>
          <cell r="M10215">
            <v>15</v>
          </cell>
        </row>
        <row r="10216">
          <cell r="C10216" t="str">
            <v>EXPENDITURE</v>
          </cell>
          <cell r="H10216">
            <v>1800</v>
          </cell>
          <cell r="I10216" t="str">
            <v>200</v>
          </cell>
          <cell r="M10216">
            <v>20</v>
          </cell>
        </row>
        <row r="10217">
          <cell r="C10217" t="str">
            <v>EXPENDITURE</v>
          </cell>
          <cell r="H10217">
            <v>1800</v>
          </cell>
          <cell r="I10217" t="str">
            <v>200</v>
          </cell>
          <cell r="M10217">
            <v>14</v>
          </cell>
        </row>
        <row r="10218">
          <cell r="C10218" t="str">
            <v>EXPENDITURE</v>
          </cell>
          <cell r="H10218">
            <v>1800</v>
          </cell>
          <cell r="I10218" t="str">
            <v>200</v>
          </cell>
          <cell r="M10218">
            <v>15</v>
          </cell>
        </row>
        <row r="10219">
          <cell r="C10219" t="str">
            <v>EXPENDITURE</v>
          </cell>
          <cell r="H10219">
            <v>1800</v>
          </cell>
          <cell r="I10219" t="str">
            <v>200</v>
          </cell>
          <cell r="M10219">
            <v>84</v>
          </cell>
        </row>
        <row r="10220">
          <cell r="C10220" t="str">
            <v>EXPENDITURE</v>
          </cell>
          <cell r="H10220">
            <v>1800</v>
          </cell>
          <cell r="I10220" t="str">
            <v>200</v>
          </cell>
          <cell r="M10220">
            <v>44</v>
          </cell>
        </row>
        <row r="10221">
          <cell r="C10221" t="str">
            <v>EXPENDITURE</v>
          </cell>
          <cell r="H10221">
            <v>1800</v>
          </cell>
          <cell r="I10221">
            <v>200</v>
          </cell>
          <cell r="M10221">
            <v>711</v>
          </cell>
        </row>
        <row r="10222">
          <cell r="C10222" t="str">
            <v>EXPENDITURE</v>
          </cell>
          <cell r="H10222">
            <v>1800</v>
          </cell>
          <cell r="I10222">
            <v>200</v>
          </cell>
          <cell r="M10222">
            <v>967</v>
          </cell>
        </row>
        <row r="10223">
          <cell r="C10223" t="str">
            <v>EXPENDITURE</v>
          </cell>
          <cell r="H10223">
            <v>1800</v>
          </cell>
          <cell r="I10223">
            <v>200</v>
          </cell>
          <cell r="M10223">
            <v>1109</v>
          </cell>
        </row>
        <row r="10224">
          <cell r="C10224" t="str">
            <v>EXPENDITURE</v>
          </cell>
          <cell r="H10224">
            <v>1800</v>
          </cell>
          <cell r="I10224">
            <v>200</v>
          </cell>
          <cell r="M10224">
            <v>967</v>
          </cell>
        </row>
        <row r="10225">
          <cell r="C10225" t="str">
            <v>EXPENDITURE</v>
          </cell>
          <cell r="H10225">
            <v>1800</v>
          </cell>
          <cell r="I10225">
            <v>200</v>
          </cell>
          <cell r="M10225">
            <v>711</v>
          </cell>
        </row>
        <row r="10226">
          <cell r="C10226" t="str">
            <v>EXPENDITURE</v>
          </cell>
          <cell r="H10226">
            <v>1800</v>
          </cell>
          <cell r="I10226">
            <v>200</v>
          </cell>
          <cell r="M10226">
            <v>711</v>
          </cell>
        </row>
        <row r="10227">
          <cell r="C10227" t="str">
            <v>EXPENDITURE</v>
          </cell>
          <cell r="H10227">
            <v>1800</v>
          </cell>
          <cell r="I10227">
            <v>200</v>
          </cell>
          <cell r="M10227">
            <v>569</v>
          </cell>
        </row>
        <row r="10228">
          <cell r="C10228" t="str">
            <v>EXPENDITURE</v>
          </cell>
          <cell r="H10228">
            <v>1800</v>
          </cell>
          <cell r="I10228">
            <v>200</v>
          </cell>
          <cell r="M10228">
            <v>1024</v>
          </cell>
        </row>
        <row r="10229">
          <cell r="C10229" t="str">
            <v>EXPENDITURE</v>
          </cell>
          <cell r="H10229">
            <v>1800</v>
          </cell>
          <cell r="I10229">
            <v>200</v>
          </cell>
          <cell r="M10229">
            <v>398</v>
          </cell>
        </row>
        <row r="10230">
          <cell r="C10230" t="str">
            <v>EXPENDITURE</v>
          </cell>
          <cell r="H10230">
            <v>1800</v>
          </cell>
          <cell r="I10230">
            <v>200</v>
          </cell>
          <cell r="M10230">
            <v>882</v>
          </cell>
        </row>
        <row r="10231">
          <cell r="C10231" t="str">
            <v>EXPENDITURE</v>
          </cell>
          <cell r="H10231">
            <v>1800</v>
          </cell>
          <cell r="I10231">
            <v>200</v>
          </cell>
          <cell r="M10231">
            <v>882</v>
          </cell>
        </row>
        <row r="10232">
          <cell r="C10232" t="str">
            <v>EXPENDITURE</v>
          </cell>
          <cell r="H10232">
            <v>1800</v>
          </cell>
          <cell r="I10232">
            <v>200</v>
          </cell>
          <cell r="M10232">
            <v>1024</v>
          </cell>
        </row>
        <row r="10233">
          <cell r="C10233" t="str">
            <v>EXPENDITURE</v>
          </cell>
          <cell r="H10233">
            <v>1800</v>
          </cell>
          <cell r="I10233">
            <v>200</v>
          </cell>
          <cell r="M10233">
            <v>967</v>
          </cell>
        </row>
        <row r="10234">
          <cell r="C10234" t="str">
            <v>EXPENDITURE</v>
          </cell>
          <cell r="H10234">
            <v>1800</v>
          </cell>
          <cell r="I10234">
            <v>200</v>
          </cell>
          <cell r="M10234">
            <v>569</v>
          </cell>
        </row>
        <row r="10235">
          <cell r="C10235" t="str">
            <v>EXPENDITURE</v>
          </cell>
          <cell r="H10235">
            <v>1800</v>
          </cell>
          <cell r="I10235">
            <v>200</v>
          </cell>
          <cell r="M10235">
            <v>967</v>
          </cell>
        </row>
        <row r="10236">
          <cell r="C10236" t="str">
            <v>EXPENDITURE</v>
          </cell>
          <cell r="H10236">
            <v>1800</v>
          </cell>
          <cell r="I10236">
            <v>200</v>
          </cell>
          <cell r="M10236">
            <v>626</v>
          </cell>
        </row>
        <row r="10237">
          <cell r="C10237" t="str">
            <v>EXPENDITURE</v>
          </cell>
          <cell r="H10237">
            <v>1800</v>
          </cell>
          <cell r="I10237">
            <v>200</v>
          </cell>
          <cell r="M10237">
            <v>569</v>
          </cell>
        </row>
        <row r="10238">
          <cell r="C10238" t="str">
            <v>EXPENDITURE</v>
          </cell>
          <cell r="H10238">
            <v>1800</v>
          </cell>
          <cell r="I10238">
            <v>200</v>
          </cell>
          <cell r="M10238">
            <v>1195</v>
          </cell>
        </row>
        <row r="10239">
          <cell r="C10239" t="str">
            <v>EXPENDITURE</v>
          </cell>
          <cell r="H10239">
            <v>1800</v>
          </cell>
          <cell r="I10239">
            <v>200</v>
          </cell>
          <cell r="M10239">
            <v>1195</v>
          </cell>
        </row>
        <row r="10240">
          <cell r="C10240" t="str">
            <v>EXPENDITURE</v>
          </cell>
          <cell r="H10240">
            <v>1800</v>
          </cell>
          <cell r="I10240">
            <v>200</v>
          </cell>
          <cell r="M10240">
            <v>1508</v>
          </cell>
        </row>
        <row r="10241">
          <cell r="C10241" t="str">
            <v>EXPENDITURE</v>
          </cell>
          <cell r="H10241">
            <v>1800</v>
          </cell>
          <cell r="I10241">
            <v>200</v>
          </cell>
          <cell r="M10241">
            <v>796</v>
          </cell>
        </row>
        <row r="10242">
          <cell r="C10242" t="str">
            <v>EXPENDITURE</v>
          </cell>
          <cell r="H10242">
            <v>1800</v>
          </cell>
          <cell r="I10242">
            <v>200</v>
          </cell>
          <cell r="M10242">
            <v>967</v>
          </cell>
        </row>
        <row r="10243">
          <cell r="C10243" t="str">
            <v>EXPENDITURE</v>
          </cell>
          <cell r="H10243">
            <v>1800</v>
          </cell>
          <cell r="I10243">
            <v>200</v>
          </cell>
          <cell r="M10243">
            <v>711</v>
          </cell>
        </row>
        <row r="10244">
          <cell r="C10244" t="str">
            <v>EXPENDITURE</v>
          </cell>
          <cell r="H10244">
            <v>1800</v>
          </cell>
          <cell r="I10244">
            <v>200</v>
          </cell>
          <cell r="M10244">
            <v>1422</v>
          </cell>
        </row>
        <row r="10245">
          <cell r="C10245" t="str">
            <v>EXPENDITURE</v>
          </cell>
          <cell r="H10245">
            <v>1800</v>
          </cell>
          <cell r="I10245">
            <v>200</v>
          </cell>
          <cell r="M10245">
            <v>711</v>
          </cell>
        </row>
        <row r="10246">
          <cell r="C10246" t="str">
            <v>EXPENDITURE</v>
          </cell>
          <cell r="H10246">
            <v>1800</v>
          </cell>
          <cell r="I10246">
            <v>200</v>
          </cell>
          <cell r="M10246">
            <v>228</v>
          </cell>
        </row>
        <row r="10247">
          <cell r="C10247" t="str">
            <v>EXPENDITURE</v>
          </cell>
          <cell r="H10247">
            <v>1800</v>
          </cell>
          <cell r="I10247">
            <v>200</v>
          </cell>
          <cell r="M10247">
            <v>967</v>
          </cell>
        </row>
        <row r="10248">
          <cell r="C10248" t="str">
            <v>EXPENDITURE</v>
          </cell>
          <cell r="H10248">
            <v>1800</v>
          </cell>
          <cell r="I10248">
            <v>200</v>
          </cell>
          <cell r="M10248">
            <v>484</v>
          </cell>
        </row>
        <row r="10249">
          <cell r="C10249" t="str">
            <v>EXPENDITURE</v>
          </cell>
          <cell r="H10249">
            <v>1800</v>
          </cell>
          <cell r="I10249">
            <v>200</v>
          </cell>
          <cell r="M10249">
            <v>626</v>
          </cell>
        </row>
        <row r="10250">
          <cell r="C10250" t="str">
            <v>EXPENDITURE</v>
          </cell>
          <cell r="H10250">
            <v>1800</v>
          </cell>
          <cell r="I10250">
            <v>200</v>
          </cell>
          <cell r="M10250">
            <v>228</v>
          </cell>
        </row>
        <row r="10251">
          <cell r="C10251" t="str">
            <v>EXPENDITURE</v>
          </cell>
          <cell r="H10251">
            <v>1800</v>
          </cell>
          <cell r="I10251">
            <v>200</v>
          </cell>
          <cell r="M10251">
            <v>597</v>
          </cell>
        </row>
        <row r="10252">
          <cell r="C10252" t="str">
            <v>EXPENDITURE</v>
          </cell>
          <cell r="H10252">
            <v>1800</v>
          </cell>
          <cell r="I10252">
            <v>200</v>
          </cell>
          <cell r="M10252">
            <v>313</v>
          </cell>
        </row>
        <row r="10253">
          <cell r="C10253" t="str">
            <v>EXPENDITURE</v>
          </cell>
          <cell r="H10253">
            <v>1800</v>
          </cell>
          <cell r="I10253">
            <v>200</v>
          </cell>
          <cell r="M10253">
            <v>341</v>
          </cell>
        </row>
        <row r="10254">
          <cell r="C10254" t="str">
            <v>EXPENDITURE</v>
          </cell>
          <cell r="H10254">
            <v>1800</v>
          </cell>
          <cell r="I10254">
            <v>200</v>
          </cell>
          <cell r="M10254">
            <v>597</v>
          </cell>
        </row>
        <row r="10255">
          <cell r="C10255" t="str">
            <v>EXPENDITURE</v>
          </cell>
          <cell r="H10255">
            <v>1800</v>
          </cell>
          <cell r="I10255">
            <v>200</v>
          </cell>
          <cell r="M10255">
            <v>882</v>
          </cell>
        </row>
        <row r="10256">
          <cell r="C10256" t="str">
            <v>EXPENDITURE</v>
          </cell>
          <cell r="H10256">
            <v>1800</v>
          </cell>
          <cell r="I10256">
            <v>200</v>
          </cell>
          <cell r="M10256">
            <v>484</v>
          </cell>
        </row>
        <row r="10257">
          <cell r="C10257" t="str">
            <v>EXPENDITURE</v>
          </cell>
          <cell r="H10257">
            <v>1800</v>
          </cell>
          <cell r="I10257">
            <v>200</v>
          </cell>
          <cell r="M10257">
            <v>0</v>
          </cell>
        </row>
        <row r="10258">
          <cell r="C10258" t="str">
            <v>EXPENDITURE</v>
          </cell>
          <cell r="H10258">
            <v>1800</v>
          </cell>
          <cell r="I10258">
            <v>200</v>
          </cell>
          <cell r="M10258">
            <v>0</v>
          </cell>
        </row>
        <row r="10259">
          <cell r="C10259" t="str">
            <v>EXPENDITURE</v>
          </cell>
          <cell r="H10259">
            <v>1800</v>
          </cell>
          <cell r="I10259">
            <v>200</v>
          </cell>
          <cell r="M10259">
            <v>0</v>
          </cell>
        </row>
        <row r="10260">
          <cell r="C10260" t="str">
            <v>EXPENDITURE</v>
          </cell>
          <cell r="H10260">
            <v>1800</v>
          </cell>
          <cell r="I10260">
            <v>200</v>
          </cell>
          <cell r="M10260">
            <v>0</v>
          </cell>
        </row>
        <row r="10261">
          <cell r="C10261" t="str">
            <v>EXPENDITURE</v>
          </cell>
          <cell r="H10261">
            <v>1800</v>
          </cell>
          <cell r="I10261">
            <v>200</v>
          </cell>
          <cell r="M10261">
            <v>0</v>
          </cell>
        </row>
        <row r="10262">
          <cell r="C10262" t="str">
            <v>EXPENDITURE</v>
          </cell>
          <cell r="H10262">
            <v>1800</v>
          </cell>
          <cell r="I10262">
            <v>200</v>
          </cell>
          <cell r="M10262">
            <v>0</v>
          </cell>
        </row>
        <row r="10263">
          <cell r="C10263" t="str">
            <v>EXPENDITURE</v>
          </cell>
          <cell r="H10263">
            <v>1800</v>
          </cell>
          <cell r="I10263">
            <v>200</v>
          </cell>
          <cell r="M10263">
            <v>0</v>
          </cell>
        </row>
        <row r="10264">
          <cell r="C10264" t="str">
            <v>EXPENDITURE</v>
          </cell>
          <cell r="H10264">
            <v>1800</v>
          </cell>
          <cell r="I10264">
            <v>200</v>
          </cell>
          <cell r="M10264">
            <v>0</v>
          </cell>
        </row>
        <row r="10265">
          <cell r="C10265" t="str">
            <v>EXPENDITURE</v>
          </cell>
          <cell r="H10265">
            <v>1800</v>
          </cell>
          <cell r="I10265">
            <v>200</v>
          </cell>
          <cell r="M10265">
            <v>0</v>
          </cell>
        </row>
        <row r="10266">
          <cell r="C10266" t="str">
            <v>EXPENDITURE</v>
          </cell>
          <cell r="H10266">
            <v>1800</v>
          </cell>
          <cell r="I10266">
            <v>200</v>
          </cell>
          <cell r="M10266">
            <v>0</v>
          </cell>
        </row>
        <row r="10267">
          <cell r="C10267" t="str">
            <v>EXPENDITURE</v>
          </cell>
          <cell r="H10267">
            <v>1800</v>
          </cell>
          <cell r="I10267">
            <v>200</v>
          </cell>
          <cell r="M10267">
            <v>0</v>
          </cell>
        </row>
        <row r="10268">
          <cell r="C10268" t="str">
            <v>EXPENDITURE</v>
          </cell>
          <cell r="H10268">
            <v>1800</v>
          </cell>
          <cell r="I10268">
            <v>200</v>
          </cell>
          <cell r="M10268">
            <v>0</v>
          </cell>
        </row>
        <row r="10269">
          <cell r="C10269" t="str">
            <v>EXPENDITURE</v>
          </cell>
          <cell r="H10269">
            <v>1800</v>
          </cell>
          <cell r="I10269">
            <v>200</v>
          </cell>
          <cell r="M10269">
            <v>0</v>
          </cell>
        </row>
        <row r="10270">
          <cell r="C10270" t="str">
            <v>EXPENDITURE</v>
          </cell>
          <cell r="H10270">
            <v>1800</v>
          </cell>
          <cell r="I10270">
            <v>200</v>
          </cell>
          <cell r="M10270">
            <v>0</v>
          </cell>
        </row>
        <row r="10271">
          <cell r="C10271" t="str">
            <v>EXPENDITURE</v>
          </cell>
          <cell r="H10271">
            <v>1800</v>
          </cell>
          <cell r="I10271">
            <v>200</v>
          </cell>
          <cell r="M10271">
            <v>0</v>
          </cell>
        </row>
        <row r="10272">
          <cell r="C10272" t="str">
            <v>EXPENDITURE</v>
          </cell>
          <cell r="H10272">
            <v>1800</v>
          </cell>
          <cell r="I10272">
            <v>200</v>
          </cell>
          <cell r="M10272">
            <v>0</v>
          </cell>
        </row>
        <row r="10273">
          <cell r="C10273" t="str">
            <v>EXPENDITURE</v>
          </cell>
          <cell r="H10273">
            <v>1800</v>
          </cell>
          <cell r="I10273">
            <v>200</v>
          </cell>
          <cell r="M10273">
            <v>0</v>
          </cell>
        </row>
        <row r="10274">
          <cell r="C10274" t="str">
            <v>EXPENDITURE</v>
          </cell>
          <cell r="H10274">
            <v>1800</v>
          </cell>
          <cell r="I10274">
            <v>200</v>
          </cell>
          <cell r="M10274">
            <v>0</v>
          </cell>
        </row>
        <row r="10275">
          <cell r="C10275" t="str">
            <v>EXPENDITURE</v>
          </cell>
          <cell r="H10275">
            <v>1800</v>
          </cell>
          <cell r="I10275">
            <v>200</v>
          </cell>
          <cell r="M10275">
            <v>0</v>
          </cell>
        </row>
        <row r="10276">
          <cell r="C10276" t="str">
            <v>EXPENDITURE</v>
          </cell>
          <cell r="H10276">
            <v>1800</v>
          </cell>
          <cell r="I10276">
            <v>200</v>
          </cell>
          <cell r="M10276">
            <v>0</v>
          </cell>
        </row>
        <row r="10277">
          <cell r="C10277" t="str">
            <v>EXPENDITURE</v>
          </cell>
          <cell r="H10277">
            <v>1800</v>
          </cell>
          <cell r="I10277">
            <v>200</v>
          </cell>
          <cell r="M10277">
            <v>0</v>
          </cell>
        </row>
        <row r="10278">
          <cell r="C10278" t="str">
            <v>EXPENDITURE</v>
          </cell>
          <cell r="H10278">
            <v>1800</v>
          </cell>
          <cell r="I10278">
            <v>200</v>
          </cell>
          <cell r="M10278">
            <v>0</v>
          </cell>
        </row>
        <row r="10279">
          <cell r="C10279" t="str">
            <v>EXPENDITURE</v>
          </cell>
          <cell r="H10279">
            <v>1800</v>
          </cell>
          <cell r="I10279">
            <v>200</v>
          </cell>
          <cell r="M10279">
            <v>0</v>
          </cell>
        </row>
        <row r="10280">
          <cell r="C10280" t="str">
            <v>EXPENDITURE</v>
          </cell>
          <cell r="H10280">
            <v>1800</v>
          </cell>
          <cell r="I10280">
            <v>200</v>
          </cell>
          <cell r="M10280">
            <v>0</v>
          </cell>
        </row>
        <row r="10281">
          <cell r="C10281" t="str">
            <v>EXPENDITURE</v>
          </cell>
          <cell r="H10281">
            <v>1800</v>
          </cell>
          <cell r="I10281">
            <v>200</v>
          </cell>
          <cell r="M10281">
            <v>0</v>
          </cell>
        </row>
        <row r="10282">
          <cell r="C10282" t="str">
            <v>EXPENDITURE</v>
          </cell>
          <cell r="H10282">
            <v>1800</v>
          </cell>
          <cell r="I10282">
            <v>200</v>
          </cell>
          <cell r="M10282">
            <v>0</v>
          </cell>
        </row>
        <row r="10283">
          <cell r="C10283" t="str">
            <v>EXPENDITURE</v>
          </cell>
          <cell r="H10283">
            <v>1800</v>
          </cell>
          <cell r="I10283">
            <v>200</v>
          </cell>
          <cell r="M10283">
            <v>0</v>
          </cell>
        </row>
        <row r="10284">
          <cell r="C10284" t="str">
            <v>EXPENDITURE</v>
          </cell>
          <cell r="H10284">
            <v>1800</v>
          </cell>
          <cell r="I10284">
            <v>200</v>
          </cell>
          <cell r="M10284">
            <v>0</v>
          </cell>
        </row>
        <row r="10285">
          <cell r="C10285" t="str">
            <v>EXPENDITURE</v>
          </cell>
          <cell r="H10285">
            <v>1800</v>
          </cell>
          <cell r="I10285">
            <v>200</v>
          </cell>
          <cell r="M10285">
            <v>0</v>
          </cell>
        </row>
        <row r="10286">
          <cell r="C10286" t="str">
            <v>EXPENDITURE</v>
          </cell>
          <cell r="H10286">
            <v>1800</v>
          </cell>
          <cell r="I10286">
            <v>200</v>
          </cell>
          <cell r="M10286">
            <v>0</v>
          </cell>
        </row>
        <row r="10287">
          <cell r="C10287" t="str">
            <v>EXPENDITURE</v>
          </cell>
          <cell r="H10287">
            <v>1800</v>
          </cell>
          <cell r="I10287">
            <v>200</v>
          </cell>
          <cell r="M10287">
            <v>0</v>
          </cell>
        </row>
        <row r="10288">
          <cell r="C10288" t="str">
            <v>EXPENDITURE</v>
          </cell>
          <cell r="H10288">
            <v>1800</v>
          </cell>
          <cell r="I10288">
            <v>200</v>
          </cell>
          <cell r="M10288">
            <v>0</v>
          </cell>
        </row>
        <row r="10289">
          <cell r="C10289" t="str">
            <v>EXPENDITURE</v>
          </cell>
          <cell r="H10289">
            <v>1800</v>
          </cell>
          <cell r="I10289">
            <v>200</v>
          </cell>
          <cell r="M10289">
            <v>0</v>
          </cell>
        </row>
        <row r="10290">
          <cell r="C10290" t="str">
            <v>EXPENDITURE</v>
          </cell>
          <cell r="H10290">
            <v>1800</v>
          </cell>
          <cell r="I10290">
            <v>200</v>
          </cell>
          <cell r="M10290">
            <v>0</v>
          </cell>
        </row>
        <row r="10291">
          <cell r="C10291" t="str">
            <v>EXPENDITURE</v>
          </cell>
          <cell r="H10291">
            <v>1800</v>
          </cell>
          <cell r="I10291">
            <v>200</v>
          </cell>
          <cell r="M10291">
            <v>0</v>
          </cell>
        </row>
        <row r="10292">
          <cell r="C10292" t="str">
            <v>EXPENDITURE</v>
          </cell>
          <cell r="H10292">
            <v>1800</v>
          </cell>
          <cell r="I10292">
            <v>200</v>
          </cell>
          <cell r="M10292">
            <v>0</v>
          </cell>
        </row>
        <row r="10293">
          <cell r="C10293" t="str">
            <v>EXPENDITURE</v>
          </cell>
          <cell r="H10293">
            <v>1800</v>
          </cell>
          <cell r="I10293">
            <v>200</v>
          </cell>
          <cell r="M10293">
            <v>0</v>
          </cell>
        </row>
        <row r="10294">
          <cell r="C10294" t="str">
            <v>EXPENDITURE</v>
          </cell>
          <cell r="H10294">
            <v>1800</v>
          </cell>
          <cell r="I10294">
            <v>200</v>
          </cell>
          <cell r="M10294">
            <v>0</v>
          </cell>
        </row>
        <row r="10295">
          <cell r="C10295" t="str">
            <v>EXPENDITURE</v>
          </cell>
          <cell r="H10295">
            <v>1800</v>
          </cell>
          <cell r="I10295">
            <v>200</v>
          </cell>
          <cell r="M10295">
            <v>0</v>
          </cell>
        </row>
        <row r="10296">
          <cell r="C10296" t="str">
            <v>EXPENDITURE</v>
          </cell>
          <cell r="H10296">
            <v>1800</v>
          </cell>
          <cell r="I10296">
            <v>200</v>
          </cell>
          <cell r="M10296">
            <v>0</v>
          </cell>
        </row>
        <row r="10297">
          <cell r="C10297" t="str">
            <v>EXPENDITURE</v>
          </cell>
          <cell r="H10297">
            <v>1800</v>
          </cell>
          <cell r="I10297">
            <v>200</v>
          </cell>
          <cell r="M10297">
            <v>0</v>
          </cell>
        </row>
        <row r="10298">
          <cell r="C10298" t="str">
            <v>EXPENDITURE</v>
          </cell>
          <cell r="H10298">
            <v>1800</v>
          </cell>
          <cell r="I10298">
            <v>200</v>
          </cell>
          <cell r="M10298">
            <v>0</v>
          </cell>
        </row>
        <row r="10299">
          <cell r="C10299" t="str">
            <v>EXPENDITURE</v>
          </cell>
          <cell r="H10299">
            <v>1800</v>
          </cell>
          <cell r="I10299">
            <v>200</v>
          </cell>
          <cell r="M10299">
            <v>0</v>
          </cell>
        </row>
        <row r="10300">
          <cell r="C10300" t="str">
            <v>EXPENDITURE</v>
          </cell>
          <cell r="H10300">
            <v>1800</v>
          </cell>
          <cell r="I10300">
            <v>200</v>
          </cell>
          <cell r="M10300">
            <v>0</v>
          </cell>
        </row>
        <row r="10301">
          <cell r="C10301" t="str">
            <v>EXPENDITURE</v>
          </cell>
          <cell r="H10301">
            <v>1800</v>
          </cell>
          <cell r="I10301">
            <v>200</v>
          </cell>
          <cell r="M10301">
            <v>0</v>
          </cell>
        </row>
        <row r="10302">
          <cell r="C10302" t="str">
            <v>EXPENDITURE</v>
          </cell>
          <cell r="H10302">
            <v>1800</v>
          </cell>
          <cell r="I10302">
            <v>200</v>
          </cell>
          <cell r="M10302">
            <v>0</v>
          </cell>
        </row>
        <row r="10303">
          <cell r="C10303" t="str">
            <v>EXPENDITURE</v>
          </cell>
          <cell r="H10303">
            <v>1800</v>
          </cell>
          <cell r="I10303">
            <v>200</v>
          </cell>
          <cell r="M10303">
            <v>0</v>
          </cell>
        </row>
        <row r="10304">
          <cell r="C10304" t="str">
            <v>EXPENDITURE</v>
          </cell>
          <cell r="H10304">
            <v>1800</v>
          </cell>
          <cell r="I10304">
            <v>200</v>
          </cell>
          <cell r="M10304">
            <v>0</v>
          </cell>
        </row>
        <row r="10305">
          <cell r="C10305" t="str">
            <v>EXPENDITURE</v>
          </cell>
          <cell r="H10305">
            <v>1800</v>
          </cell>
          <cell r="I10305">
            <v>200</v>
          </cell>
          <cell r="M10305">
            <v>0</v>
          </cell>
        </row>
        <row r="10306">
          <cell r="C10306" t="str">
            <v>EXPENDITURE</v>
          </cell>
          <cell r="H10306">
            <v>1800</v>
          </cell>
          <cell r="I10306">
            <v>200</v>
          </cell>
          <cell r="M10306">
            <v>0</v>
          </cell>
        </row>
        <row r="10307">
          <cell r="C10307" t="str">
            <v>EXPENDITURE</v>
          </cell>
          <cell r="H10307">
            <v>1800</v>
          </cell>
          <cell r="I10307">
            <v>200</v>
          </cell>
          <cell r="M10307">
            <v>0</v>
          </cell>
        </row>
        <row r="10308">
          <cell r="C10308" t="str">
            <v>EXPENDITURE</v>
          </cell>
          <cell r="H10308">
            <v>1800</v>
          </cell>
          <cell r="I10308">
            <v>200</v>
          </cell>
          <cell r="M10308">
            <v>0</v>
          </cell>
        </row>
        <row r="10309">
          <cell r="C10309" t="str">
            <v>EXPENDITURE</v>
          </cell>
          <cell r="H10309">
            <v>1800</v>
          </cell>
          <cell r="I10309">
            <v>200</v>
          </cell>
          <cell r="M10309">
            <v>0</v>
          </cell>
        </row>
        <row r="10310">
          <cell r="C10310" t="str">
            <v>EXPENDITURE</v>
          </cell>
          <cell r="H10310">
            <v>1800</v>
          </cell>
          <cell r="I10310">
            <v>200</v>
          </cell>
          <cell r="M10310">
            <v>0</v>
          </cell>
        </row>
        <row r="10311">
          <cell r="C10311" t="str">
            <v>EXPENDITURE</v>
          </cell>
          <cell r="H10311">
            <v>1800</v>
          </cell>
          <cell r="I10311">
            <v>200</v>
          </cell>
          <cell r="M10311">
            <v>0</v>
          </cell>
        </row>
        <row r="10312">
          <cell r="C10312" t="str">
            <v>EXPENDITURE</v>
          </cell>
          <cell r="H10312">
            <v>1800</v>
          </cell>
          <cell r="I10312" t="str">
            <v>200</v>
          </cell>
          <cell r="M10312">
            <v>0</v>
          </cell>
        </row>
        <row r="10313">
          <cell r="C10313" t="str">
            <v>EXPENDITURE</v>
          </cell>
          <cell r="H10313">
            <v>1800</v>
          </cell>
          <cell r="I10313" t="str">
            <v>200</v>
          </cell>
          <cell r="M10313">
            <v>57</v>
          </cell>
        </row>
        <row r="10314">
          <cell r="C10314" t="str">
            <v>EXPENDITURE</v>
          </cell>
          <cell r="H10314">
            <v>1800</v>
          </cell>
          <cell r="I10314" t="str">
            <v>200</v>
          </cell>
          <cell r="M10314">
            <v>85</v>
          </cell>
        </row>
        <row r="10315">
          <cell r="C10315" t="str">
            <v>EXPENDITURE</v>
          </cell>
          <cell r="H10315">
            <v>1800</v>
          </cell>
          <cell r="I10315" t="str">
            <v>200</v>
          </cell>
          <cell r="M10315">
            <v>256</v>
          </cell>
        </row>
        <row r="10316">
          <cell r="C10316" t="str">
            <v>EXPENDITURE</v>
          </cell>
          <cell r="H10316">
            <v>1800</v>
          </cell>
          <cell r="I10316" t="str">
            <v>200</v>
          </cell>
          <cell r="M10316">
            <v>455</v>
          </cell>
        </row>
        <row r="10317">
          <cell r="C10317" t="str">
            <v>EXPENDITURE</v>
          </cell>
          <cell r="H10317">
            <v>1800</v>
          </cell>
          <cell r="I10317" t="str">
            <v>200</v>
          </cell>
          <cell r="M10317">
            <v>92</v>
          </cell>
        </row>
        <row r="10318">
          <cell r="C10318" t="str">
            <v>EXPENDITURE</v>
          </cell>
          <cell r="H10318">
            <v>1800</v>
          </cell>
          <cell r="I10318" t="str">
            <v>200</v>
          </cell>
          <cell r="M10318">
            <v>171</v>
          </cell>
        </row>
        <row r="10319">
          <cell r="C10319" t="str">
            <v>EXPENDITURE</v>
          </cell>
          <cell r="H10319">
            <v>1800</v>
          </cell>
          <cell r="I10319" t="str">
            <v>200</v>
          </cell>
          <cell r="M10319">
            <v>57</v>
          </cell>
        </row>
        <row r="10320">
          <cell r="C10320" t="str">
            <v>EXPENDITURE</v>
          </cell>
          <cell r="H10320">
            <v>1800</v>
          </cell>
          <cell r="I10320" t="str">
            <v>200</v>
          </cell>
          <cell r="M10320">
            <v>171</v>
          </cell>
        </row>
        <row r="10321">
          <cell r="C10321" t="str">
            <v>EXPENDITURE</v>
          </cell>
          <cell r="H10321">
            <v>1800</v>
          </cell>
          <cell r="I10321" t="str">
            <v>200</v>
          </cell>
          <cell r="M10321">
            <v>171</v>
          </cell>
        </row>
        <row r="10322">
          <cell r="C10322" t="str">
            <v>EXPENDITURE</v>
          </cell>
          <cell r="H10322">
            <v>1800</v>
          </cell>
          <cell r="I10322" t="str">
            <v>200</v>
          </cell>
          <cell r="M10322">
            <v>342</v>
          </cell>
        </row>
        <row r="10323">
          <cell r="C10323" t="str">
            <v>EXPENDITURE</v>
          </cell>
          <cell r="H10323">
            <v>1800</v>
          </cell>
          <cell r="I10323" t="str">
            <v>200</v>
          </cell>
          <cell r="M10323">
            <v>11</v>
          </cell>
        </row>
        <row r="10324">
          <cell r="C10324" t="str">
            <v>EXPENDITURE</v>
          </cell>
          <cell r="H10324">
            <v>1800</v>
          </cell>
          <cell r="I10324" t="str">
            <v>200</v>
          </cell>
          <cell r="M10324">
            <v>57</v>
          </cell>
        </row>
        <row r="10325">
          <cell r="C10325" t="str">
            <v>EXPENDITURE</v>
          </cell>
          <cell r="H10325">
            <v>1800</v>
          </cell>
          <cell r="I10325" t="str">
            <v>200</v>
          </cell>
          <cell r="M10325">
            <v>57</v>
          </cell>
        </row>
        <row r="10326">
          <cell r="C10326" t="str">
            <v>EXPENDITURE</v>
          </cell>
          <cell r="H10326">
            <v>1800</v>
          </cell>
          <cell r="I10326" t="str">
            <v>200</v>
          </cell>
          <cell r="M10326">
            <v>11</v>
          </cell>
        </row>
        <row r="10327">
          <cell r="C10327" t="str">
            <v>EXPENDITURE</v>
          </cell>
          <cell r="H10327">
            <v>1800</v>
          </cell>
          <cell r="I10327" t="str">
            <v>200</v>
          </cell>
          <cell r="M10327">
            <v>47</v>
          </cell>
        </row>
        <row r="10328">
          <cell r="C10328" t="str">
            <v>EXPENDITURE</v>
          </cell>
          <cell r="H10328">
            <v>1800</v>
          </cell>
          <cell r="I10328" t="str">
            <v>200</v>
          </cell>
          <cell r="M10328">
            <v>57</v>
          </cell>
        </row>
        <row r="10329">
          <cell r="C10329" t="str">
            <v>EXPENDITURE</v>
          </cell>
          <cell r="H10329">
            <v>1800</v>
          </cell>
          <cell r="I10329" t="str">
            <v>200</v>
          </cell>
          <cell r="M10329">
            <v>11</v>
          </cell>
        </row>
        <row r="10330">
          <cell r="C10330" t="str">
            <v>EXPENDITURE</v>
          </cell>
          <cell r="H10330">
            <v>1800</v>
          </cell>
          <cell r="I10330" t="str">
            <v>200</v>
          </cell>
          <cell r="M10330">
            <v>44</v>
          </cell>
        </row>
        <row r="10331">
          <cell r="C10331" t="str">
            <v>EXPENDITURE</v>
          </cell>
          <cell r="H10331">
            <v>1800</v>
          </cell>
          <cell r="I10331" t="str">
            <v>200</v>
          </cell>
          <cell r="M10331">
            <v>114</v>
          </cell>
        </row>
        <row r="10332">
          <cell r="C10332" t="str">
            <v>EXPENDITURE</v>
          </cell>
          <cell r="H10332">
            <v>1800</v>
          </cell>
          <cell r="I10332" t="str">
            <v>200</v>
          </cell>
          <cell r="M10332">
            <v>57</v>
          </cell>
        </row>
        <row r="10333">
          <cell r="C10333" t="str">
            <v>EXPENDITURE</v>
          </cell>
          <cell r="H10333">
            <v>1800</v>
          </cell>
          <cell r="I10333" t="str">
            <v>200</v>
          </cell>
          <cell r="M10333">
            <v>114</v>
          </cell>
        </row>
        <row r="10334">
          <cell r="C10334" t="str">
            <v>EXPENDITURE</v>
          </cell>
          <cell r="H10334">
            <v>1800</v>
          </cell>
          <cell r="I10334" t="str">
            <v>200</v>
          </cell>
          <cell r="M10334">
            <v>68</v>
          </cell>
        </row>
        <row r="10335">
          <cell r="C10335" t="str">
            <v>EXPENDITURE</v>
          </cell>
          <cell r="H10335">
            <v>1800</v>
          </cell>
          <cell r="I10335" t="str">
            <v>200</v>
          </cell>
          <cell r="M10335">
            <v>57</v>
          </cell>
        </row>
        <row r="10336">
          <cell r="C10336" t="str">
            <v>EXPENDITURE</v>
          </cell>
          <cell r="H10336">
            <v>1800</v>
          </cell>
          <cell r="I10336" t="str">
            <v>200</v>
          </cell>
          <cell r="M10336">
            <v>11</v>
          </cell>
        </row>
        <row r="10337">
          <cell r="C10337" t="str">
            <v>EXPENDITURE</v>
          </cell>
          <cell r="H10337">
            <v>1800</v>
          </cell>
          <cell r="I10337" t="str">
            <v>200</v>
          </cell>
          <cell r="M10337">
            <v>57</v>
          </cell>
        </row>
        <row r="10338">
          <cell r="C10338" t="str">
            <v>EXPENDITURE</v>
          </cell>
          <cell r="H10338">
            <v>1800</v>
          </cell>
          <cell r="I10338" t="str">
            <v>200</v>
          </cell>
          <cell r="M10338">
            <v>57</v>
          </cell>
        </row>
        <row r="10339">
          <cell r="C10339" t="str">
            <v>EXPENDITURE</v>
          </cell>
          <cell r="H10339">
            <v>1800</v>
          </cell>
          <cell r="I10339" t="str">
            <v>200</v>
          </cell>
          <cell r="M10339">
            <v>57</v>
          </cell>
        </row>
        <row r="10340">
          <cell r="C10340" t="str">
            <v>EXPENDITURE</v>
          </cell>
          <cell r="H10340">
            <v>1800</v>
          </cell>
          <cell r="I10340" t="str">
            <v>200</v>
          </cell>
          <cell r="M10340">
            <v>46</v>
          </cell>
        </row>
        <row r="10341">
          <cell r="C10341" t="str">
            <v>EXPENDITURE</v>
          </cell>
          <cell r="H10341">
            <v>1800</v>
          </cell>
          <cell r="I10341" t="str">
            <v>200</v>
          </cell>
          <cell r="M10341">
            <v>35</v>
          </cell>
        </row>
        <row r="10342">
          <cell r="C10342" t="str">
            <v>EXPENDITURE</v>
          </cell>
          <cell r="H10342">
            <v>1800</v>
          </cell>
          <cell r="I10342" t="str">
            <v>200</v>
          </cell>
          <cell r="M10342">
            <v>92</v>
          </cell>
        </row>
        <row r="10343">
          <cell r="C10343" t="str">
            <v>EXPENDITURE</v>
          </cell>
          <cell r="H10343">
            <v>1800</v>
          </cell>
          <cell r="I10343" t="str">
            <v>200</v>
          </cell>
          <cell r="M10343">
            <v>92</v>
          </cell>
        </row>
        <row r="10344">
          <cell r="C10344" t="str">
            <v>EXPENDITURE</v>
          </cell>
          <cell r="H10344">
            <v>1800</v>
          </cell>
          <cell r="I10344" t="str">
            <v>200</v>
          </cell>
          <cell r="M10344">
            <v>114</v>
          </cell>
        </row>
        <row r="10345">
          <cell r="C10345" t="str">
            <v>EXPENDITURE</v>
          </cell>
          <cell r="H10345">
            <v>1800</v>
          </cell>
          <cell r="I10345">
            <v>200</v>
          </cell>
          <cell r="M10345">
            <v>4848</v>
          </cell>
        </row>
        <row r="10346">
          <cell r="C10346" t="str">
            <v>EXPENDITURE</v>
          </cell>
          <cell r="H10346">
            <v>1800</v>
          </cell>
          <cell r="I10346">
            <v>200</v>
          </cell>
          <cell r="M10346">
            <v>101803</v>
          </cell>
        </row>
        <row r="10347">
          <cell r="C10347" t="str">
            <v>EXPENDITURE</v>
          </cell>
          <cell r="H10347">
            <v>1800</v>
          </cell>
          <cell r="I10347">
            <v>200</v>
          </cell>
          <cell r="M10347">
            <v>135737</v>
          </cell>
        </row>
        <row r="10348">
          <cell r="C10348" t="str">
            <v>EXPENDITURE</v>
          </cell>
          <cell r="H10348">
            <v>1800</v>
          </cell>
          <cell r="I10348">
            <v>200</v>
          </cell>
          <cell r="M10348">
            <v>184215</v>
          </cell>
        </row>
        <row r="10349">
          <cell r="C10349" t="str">
            <v>EXPENDITURE</v>
          </cell>
          <cell r="H10349">
            <v>1800</v>
          </cell>
          <cell r="I10349">
            <v>200</v>
          </cell>
          <cell r="M10349">
            <v>135737</v>
          </cell>
        </row>
        <row r="10350">
          <cell r="C10350" t="str">
            <v>EXPENDITURE</v>
          </cell>
          <cell r="H10350">
            <v>1800</v>
          </cell>
          <cell r="I10350">
            <v>200</v>
          </cell>
          <cell r="M10350">
            <v>87260</v>
          </cell>
        </row>
        <row r="10351">
          <cell r="C10351" t="str">
            <v>EXPENDITURE</v>
          </cell>
          <cell r="H10351">
            <v>1800</v>
          </cell>
          <cell r="I10351">
            <v>200</v>
          </cell>
          <cell r="M10351">
            <v>82412</v>
          </cell>
        </row>
        <row r="10352">
          <cell r="C10352" t="str">
            <v>EXPENDITURE</v>
          </cell>
          <cell r="H10352">
            <v>1800</v>
          </cell>
          <cell r="I10352">
            <v>200</v>
          </cell>
          <cell r="M10352">
            <v>72716</v>
          </cell>
        </row>
        <row r="10353">
          <cell r="C10353" t="str">
            <v>EXPENDITURE</v>
          </cell>
          <cell r="H10353">
            <v>1800</v>
          </cell>
          <cell r="I10353">
            <v>200</v>
          </cell>
          <cell r="M10353">
            <v>96955</v>
          </cell>
        </row>
        <row r="10354">
          <cell r="C10354" t="str">
            <v>EXPENDITURE</v>
          </cell>
          <cell r="H10354">
            <v>1800</v>
          </cell>
          <cell r="I10354">
            <v>200</v>
          </cell>
          <cell r="M10354">
            <v>33934</v>
          </cell>
        </row>
        <row r="10355">
          <cell r="C10355" t="str">
            <v>EXPENDITURE</v>
          </cell>
          <cell r="H10355">
            <v>1800</v>
          </cell>
          <cell r="I10355">
            <v>200</v>
          </cell>
          <cell r="M10355">
            <v>159976</v>
          </cell>
        </row>
        <row r="10356">
          <cell r="C10356" t="str">
            <v>EXPENDITURE</v>
          </cell>
          <cell r="H10356">
            <v>1800</v>
          </cell>
          <cell r="I10356">
            <v>200</v>
          </cell>
          <cell r="M10356">
            <v>150281</v>
          </cell>
        </row>
        <row r="10357">
          <cell r="C10357" t="str">
            <v>EXPENDITURE</v>
          </cell>
          <cell r="H10357">
            <v>1800</v>
          </cell>
          <cell r="I10357">
            <v>200</v>
          </cell>
          <cell r="M10357">
            <v>159976</v>
          </cell>
        </row>
        <row r="10358">
          <cell r="C10358" t="str">
            <v>EXPENDITURE</v>
          </cell>
          <cell r="H10358">
            <v>1800</v>
          </cell>
          <cell r="I10358">
            <v>200</v>
          </cell>
          <cell r="M10358">
            <v>121194</v>
          </cell>
        </row>
        <row r="10359">
          <cell r="C10359" t="str">
            <v>EXPENDITURE</v>
          </cell>
          <cell r="H10359">
            <v>1800</v>
          </cell>
          <cell r="I10359">
            <v>200</v>
          </cell>
          <cell r="M10359">
            <v>92108</v>
          </cell>
        </row>
        <row r="10360">
          <cell r="C10360" t="str">
            <v>EXPENDITURE</v>
          </cell>
          <cell r="H10360">
            <v>1800</v>
          </cell>
          <cell r="I10360">
            <v>200</v>
          </cell>
          <cell r="M10360">
            <v>159976</v>
          </cell>
        </row>
        <row r="10361">
          <cell r="C10361" t="str">
            <v>EXPENDITURE</v>
          </cell>
          <cell r="H10361">
            <v>1800</v>
          </cell>
          <cell r="I10361">
            <v>200</v>
          </cell>
          <cell r="M10361">
            <v>101803</v>
          </cell>
        </row>
        <row r="10362">
          <cell r="C10362" t="str">
            <v>EXPENDITURE</v>
          </cell>
          <cell r="H10362">
            <v>1800</v>
          </cell>
          <cell r="I10362">
            <v>200</v>
          </cell>
          <cell r="M10362">
            <v>87260</v>
          </cell>
        </row>
        <row r="10363">
          <cell r="C10363" t="str">
            <v>EXPENDITURE</v>
          </cell>
          <cell r="H10363">
            <v>1800</v>
          </cell>
          <cell r="I10363">
            <v>200</v>
          </cell>
          <cell r="M10363">
            <v>189063</v>
          </cell>
        </row>
        <row r="10364">
          <cell r="C10364" t="str">
            <v>EXPENDITURE</v>
          </cell>
          <cell r="H10364">
            <v>1800</v>
          </cell>
          <cell r="I10364">
            <v>200</v>
          </cell>
          <cell r="M10364">
            <v>164824</v>
          </cell>
        </row>
        <row r="10365">
          <cell r="C10365" t="str">
            <v>EXPENDITURE</v>
          </cell>
          <cell r="H10365">
            <v>1800</v>
          </cell>
          <cell r="I10365">
            <v>200</v>
          </cell>
          <cell r="M10365">
            <v>232693</v>
          </cell>
        </row>
        <row r="10366">
          <cell r="C10366" t="str">
            <v>EXPENDITURE</v>
          </cell>
          <cell r="H10366">
            <v>1800</v>
          </cell>
          <cell r="I10366">
            <v>200</v>
          </cell>
          <cell r="M10366">
            <v>126042</v>
          </cell>
        </row>
        <row r="10367">
          <cell r="C10367" t="str">
            <v>EXPENDITURE</v>
          </cell>
          <cell r="H10367">
            <v>1800</v>
          </cell>
          <cell r="I10367">
            <v>200</v>
          </cell>
          <cell r="M10367">
            <v>101803</v>
          </cell>
        </row>
        <row r="10368">
          <cell r="C10368" t="str">
            <v>EXPENDITURE</v>
          </cell>
          <cell r="H10368">
            <v>1800</v>
          </cell>
          <cell r="I10368">
            <v>200</v>
          </cell>
          <cell r="M10368">
            <v>77564</v>
          </cell>
        </row>
        <row r="10369">
          <cell r="C10369" t="str">
            <v>EXPENDITURE</v>
          </cell>
          <cell r="H10369">
            <v>1800</v>
          </cell>
          <cell r="I10369">
            <v>200</v>
          </cell>
          <cell r="M10369">
            <v>218149</v>
          </cell>
        </row>
        <row r="10370">
          <cell r="C10370" t="str">
            <v>EXPENDITURE</v>
          </cell>
          <cell r="H10370">
            <v>1800</v>
          </cell>
          <cell r="I10370">
            <v>200</v>
          </cell>
          <cell r="M10370">
            <v>92108</v>
          </cell>
        </row>
        <row r="10371">
          <cell r="C10371" t="str">
            <v>EXPENDITURE</v>
          </cell>
          <cell r="H10371">
            <v>1800</v>
          </cell>
          <cell r="I10371">
            <v>200</v>
          </cell>
          <cell r="M10371">
            <v>24239</v>
          </cell>
        </row>
        <row r="10372">
          <cell r="C10372" t="str">
            <v>EXPENDITURE</v>
          </cell>
          <cell r="H10372">
            <v>1800</v>
          </cell>
          <cell r="I10372">
            <v>200</v>
          </cell>
          <cell r="M10372">
            <v>174520</v>
          </cell>
        </row>
        <row r="10373">
          <cell r="C10373" t="str">
            <v>EXPENDITURE</v>
          </cell>
          <cell r="H10373">
            <v>1800</v>
          </cell>
          <cell r="I10373">
            <v>200</v>
          </cell>
          <cell r="M10373">
            <v>48478</v>
          </cell>
        </row>
        <row r="10374">
          <cell r="C10374" t="str">
            <v>EXPENDITURE</v>
          </cell>
          <cell r="H10374">
            <v>1800</v>
          </cell>
          <cell r="I10374">
            <v>200</v>
          </cell>
          <cell r="M10374">
            <v>121194</v>
          </cell>
        </row>
        <row r="10375">
          <cell r="C10375" t="str">
            <v>EXPENDITURE</v>
          </cell>
          <cell r="H10375">
            <v>1800</v>
          </cell>
          <cell r="I10375">
            <v>200</v>
          </cell>
          <cell r="M10375">
            <v>19391</v>
          </cell>
        </row>
        <row r="10376">
          <cell r="C10376" t="str">
            <v>EXPENDITURE</v>
          </cell>
          <cell r="H10376">
            <v>1800</v>
          </cell>
          <cell r="I10376">
            <v>200</v>
          </cell>
          <cell r="M10376">
            <v>130890</v>
          </cell>
        </row>
        <row r="10377">
          <cell r="C10377" t="str">
            <v>EXPENDITURE</v>
          </cell>
          <cell r="H10377">
            <v>1800</v>
          </cell>
          <cell r="I10377">
            <v>200</v>
          </cell>
          <cell r="M10377">
            <v>48478</v>
          </cell>
        </row>
        <row r="10378">
          <cell r="C10378" t="str">
            <v>EXPENDITURE</v>
          </cell>
          <cell r="H10378">
            <v>1800</v>
          </cell>
          <cell r="I10378">
            <v>200</v>
          </cell>
          <cell r="M10378">
            <v>67869</v>
          </cell>
        </row>
        <row r="10379">
          <cell r="C10379" t="str">
            <v>EXPENDITURE</v>
          </cell>
          <cell r="H10379">
            <v>1800</v>
          </cell>
          <cell r="I10379">
            <v>200</v>
          </cell>
          <cell r="M10379">
            <v>87260</v>
          </cell>
        </row>
        <row r="10380">
          <cell r="C10380" t="str">
            <v>EXPENDITURE</v>
          </cell>
          <cell r="H10380">
            <v>1800</v>
          </cell>
          <cell r="I10380">
            <v>200</v>
          </cell>
          <cell r="M10380">
            <v>82412</v>
          </cell>
        </row>
        <row r="10381">
          <cell r="C10381" t="str">
            <v>EXPENDITURE</v>
          </cell>
          <cell r="H10381">
            <v>1800</v>
          </cell>
          <cell r="I10381">
            <v>200</v>
          </cell>
          <cell r="M10381">
            <v>43630</v>
          </cell>
        </row>
        <row r="10382">
          <cell r="C10382" t="str">
            <v>EXPENDITURE</v>
          </cell>
          <cell r="H10382">
            <v>1800</v>
          </cell>
          <cell r="I10382">
            <v>200</v>
          </cell>
          <cell r="M10382">
            <v>0</v>
          </cell>
        </row>
        <row r="10383">
          <cell r="C10383" t="str">
            <v>EXPENDITURE</v>
          </cell>
          <cell r="H10383">
            <v>1800</v>
          </cell>
          <cell r="I10383">
            <v>200</v>
          </cell>
          <cell r="M10383">
            <v>0</v>
          </cell>
        </row>
        <row r="10384">
          <cell r="C10384" t="str">
            <v>EXPENDITURE</v>
          </cell>
          <cell r="H10384">
            <v>1800</v>
          </cell>
          <cell r="I10384">
            <v>200</v>
          </cell>
          <cell r="M10384">
            <v>0</v>
          </cell>
        </row>
        <row r="10385">
          <cell r="C10385" t="str">
            <v>EXPENDITURE</v>
          </cell>
          <cell r="H10385">
            <v>1800</v>
          </cell>
          <cell r="I10385">
            <v>200</v>
          </cell>
          <cell r="M10385">
            <v>0</v>
          </cell>
        </row>
        <row r="10386">
          <cell r="C10386" t="str">
            <v>EXPENDITURE</v>
          </cell>
          <cell r="H10386">
            <v>1800</v>
          </cell>
          <cell r="I10386">
            <v>200</v>
          </cell>
          <cell r="M10386">
            <v>0</v>
          </cell>
        </row>
        <row r="10387">
          <cell r="C10387" t="str">
            <v>EXPENDITURE</v>
          </cell>
          <cell r="H10387">
            <v>1800</v>
          </cell>
          <cell r="I10387">
            <v>200</v>
          </cell>
          <cell r="M10387">
            <v>0</v>
          </cell>
        </row>
        <row r="10388">
          <cell r="C10388" t="str">
            <v>EXPENDITURE</v>
          </cell>
          <cell r="H10388">
            <v>1800</v>
          </cell>
          <cell r="I10388">
            <v>200</v>
          </cell>
          <cell r="M10388">
            <v>0</v>
          </cell>
        </row>
        <row r="10389">
          <cell r="C10389" t="str">
            <v>EXPENDITURE</v>
          </cell>
          <cell r="H10389">
            <v>1800</v>
          </cell>
          <cell r="I10389">
            <v>200</v>
          </cell>
          <cell r="M10389">
            <v>0</v>
          </cell>
        </row>
        <row r="10390">
          <cell r="C10390" t="str">
            <v>EXPENDITURE</v>
          </cell>
          <cell r="H10390">
            <v>1800</v>
          </cell>
          <cell r="I10390">
            <v>200</v>
          </cell>
          <cell r="M10390">
            <v>0</v>
          </cell>
        </row>
        <row r="10391">
          <cell r="C10391" t="str">
            <v>EXPENDITURE</v>
          </cell>
          <cell r="H10391">
            <v>1800</v>
          </cell>
          <cell r="I10391">
            <v>200</v>
          </cell>
          <cell r="M10391">
            <v>0</v>
          </cell>
        </row>
        <row r="10392">
          <cell r="C10392" t="str">
            <v>EXPENDITURE</v>
          </cell>
          <cell r="H10392">
            <v>1800</v>
          </cell>
          <cell r="I10392">
            <v>200</v>
          </cell>
          <cell r="M10392">
            <v>0</v>
          </cell>
        </row>
        <row r="10393">
          <cell r="C10393" t="str">
            <v>EXPENDITURE</v>
          </cell>
          <cell r="H10393">
            <v>1800</v>
          </cell>
          <cell r="I10393">
            <v>200</v>
          </cell>
          <cell r="M10393">
            <v>0</v>
          </cell>
        </row>
        <row r="10394">
          <cell r="C10394" t="str">
            <v>EXPENDITURE</v>
          </cell>
          <cell r="H10394">
            <v>1800</v>
          </cell>
          <cell r="I10394">
            <v>200</v>
          </cell>
          <cell r="M10394">
            <v>0</v>
          </cell>
        </row>
        <row r="10395">
          <cell r="C10395" t="str">
            <v>EXPENDITURE</v>
          </cell>
          <cell r="H10395">
            <v>1800</v>
          </cell>
          <cell r="I10395">
            <v>200</v>
          </cell>
          <cell r="M10395">
            <v>0</v>
          </cell>
        </row>
        <row r="10396">
          <cell r="C10396" t="str">
            <v>EXPENDITURE</v>
          </cell>
          <cell r="H10396">
            <v>1800</v>
          </cell>
          <cell r="I10396">
            <v>200</v>
          </cell>
          <cell r="M10396">
            <v>0</v>
          </cell>
        </row>
        <row r="10397">
          <cell r="C10397" t="str">
            <v>EXPENDITURE</v>
          </cell>
          <cell r="H10397">
            <v>1800</v>
          </cell>
          <cell r="I10397">
            <v>200</v>
          </cell>
          <cell r="M10397">
            <v>0</v>
          </cell>
        </row>
        <row r="10398">
          <cell r="C10398" t="str">
            <v>EXPENDITURE</v>
          </cell>
          <cell r="H10398">
            <v>1800</v>
          </cell>
          <cell r="I10398">
            <v>200</v>
          </cell>
          <cell r="M10398">
            <v>0</v>
          </cell>
        </row>
        <row r="10399">
          <cell r="C10399" t="str">
            <v>EXPENDITURE</v>
          </cell>
          <cell r="H10399">
            <v>1800</v>
          </cell>
          <cell r="I10399">
            <v>200</v>
          </cell>
          <cell r="M10399">
            <v>0</v>
          </cell>
        </row>
        <row r="10400">
          <cell r="C10400" t="str">
            <v>EXPENDITURE</v>
          </cell>
          <cell r="H10400">
            <v>1800</v>
          </cell>
          <cell r="I10400">
            <v>200</v>
          </cell>
          <cell r="M10400">
            <v>0</v>
          </cell>
        </row>
        <row r="10401">
          <cell r="C10401" t="str">
            <v>EXPENDITURE</v>
          </cell>
          <cell r="H10401">
            <v>1800</v>
          </cell>
          <cell r="I10401">
            <v>200</v>
          </cell>
          <cell r="M10401">
            <v>0</v>
          </cell>
        </row>
        <row r="10402">
          <cell r="C10402" t="str">
            <v>EXPENDITURE</v>
          </cell>
          <cell r="H10402">
            <v>1800</v>
          </cell>
          <cell r="I10402">
            <v>200</v>
          </cell>
          <cell r="M10402">
            <v>0</v>
          </cell>
        </row>
        <row r="10403">
          <cell r="C10403" t="str">
            <v>EXPENDITURE</v>
          </cell>
          <cell r="H10403">
            <v>1800</v>
          </cell>
          <cell r="I10403">
            <v>200</v>
          </cell>
          <cell r="M10403">
            <v>0</v>
          </cell>
        </row>
        <row r="10404">
          <cell r="C10404" t="str">
            <v>EXPENDITURE</v>
          </cell>
          <cell r="H10404">
            <v>1800</v>
          </cell>
          <cell r="I10404">
            <v>200</v>
          </cell>
          <cell r="M10404">
            <v>0</v>
          </cell>
        </row>
        <row r="10405">
          <cell r="C10405" t="str">
            <v>EXPENDITURE</v>
          </cell>
          <cell r="H10405">
            <v>1800</v>
          </cell>
          <cell r="I10405">
            <v>200</v>
          </cell>
          <cell r="M10405">
            <v>0</v>
          </cell>
        </row>
        <row r="10406">
          <cell r="C10406" t="str">
            <v>EXPENDITURE</v>
          </cell>
          <cell r="H10406">
            <v>1800</v>
          </cell>
          <cell r="I10406">
            <v>200</v>
          </cell>
          <cell r="M10406">
            <v>0</v>
          </cell>
        </row>
        <row r="10407">
          <cell r="C10407" t="str">
            <v>EXPENDITURE</v>
          </cell>
          <cell r="H10407">
            <v>1800</v>
          </cell>
          <cell r="I10407">
            <v>200</v>
          </cell>
          <cell r="M10407">
            <v>0</v>
          </cell>
        </row>
        <row r="10408">
          <cell r="C10408" t="str">
            <v>EXPENDITURE</v>
          </cell>
          <cell r="H10408">
            <v>1800</v>
          </cell>
          <cell r="I10408">
            <v>200</v>
          </cell>
          <cell r="M10408">
            <v>0</v>
          </cell>
        </row>
        <row r="10409">
          <cell r="C10409" t="str">
            <v>EXPENDITURE</v>
          </cell>
          <cell r="H10409">
            <v>1800</v>
          </cell>
          <cell r="I10409">
            <v>200</v>
          </cell>
          <cell r="M10409">
            <v>0</v>
          </cell>
        </row>
        <row r="10410">
          <cell r="C10410" t="str">
            <v>EXPENDITURE</v>
          </cell>
          <cell r="H10410">
            <v>1800</v>
          </cell>
          <cell r="I10410">
            <v>200</v>
          </cell>
          <cell r="M10410">
            <v>0</v>
          </cell>
        </row>
        <row r="10411">
          <cell r="C10411" t="str">
            <v>EXPENDITURE</v>
          </cell>
          <cell r="H10411">
            <v>1800</v>
          </cell>
          <cell r="I10411">
            <v>200</v>
          </cell>
          <cell r="M10411">
            <v>0</v>
          </cell>
        </row>
        <row r="10412">
          <cell r="C10412" t="str">
            <v>EXPENDITURE</v>
          </cell>
          <cell r="H10412">
            <v>1800</v>
          </cell>
          <cell r="I10412">
            <v>200</v>
          </cell>
          <cell r="M10412">
            <v>0</v>
          </cell>
        </row>
        <row r="10413">
          <cell r="C10413" t="str">
            <v>EXPENDITURE</v>
          </cell>
          <cell r="H10413">
            <v>1800</v>
          </cell>
          <cell r="I10413">
            <v>200</v>
          </cell>
          <cell r="M10413">
            <v>0</v>
          </cell>
        </row>
        <row r="10414">
          <cell r="C10414" t="str">
            <v>EXPENDITURE</v>
          </cell>
          <cell r="H10414">
            <v>1800</v>
          </cell>
          <cell r="I10414">
            <v>200</v>
          </cell>
          <cell r="M10414">
            <v>0</v>
          </cell>
        </row>
        <row r="10415">
          <cell r="C10415" t="str">
            <v>EXPENDITURE</v>
          </cell>
          <cell r="H10415">
            <v>1800</v>
          </cell>
          <cell r="I10415">
            <v>200</v>
          </cell>
          <cell r="M10415">
            <v>0</v>
          </cell>
        </row>
        <row r="10416">
          <cell r="C10416" t="str">
            <v>EXPENDITURE</v>
          </cell>
          <cell r="H10416">
            <v>1800</v>
          </cell>
          <cell r="I10416">
            <v>200</v>
          </cell>
          <cell r="M10416">
            <v>0</v>
          </cell>
        </row>
        <row r="10417">
          <cell r="C10417" t="str">
            <v>EXPENDITURE</v>
          </cell>
          <cell r="H10417">
            <v>1800</v>
          </cell>
          <cell r="I10417">
            <v>200</v>
          </cell>
          <cell r="M10417">
            <v>0</v>
          </cell>
        </row>
        <row r="10418">
          <cell r="C10418" t="str">
            <v>EXPENDITURE</v>
          </cell>
          <cell r="H10418">
            <v>1800</v>
          </cell>
          <cell r="I10418">
            <v>200</v>
          </cell>
          <cell r="M10418">
            <v>0</v>
          </cell>
        </row>
        <row r="10419">
          <cell r="C10419" t="str">
            <v>EXPENDITURE</v>
          </cell>
          <cell r="H10419">
            <v>1800</v>
          </cell>
          <cell r="I10419">
            <v>200</v>
          </cell>
          <cell r="M10419">
            <v>0</v>
          </cell>
        </row>
        <row r="10420">
          <cell r="C10420" t="str">
            <v>EXPENDITURE</v>
          </cell>
          <cell r="H10420">
            <v>1800</v>
          </cell>
          <cell r="I10420">
            <v>200</v>
          </cell>
          <cell r="M10420">
            <v>0</v>
          </cell>
        </row>
        <row r="10421">
          <cell r="C10421" t="str">
            <v>EXPENDITURE</v>
          </cell>
          <cell r="H10421">
            <v>1800</v>
          </cell>
          <cell r="I10421">
            <v>200</v>
          </cell>
          <cell r="M10421">
            <v>0</v>
          </cell>
        </row>
        <row r="10422">
          <cell r="C10422" t="str">
            <v>EXPENDITURE</v>
          </cell>
          <cell r="H10422">
            <v>1800</v>
          </cell>
          <cell r="I10422">
            <v>200</v>
          </cell>
          <cell r="M10422">
            <v>0</v>
          </cell>
        </row>
        <row r="10423">
          <cell r="C10423" t="str">
            <v>EXPENDITURE</v>
          </cell>
          <cell r="H10423">
            <v>1800</v>
          </cell>
          <cell r="I10423">
            <v>200</v>
          </cell>
          <cell r="M10423">
            <v>0</v>
          </cell>
        </row>
        <row r="10424">
          <cell r="C10424" t="str">
            <v>EXPENDITURE</v>
          </cell>
          <cell r="H10424">
            <v>1800</v>
          </cell>
          <cell r="I10424">
            <v>200</v>
          </cell>
          <cell r="M10424">
            <v>0</v>
          </cell>
        </row>
        <row r="10425">
          <cell r="C10425" t="str">
            <v>EXPENDITURE</v>
          </cell>
          <cell r="H10425">
            <v>1800</v>
          </cell>
          <cell r="I10425">
            <v>200</v>
          </cell>
          <cell r="M10425">
            <v>0</v>
          </cell>
        </row>
        <row r="10426">
          <cell r="C10426" t="str">
            <v>EXPENDITURE</v>
          </cell>
          <cell r="H10426">
            <v>1800</v>
          </cell>
          <cell r="I10426">
            <v>200</v>
          </cell>
          <cell r="M10426">
            <v>0</v>
          </cell>
        </row>
        <row r="10427">
          <cell r="C10427" t="str">
            <v>EXPENDITURE</v>
          </cell>
          <cell r="H10427">
            <v>1800</v>
          </cell>
          <cell r="I10427">
            <v>200</v>
          </cell>
          <cell r="M10427">
            <v>0</v>
          </cell>
        </row>
        <row r="10428">
          <cell r="C10428" t="str">
            <v>EXPENDITURE</v>
          </cell>
          <cell r="H10428">
            <v>1800</v>
          </cell>
          <cell r="I10428">
            <v>200</v>
          </cell>
          <cell r="M10428">
            <v>0</v>
          </cell>
        </row>
        <row r="10429">
          <cell r="C10429" t="str">
            <v>EXPENDITURE</v>
          </cell>
          <cell r="H10429">
            <v>1800</v>
          </cell>
          <cell r="I10429">
            <v>200</v>
          </cell>
          <cell r="M10429">
            <v>0</v>
          </cell>
        </row>
        <row r="10430">
          <cell r="C10430" t="str">
            <v>EXPENDITURE</v>
          </cell>
          <cell r="H10430">
            <v>1800</v>
          </cell>
          <cell r="I10430">
            <v>200</v>
          </cell>
          <cell r="M10430">
            <v>0</v>
          </cell>
        </row>
        <row r="10431">
          <cell r="C10431" t="str">
            <v>EXPENDITURE</v>
          </cell>
          <cell r="H10431">
            <v>1800</v>
          </cell>
          <cell r="I10431">
            <v>200</v>
          </cell>
          <cell r="M10431">
            <v>0</v>
          </cell>
        </row>
        <row r="10432">
          <cell r="C10432" t="str">
            <v>EXPENDITURE</v>
          </cell>
          <cell r="H10432">
            <v>1800</v>
          </cell>
          <cell r="I10432">
            <v>200</v>
          </cell>
          <cell r="M10432">
            <v>0</v>
          </cell>
        </row>
        <row r="10433">
          <cell r="C10433" t="str">
            <v>EXPENDITURE</v>
          </cell>
          <cell r="H10433">
            <v>1800</v>
          </cell>
          <cell r="I10433">
            <v>200</v>
          </cell>
          <cell r="M10433">
            <v>0</v>
          </cell>
        </row>
        <row r="10434">
          <cell r="C10434" t="str">
            <v>EXPENDITURE</v>
          </cell>
          <cell r="H10434">
            <v>1800</v>
          </cell>
          <cell r="I10434">
            <v>200</v>
          </cell>
          <cell r="M10434">
            <v>0</v>
          </cell>
        </row>
        <row r="10435">
          <cell r="C10435" t="str">
            <v>EXPENDITURE</v>
          </cell>
          <cell r="H10435">
            <v>1800</v>
          </cell>
          <cell r="I10435">
            <v>200</v>
          </cell>
          <cell r="M10435">
            <v>0</v>
          </cell>
        </row>
        <row r="10436">
          <cell r="C10436" t="str">
            <v>EXPENDITURE</v>
          </cell>
          <cell r="H10436">
            <v>1800</v>
          </cell>
          <cell r="I10436" t="str">
            <v>200</v>
          </cell>
          <cell r="M10436">
            <v>24239</v>
          </cell>
        </row>
        <row r="10437">
          <cell r="C10437" t="str">
            <v>EXPENDITURE</v>
          </cell>
          <cell r="H10437">
            <v>1800</v>
          </cell>
          <cell r="I10437" t="str">
            <v>200</v>
          </cell>
          <cell r="M10437">
            <v>38782</v>
          </cell>
        </row>
        <row r="10438">
          <cell r="C10438" t="str">
            <v>EXPENDITURE</v>
          </cell>
          <cell r="H10438">
            <v>1800</v>
          </cell>
          <cell r="I10438" t="str">
            <v>200</v>
          </cell>
          <cell r="M10438">
            <v>0</v>
          </cell>
        </row>
        <row r="10439">
          <cell r="C10439" t="str">
            <v>EXPENDITURE</v>
          </cell>
          <cell r="H10439">
            <v>1800</v>
          </cell>
          <cell r="I10439" t="str">
            <v>200</v>
          </cell>
          <cell r="M10439">
            <v>7957</v>
          </cell>
        </row>
        <row r="10440">
          <cell r="C10440" t="str">
            <v>EXPENDITURE</v>
          </cell>
          <cell r="H10440">
            <v>1800</v>
          </cell>
          <cell r="I10440" t="str">
            <v>200</v>
          </cell>
          <cell r="M10440">
            <v>26983</v>
          </cell>
        </row>
        <row r="10441">
          <cell r="C10441" t="str">
            <v>EXPENDITURE</v>
          </cell>
          <cell r="H10441">
            <v>1800</v>
          </cell>
          <cell r="I10441" t="str">
            <v>200</v>
          </cell>
          <cell r="M10441">
            <v>31298</v>
          </cell>
        </row>
        <row r="10442">
          <cell r="C10442" t="str">
            <v>EXPENDITURE</v>
          </cell>
          <cell r="H10442">
            <v>1800</v>
          </cell>
          <cell r="I10442" t="str">
            <v>200</v>
          </cell>
          <cell r="M10442">
            <v>16369</v>
          </cell>
        </row>
        <row r="10443">
          <cell r="C10443" t="str">
            <v>EXPENDITURE</v>
          </cell>
          <cell r="H10443">
            <v>1800</v>
          </cell>
          <cell r="I10443" t="str">
            <v>200</v>
          </cell>
          <cell r="M10443">
            <v>57044</v>
          </cell>
        </row>
        <row r="10444">
          <cell r="C10444" t="str">
            <v>EXPENDITURE</v>
          </cell>
          <cell r="H10444">
            <v>1800</v>
          </cell>
          <cell r="I10444" t="str">
            <v>200</v>
          </cell>
          <cell r="M10444">
            <v>45362</v>
          </cell>
        </row>
        <row r="10445">
          <cell r="C10445" t="str">
            <v>EXPENDITURE</v>
          </cell>
          <cell r="H10445">
            <v>1800</v>
          </cell>
          <cell r="I10445" t="str">
            <v>200</v>
          </cell>
          <cell r="M10445">
            <v>42321</v>
          </cell>
        </row>
        <row r="10446">
          <cell r="C10446" t="str">
            <v>EXPENDITURE</v>
          </cell>
          <cell r="H10446">
            <v>1800</v>
          </cell>
          <cell r="I10446" t="str">
            <v>200</v>
          </cell>
          <cell r="M10446">
            <v>1648</v>
          </cell>
        </row>
        <row r="10447">
          <cell r="C10447" t="str">
            <v>EXPENDITURE</v>
          </cell>
          <cell r="H10447">
            <v>1800</v>
          </cell>
          <cell r="I10447" t="str">
            <v>200</v>
          </cell>
          <cell r="M10447">
            <v>13259</v>
          </cell>
        </row>
        <row r="10448">
          <cell r="C10448" t="str">
            <v>EXPENDITURE</v>
          </cell>
          <cell r="H10448">
            <v>1800</v>
          </cell>
          <cell r="I10448" t="str">
            <v>200</v>
          </cell>
          <cell r="M10448">
            <v>21949</v>
          </cell>
        </row>
        <row r="10449">
          <cell r="C10449" t="str">
            <v>EXPENDITURE</v>
          </cell>
          <cell r="H10449">
            <v>1800</v>
          </cell>
          <cell r="I10449" t="str">
            <v>200</v>
          </cell>
          <cell r="M10449">
            <v>1621</v>
          </cell>
        </row>
        <row r="10450">
          <cell r="C10450" t="str">
            <v>EXPENDITURE</v>
          </cell>
          <cell r="H10450">
            <v>1800</v>
          </cell>
          <cell r="I10450" t="str">
            <v>200</v>
          </cell>
          <cell r="M10450">
            <v>7701</v>
          </cell>
        </row>
        <row r="10451">
          <cell r="C10451" t="str">
            <v>EXPENDITURE</v>
          </cell>
          <cell r="H10451">
            <v>1800</v>
          </cell>
          <cell r="I10451" t="str">
            <v>200</v>
          </cell>
          <cell r="M10451">
            <v>16064</v>
          </cell>
        </row>
        <row r="10452">
          <cell r="C10452" t="str">
            <v>EXPENDITURE</v>
          </cell>
          <cell r="H10452">
            <v>1800</v>
          </cell>
          <cell r="I10452" t="str">
            <v>200</v>
          </cell>
          <cell r="M10452">
            <v>30580</v>
          </cell>
        </row>
        <row r="10453">
          <cell r="C10453" t="str">
            <v>EXPENDITURE</v>
          </cell>
          <cell r="H10453">
            <v>1800</v>
          </cell>
          <cell r="I10453" t="str">
            <v>200</v>
          </cell>
          <cell r="M10453">
            <v>12966</v>
          </cell>
        </row>
        <row r="10454">
          <cell r="C10454" t="str">
            <v>EXPENDITURE</v>
          </cell>
          <cell r="H10454">
            <v>1800</v>
          </cell>
          <cell r="I10454" t="str">
            <v>200</v>
          </cell>
          <cell r="M10454">
            <v>42206</v>
          </cell>
        </row>
        <row r="10455">
          <cell r="C10455" t="str">
            <v>EXPENDITURE</v>
          </cell>
          <cell r="H10455">
            <v>1800</v>
          </cell>
          <cell r="I10455" t="str">
            <v>200</v>
          </cell>
          <cell r="M10455">
            <v>10292</v>
          </cell>
        </row>
        <row r="10456">
          <cell r="C10456" t="str">
            <v>EXPENDITURE</v>
          </cell>
          <cell r="H10456">
            <v>1800</v>
          </cell>
          <cell r="I10456" t="str">
            <v>200</v>
          </cell>
          <cell r="M10456">
            <v>7701</v>
          </cell>
        </row>
        <row r="10457">
          <cell r="C10457" t="str">
            <v>EXPENDITURE</v>
          </cell>
          <cell r="H10457">
            <v>1800</v>
          </cell>
          <cell r="I10457" t="str">
            <v>200</v>
          </cell>
          <cell r="M10457">
            <v>2652</v>
          </cell>
        </row>
        <row r="10458">
          <cell r="C10458" t="str">
            <v>EXPENDITURE</v>
          </cell>
          <cell r="H10458">
            <v>1800</v>
          </cell>
          <cell r="I10458" t="str">
            <v>200</v>
          </cell>
          <cell r="M10458">
            <v>22891</v>
          </cell>
        </row>
        <row r="10459">
          <cell r="C10459" t="str">
            <v>EXPENDITURE</v>
          </cell>
          <cell r="H10459">
            <v>1800</v>
          </cell>
          <cell r="I10459" t="str">
            <v>200</v>
          </cell>
          <cell r="M10459">
            <v>7138</v>
          </cell>
        </row>
        <row r="10460">
          <cell r="C10460" t="str">
            <v>EXPENDITURE</v>
          </cell>
          <cell r="H10460">
            <v>1800</v>
          </cell>
          <cell r="I10460" t="str">
            <v>200</v>
          </cell>
          <cell r="M10460">
            <v>10607</v>
          </cell>
        </row>
        <row r="10461">
          <cell r="C10461" t="str">
            <v>EXPENDITURE</v>
          </cell>
          <cell r="H10461">
            <v>1800</v>
          </cell>
          <cell r="I10461" t="str">
            <v>200</v>
          </cell>
          <cell r="M10461">
            <v>2841</v>
          </cell>
        </row>
        <row r="10462">
          <cell r="C10462" t="str">
            <v>EXPENDITURE</v>
          </cell>
          <cell r="H10462">
            <v>1800</v>
          </cell>
          <cell r="I10462" t="str">
            <v>200</v>
          </cell>
          <cell r="M10462">
            <v>27231</v>
          </cell>
        </row>
        <row r="10463">
          <cell r="C10463" t="str">
            <v>EXPENDITURE</v>
          </cell>
          <cell r="H10463">
            <v>1800</v>
          </cell>
          <cell r="I10463" t="str">
            <v>200</v>
          </cell>
          <cell r="M10463">
            <v>30716</v>
          </cell>
        </row>
        <row r="10464">
          <cell r="C10464" t="str">
            <v>EXPENDITURE</v>
          </cell>
          <cell r="H10464">
            <v>1800</v>
          </cell>
          <cell r="I10464" t="str">
            <v>200</v>
          </cell>
          <cell r="M10464">
            <v>21312</v>
          </cell>
        </row>
        <row r="10465">
          <cell r="C10465" t="str">
            <v>EXPENDITURE</v>
          </cell>
          <cell r="H10465">
            <v>1800</v>
          </cell>
          <cell r="I10465">
            <v>200</v>
          </cell>
          <cell r="M10465">
            <v>446</v>
          </cell>
        </row>
        <row r="10466">
          <cell r="C10466" t="str">
            <v>EXPENDITURE</v>
          </cell>
          <cell r="H10466">
            <v>1800</v>
          </cell>
          <cell r="I10466">
            <v>200</v>
          </cell>
          <cell r="M10466">
            <v>3788</v>
          </cell>
        </row>
        <row r="10467">
          <cell r="C10467" t="str">
            <v>EXPENDITURE</v>
          </cell>
          <cell r="H10467">
            <v>1800</v>
          </cell>
          <cell r="I10467">
            <v>200</v>
          </cell>
          <cell r="M10467">
            <v>5794</v>
          </cell>
        </row>
        <row r="10468">
          <cell r="C10468" t="str">
            <v>EXPENDITURE</v>
          </cell>
          <cell r="H10468">
            <v>1800</v>
          </cell>
          <cell r="I10468">
            <v>200</v>
          </cell>
          <cell r="M10468">
            <v>8023</v>
          </cell>
        </row>
        <row r="10469">
          <cell r="C10469" t="str">
            <v>EXPENDITURE</v>
          </cell>
          <cell r="H10469">
            <v>1800</v>
          </cell>
          <cell r="I10469">
            <v>200</v>
          </cell>
          <cell r="M10469">
            <v>6463</v>
          </cell>
        </row>
        <row r="10470">
          <cell r="C10470" t="str">
            <v>EXPENDITURE</v>
          </cell>
          <cell r="H10470">
            <v>1800</v>
          </cell>
          <cell r="I10470">
            <v>200</v>
          </cell>
          <cell r="M10470">
            <v>4680</v>
          </cell>
        </row>
        <row r="10471">
          <cell r="C10471" t="str">
            <v>EXPENDITURE</v>
          </cell>
          <cell r="H10471">
            <v>1800</v>
          </cell>
          <cell r="I10471">
            <v>200</v>
          </cell>
          <cell r="M10471">
            <v>4680</v>
          </cell>
        </row>
        <row r="10472">
          <cell r="C10472" t="str">
            <v>EXPENDITURE</v>
          </cell>
          <cell r="H10472">
            <v>1800</v>
          </cell>
          <cell r="I10472">
            <v>200</v>
          </cell>
          <cell r="M10472">
            <v>3120</v>
          </cell>
        </row>
        <row r="10473">
          <cell r="C10473" t="str">
            <v>EXPENDITURE</v>
          </cell>
          <cell r="H10473">
            <v>1800</v>
          </cell>
          <cell r="I10473">
            <v>200</v>
          </cell>
          <cell r="M10473">
            <v>6908</v>
          </cell>
        </row>
        <row r="10474">
          <cell r="C10474" t="str">
            <v>EXPENDITURE</v>
          </cell>
          <cell r="H10474">
            <v>1800</v>
          </cell>
          <cell r="I10474">
            <v>200</v>
          </cell>
          <cell r="M10474">
            <v>2229</v>
          </cell>
        </row>
        <row r="10475">
          <cell r="C10475" t="str">
            <v>EXPENDITURE</v>
          </cell>
          <cell r="H10475">
            <v>1800</v>
          </cell>
          <cell r="I10475">
            <v>200</v>
          </cell>
          <cell r="M10475">
            <v>5348</v>
          </cell>
        </row>
        <row r="10476">
          <cell r="C10476" t="str">
            <v>EXPENDITURE</v>
          </cell>
          <cell r="H10476">
            <v>1800</v>
          </cell>
          <cell r="I10476">
            <v>200</v>
          </cell>
          <cell r="M10476">
            <v>5794</v>
          </cell>
        </row>
        <row r="10477">
          <cell r="C10477" t="str">
            <v>EXPENDITURE</v>
          </cell>
          <cell r="H10477">
            <v>1800</v>
          </cell>
          <cell r="I10477">
            <v>200</v>
          </cell>
          <cell r="M10477">
            <v>6463</v>
          </cell>
        </row>
        <row r="10478">
          <cell r="C10478" t="str">
            <v>EXPENDITURE</v>
          </cell>
          <cell r="H10478">
            <v>1800</v>
          </cell>
          <cell r="I10478">
            <v>200</v>
          </cell>
          <cell r="M10478">
            <v>5794</v>
          </cell>
        </row>
        <row r="10479">
          <cell r="C10479" t="str">
            <v>EXPENDITURE</v>
          </cell>
          <cell r="H10479">
            <v>1800</v>
          </cell>
          <cell r="I10479">
            <v>200</v>
          </cell>
          <cell r="M10479">
            <v>3120</v>
          </cell>
        </row>
        <row r="10480">
          <cell r="C10480" t="str">
            <v>EXPENDITURE</v>
          </cell>
          <cell r="H10480">
            <v>1800</v>
          </cell>
          <cell r="I10480">
            <v>200</v>
          </cell>
          <cell r="M10480">
            <v>6463</v>
          </cell>
        </row>
        <row r="10481">
          <cell r="C10481" t="str">
            <v>EXPENDITURE</v>
          </cell>
          <cell r="H10481">
            <v>1800</v>
          </cell>
          <cell r="I10481">
            <v>200</v>
          </cell>
          <cell r="M10481">
            <v>4234</v>
          </cell>
        </row>
        <row r="10482">
          <cell r="C10482" t="str">
            <v>EXPENDITURE</v>
          </cell>
          <cell r="H10482">
            <v>1800</v>
          </cell>
          <cell r="I10482">
            <v>200</v>
          </cell>
          <cell r="M10482">
            <v>4234</v>
          </cell>
        </row>
        <row r="10483">
          <cell r="C10483" t="str">
            <v>EXPENDITURE</v>
          </cell>
          <cell r="H10483">
            <v>1800</v>
          </cell>
          <cell r="I10483">
            <v>200</v>
          </cell>
          <cell r="M10483">
            <v>8468</v>
          </cell>
        </row>
        <row r="10484">
          <cell r="C10484" t="str">
            <v>EXPENDITURE</v>
          </cell>
          <cell r="H10484">
            <v>1800</v>
          </cell>
          <cell r="I10484">
            <v>200</v>
          </cell>
          <cell r="M10484">
            <v>6908</v>
          </cell>
        </row>
        <row r="10485">
          <cell r="C10485" t="str">
            <v>EXPENDITURE</v>
          </cell>
          <cell r="H10485">
            <v>1800</v>
          </cell>
          <cell r="I10485">
            <v>200</v>
          </cell>
          <cell r="M10485">
            <v>9583</v>
          </cell>
        </row>
        <row r="10486">
          <cell r="C10486" t="str">
            <v>EXPENDITURE</v>
          </cell>
          <cell r="H10486">
            <v>1800</v>
          </cell>
          <cell r="I10486">
            <v>200</v>
          </cell>
          <cell r="M10486">
            <v>4680</v>
          </cell>
        </row>
        <row r="10487">
          <cell r="C10487" t="str">
            <v>EXPENDITURE</v>
          </cell>
          <cell r="H10487">
            <v>1800</v>
          </cell>
          <cell r="I10487">
            <v>200</v>
          </cell>
          <cell r="M10487">
            <v>5794</v>
          </cell>
        </row>
        <row r="10488">
          <cell r="C10488" t="str">
            <v>EXPENDITURE</v>
          </cell>
          <cell r="H10488">
            <v>1800</v>
          </cell>
          <cell r="I10488">
            <v>200</v>
          </cell>
          <cell r="M10488">
            <v>3788</v>
          </cell>
        </row>
        <row r="10489">
          <cell r="C10489" t="str">
            <v>EXPENDITURE</v>
          </cell>
          <cell r="H10489">
            <v>1800</v>
          </cell>
          <cell r="I10489">
            <v>200</v>
          </cell>
          <cell r="M10489">
            <v>8468</v>
          </cell>
        </row>
        <row r="10490">
          <cell r="C10490" t="str">
            <v>EXPENDITURE</v>
          </cell>
          <cell r="H10490">
            <v>1800</v>
          </cell>
          <cell r="I10490">
            <v>200</v>
          </cell>
          <cell r="M10490">
            <v>4680</v>
          </cell>
        </row>
        <row r="10491">
          <cell r="C10491" t="str">
            <v>EXPENDITURE</v>
          </cell>
          <cell r="H10491">
            <v>1800</v>
          </cell>
          <cell r="I10491">
            <v>200</v>
          </cell>
          <cell r="M10491">
            <v>2229</v>
          </cell>
        </row>
        <row r="10492">
          <cell r="C10492" t="str">
            <v>EXPENDITURE</v>
          </cell>
          <cell r="H10492">
            <v>1800</v>
          </cell>
          <cell r="I10492">
            <v>200</v>
          </cell>
          <cell r="M10492">
            <v>5794</v>
          </cell>
        </row>
        <row r="10493">
          <cell r="C10493" t="str">
            <v>EXPENDITURE</v>
          </cell>
          <cell r="H10493">
            <v>1800</v>
          </cell>
          <cell r="I10493">
            <v>200</v>
          </cell>
          <cell r="M10493">
            <v>2674</v>
          </cell>
        </row>
        <row r="10494">
          <cell r="C10494" t="str">
            <v>EXPENDITURE</v>
          </cell>
          <cell r="H10494">
            <v>1800</v>
          </cell>
          <cell r="I10494">
            <v>200</v>
          </cell>
          <cell r="M10494">
            <v>4680</v>
          </cell>
        </row>
        <row r="10495">
          <cell r="C10495" t="str">
            <v>EXPENDITURE</v>
          </cell>
          <cell r="H10495">
            <v>1800</v>
          </cell>
          <cell r="I10495">
            <v>200</v>
          </cell>
          <cell r="M10495">
            <v>891</v>
          </cell>
        </row>
        <row r="10496">
          <cell r="C10496" t="str">
            <v>EXPENDITURE</v>
          </cell>
          <cell r="H10496">
            <v>1800</v>
          </cell>
          <cell r="I10496">
            <v>200</v>
          </cell>
          <cell r="M10496">
            <v>4457</v>
          </cell>
        </row>
        <row r="10497">
          <cell r="C10497" t="str">
            <v>EXPENDITURE</v>
          </cell>
          <cell r="H10497">
            <v>1800</v>
          </cell>
          <cell r="I10497">
            <v>200</v>
          </cell>
          <cell r="M10497">
            <v>2006</v>
          </cell>
        </row>
        <row r="10498">
          <cell r="C10498" t="str">
            <v>EXPENDITURE</v>
          </cell>
          <cell r="H10498">
            <v>1800</v>
          </cell>
          <cell r="I10498">
            <v>200</v>
          </cell>
          <cell r="M10498">
            <v>2229</v>
          </cell>
        </row>
        <row r="10499">
          <cell r="C10499" t="str">
            <v>EXPENDITURE</v>
          </cell>
          <cell r="H10499">
            <v>1800</v>
          </cell>
          <cell r="I10499">
            <v>200</v>
          </cell>
          <cell r="M10499">
            <v>4903</v>
          </cell>
        </row>
        <row r="10500">
          <cell r="C10500" t="str">
            <v>EXPENDITURE</v>
          </cell>
          <cell r="H10500">
            <v>1800</v>
          </cell>
          <cell r="I10500">
            <v>200</v>
          </cell>
          <cell r="M10500">
            <v>4457</v>
          </cell>
        </row>
        <row r="10501">
          <cell r="C10501" t="str">
            <v>EXPENDITURE</v>
          </cell>
          <cell r="H10501">
            <v>1800</v>
          </cell>
          <cell r="I10501">
            <v>200</v>
          </cell>
          <cell r="M10501">
            <v>2229</v>
          </cell>
        </row>
        <row r="10502">
          <cell r="C10502" t="str">
            <v>EXPENDITURE</v>
          </cell>
          <cell r="H10502">
            <v>1800</v>
          </cell>
          <cell r="I10502">
            <v>200</v>
          </cell>
          <cell r="M10502">
            <v>0</v>
          </cell>
        </row>
        <row r="10503">
          <cell r="C10503" t="str">
            <v>EXPENDITURE</v>
          </cell>
          <cell r="H10503">
            <v>1800</v>
          </cell>
          <cell r="I10503">
            <v>200</v>
          </cell>
          <cell r="M10503">
            <v>0</v>
          </cell>
        </row>
        <row r="10504">
          <cell r="C10504" t="str">
            <v>EXPENDITURE</v>
          </cell>
          <cell r="H10504">
            <v>1800</v>
          </cell>
          <cell r="I10504">
            <v>200</v>
          </cell>
          <cell r="M10504">
            <v>0</v>
          </cell>
        </row>
        <row r="10505">
          <cell r="C10505" t="str">
            <v>EXPENDITURE</v>
          </cell>
          <cell r="H10505">
            <v>1800</v>
          </cell>
          <cell r="I10505">
            <v>200</v>
          </cell>
          <cell r="M10505">
            <v>0</v>
          </cell>
        </row>
        <row r="10506">
          <cell r="C10506" t="str">
            <v>EXPENDITURE</v>
          </cell>
          <cell r="H10506">
            <v>1800</v>
          </cell>
          <cell r="I10506">
            <v>200</v>
          </cell>
          <cell r="M10506">
            <v>0</v>
          </cell>
        </row>
        <row r="10507">
          <cell r="C10507" t="str">
            <v>EXPENDITURE</v>
          </cell>
          <cell r="H10507">
            <v>1800</v>
          </cell>
          <cell r="I10507">
            <v>200</v>
          </cell>
          <cell r="M10507">
            <v>0</v>
          </cell>
        </row>
        <row r="10508">
          <cell r="C10508" t="str">
            <v>EXPENDITURE</v>
          </cell>
          <cell r="H10508">
            <v>1800</v>
          </cell>
          <cell r="I10508">
            <v>200</v>
          </cell>
          <cell r="M10508">
            <v>0</v>
          </cell>
        </row>
        <row r="10509">
          <cell r="C10509" t="str">
            <v>EXPENDITURE</v>
          </cell>
          <cell r="H10509">
            <v>1800</v>
          </cell>
          <cell r="I10509">
            <v>200</v>
          </cell>
          <cell r="M10509">
            <v>0</v>
          </cell>
        </row>
        <row r="10510">
          <cell r="C10510" t="str">
            <v>EXPENDITURE</v>
          </cell>
          <cell r="H10510">
            <v>1800</v>
          </cell>
          <cell r="I10510">
            <v>200</v>
          </cell>
          <cell r="M10510">
            <v>0</v>
          </cell>
        </row>
        <row r="10511">
          <cell r="C10511" t="str">
            <v>EXPENDITURE</v>
          </cell>
          <cell r="H10511">
            <v>1800</v>
          </cell>
          <cell r="I10511">
            <v>200</v>
          </cell>
          <cell r="M10511">
            <v>0</v>
          </cell>
        </row>
        <row r="10512">
          <cell r="C10512" t="str">
            <v>EXPENDITURE</v>
          </cell>
          <cell r="H10512">
            <v>1800</v>
          </cell>
          <cell r="I10512">
            <v>200</v>
          </cell>
          <cell r="M10512">
            <v>0</v>
          </cell>
        </row>
        <row r="10513">
          <cell r="C10513" t="str">
            <v>EXPENDITURE</v>
          </cell>
          <cell r="H10513">
            <v>1800</v>
          </cell>
          <cell r="I10513">
            <v>200</v>
          </cell>
          <cell r="M10513">
            <v>0</v>
          </cell>
        </row>
        <row r="10514">
          <cell r="C10514" t="str">
            <v>EXPENDITURE</v>
          </cell>
          <cell r="H10514">
            <v>1800</v>
          </cell>
          <cell r="I10514">
            <v>200</v>
          </cell>
          <cell r="M10514">
            <v>0</v>
          </cell>
        </row>
        <row r="10515">
          <cell r="C10515" t="str">
            <v>EXPENDITURE</v>
          </cell>
          <cell r="H10515">
            <v>1800</v>
          </cell>
          <cell r="I10515">
            <v>200</v>
          </cell>
          <cell r="M10515">
            <v>0</v>
          </cell>
        </row>
        <row r="10516">
          <cell r="C10516" t="str">
            <v>EXPENDITURE</v>
          </cell>
          <cell r="H10516">
            <v>1800</v>
          </cell>
          <cell r="I10516">
            <v>200</v>
          </cell>
          <cell r="M10516">
            <v>0</v>
          </cell>
        </row>
        <row r="10517">
          <cell r="C10517" t="str">
            <v>EXPENDITURE</v>
          </cell>
          <cell r="H10517">
            <v>1800</v>
          </cell>
          <cell r="I10517">
            <v>200</v>
          </cell>
          <cell r="M10517">
            <v>0</v>
          </cell>
        </row>
        <row r="10518">
          <cell r="C10518" t="str">
            <v>EXPENDITURE</v>
          </cell>
          <cell r="H10518">
            <v>1800</v>
          </cell>
          <cell r="I10518">
            <v>200</v>
          </cell>
          <cell r="M10518">
            <v>0</v>
          </cell>
        </row>
        <row r="10519">
          <cell r="C10519" t="str">
            <v>EXPENDITURE</v>
          </cell>
          <cell r="H10519">
            <v>1800</v>
          </cell>
          <cell r="I10519">
            <v>200</v>
          </cell>
          <cell r="M10519">
            <v>0</v>
          </cell>
        </row>
        <row r="10520">
          <cell r="C10520" t="str">
            <v>EXPENDITURE</v>
          </cell>
          <cell r="H10520">
            <v>1800</v>
          </cell>
          <cell r="I10520">
            <v>200</v>
          </cell>
          <cell r="M10520">
            <v>0</v>
          </cell>
        </row>
        <row r="10521">
          <cell r="C10521" t="str">
            <v>EXPENDITURE</v>
          </cell>
          <cell r="H10521">
            <v>1800</v>
          </cell>
          <cell r="I10521">
            <v>200</v>
          </cell>
          <cell r="M10521">
            <v>0</v>
          </cell>
        </row>
        <row r="10522">
          <cell r="C10522" t="str">
            <v>EXPENDITURE</v>
          </cell>
          <cell r="H10522">
            <v>1800</v>
          </cell>
          <cell r="I10522">
            <v>200</v>
          </cell>
          <cell r="M10522">
            <v>0</v>
          </cell>
        </row>
        <row r="10523">
          <cell r="C10523" t="str">
            <v>EXPENDITURE</v>
          </cell>
          <cell r="H10523">
            <v>1800</v>
          </cell>
          <cell r="I10523">
            <v>200</v>
          </cell>
          <cell r="M10523">
            <v>0</v>
          </cell>
        </row>
        <row r="10524">
          <cell r="C10524" t="str">
            <v>EXPENDITURE</v>
          </cell>
          <cell r="H10524">
            <v>1800</v>
          </cell>
          <cell r="I10524">
            <v>200</v>
          </cell>
          <cell r="M10524">
            <v>0</v>
          </cell>
        </row>
        <row r="10525">
          <cell r="C10525" t="str">
            <v>EXPENDITURE</v>
          </cell>
          <cell r="H10525">
            <v>1800</v>
          </cell>
          <cell r="I10525">
            <v>200</v>
          </cell>
          <cell r="M10525">
            <v>0</v>
          </cell>
        </row>
        <row r="10526">
          <cell r="C10526" t="str">
            <v>EXPENDITURE</v>
          </cell>
          <cell r="H10526">
            <v>1800</v>
          </cell>
          <cell r="I10526">
            <v>200</v>
          </cell>
          <cell r="M10526">
            <v>0</v>
          </cell>
        </row>
        <row r="10527">
          <cell r="C10527" t="str">
            <v>EXPENDITURE</v>
          </cell>
          <cell r="H10527">
            <v>1800</v>
          </cell>
          <cell r="I10527">
            <v>200</v>
          </cell>
          <cell r="M10527">
            <v>0</v>
          </cell>
        </row>
        <row r="10528">
          <cell r="C10528" t="str">
            <v>EXPENDITURE</v>
          </cell>
          <cell r="H10528">
            <v>1800</v>
          </cell>
          <cell r="I10528">
            <v>200</v>
          </cell>
          <cell r="M10528">
            <v>0</v>
          </cell>
        </row>
        <row r="10529">
          <cell r="C10529" t="str">
            <v>EXPENDITURE</v>
          </cell>
          <cell r="H10529">
            <v>1800</v>
          </cell>
          <cell r="I10529">
            <v>200</v>
          </cell>
          <cell r="M10529">
            <v>0</v>
          </cell>
        </row>
        <row r="10530">
          <cell r="C10530" t="str">
            <v>EXPENDITURE</v>
          </cell>
          <cell r="H10530">
            <v>1800</v>
          </cell>
          <cell r="I10530">
            <v>200</v>
          </cell>
          <cell r="M10530">
            <v>0</v>
          </cell>
        </row>
        <row r="10531">
          <cell r="C10531" t="str">
            <v>EXPENDITURE</v>
          </cell>
          <cell r="H10531">
            <v>1800</v>
          </cell>
          <cell r="I10531">
            <v>200</v>
          </cell>
          <cell r="M10531">
            <v>0</v>
          </cell>
        </row>
        <row r="10532">
          <cell r="C10532" t="str">
            <v>EXPENDITURE</v>
          </cell>
          <cell r="H10532">
            <v>1800</v>
          </cell>
          <cell r="I10532">
            <v>200</v>
          </cell>
          <cell r="M10532">
            <v>0</v>
          </cell>
        </row>
        <row r="10533">
          <cell r="C10533" t="str">
            <v>EXPENDITURE</v>
          </cell>
          <cell r="H10533">
            <v>1800</v>
          </cell>
          <cell r="I10533">
            <v>200</v>
          </cell>
          <cell r="M10533">
            <v>0</v>
          </cell>
        </row>
        <row r="10534">
          <cell r="C10534" t="str">
            <v>EXPENDITURE</v>
          </cell>
          <cell r="H10534">
            <v>1800</v>
          </cell>
          <cell r="I10534">
            <v>200</v>
          </cell>
          <cell r="M10534">
            <v>0</v>
          </cell>
        </row>
        <row r="10535">
          <cell r="C10535" t="str">
            <v>EXPENDITURE</v>
          </cell>
          <cell r="H10535">
            <v>1800</v>
          </cell>
          <cell r="I10535">
            <v>200</v>
          </cell>
          <cell r="M10535">
            <v>0</v>
          </cell>
        </row>
        <row r="10536">
          <cell r="C10536" t="str">
            <v>EXPENDITURE</v>
          </cell>
          <cell r="H10536">
            <v>1800</v>
          </cell>
          <cell r="I10536">
            <v>200</v>
          </cell>
          <cell r="M10536">
            <v>0</v>
          </cell>
        </row>
        <row r="10537">
          <cell r="C10537" t="str">
            <v>EXPENDITURE</v>
          </cell>
          <cell r="H10537">
            <v>1800</v>
          </cell>
          <cell r="I10537">
            <v>200</v>
          </cell>
          <cell r="M10537">
            <v>0</v>
          </cell>
        </row>
        <row r="10538">
          <cell r="C10538" t="str">
            <v>EXPENDITURE</v>
          </cell>
          <cell r="H10538">
            <v>1800</v>
          </cell>
          <cell r="I10538">
            <v>200</v>
          </cell>
          <cell r="M10538">
            <v>0</v>
          </cell>
        </row>
        <row r="10539">
          <cell r="C10539" t="str">
            <v>EXPENDITURE</v>
          </cell>
          <cell r="H10539">
            <v>1800</v>
          </cell>
          <cell r="I10539">
            <v>200</v>
          </cell>
          <cell r="M10539">
            <v>0</v>
          </cell>
        </row>
        <row r="10540">
          <cell r="C10540" t="str">
            <v>EXPENDITURE</v>
          </cell>
          <cell r="H10540">
            <v>1800</v>
          </cell>
          <cell r="I10540">
            <v>200</v>
          </cell>
          <cell r="M10540">
            <v>0</v>
          </cell>
        </row>
        <row r="10541">
          <cell r="C10541" t="str">
            <v>EXPENDITURE</v>
          </cell>
          <cell r="H10541">
            <v>1800</v>
          </cell>
          <cell r="I10541">
            <v>200</v>
          </cell>
          <cell r="M10541">
            <v>0</v>
          </cell>
        </row>
        <row r="10542">
          <cell r="C10542" t="str">
            <v>EXPENDITURE</v>
          </cell>
          <cell r="H10542">
            <v>1800</v>
          </cell>
          <cell r="I10542">
            <v>200</v>
          </cell>
          <cell r="M10542">
            <v>0</v>
          </cell>
        </row>
        <row r="10543">
          <cell r="C10543" t="str">
            <v>EXPENDITURE</v>
          </cell>
          <cell r="H10543">
            <v>1800</v>
          </cell>
          <cell r="I10543">
            <v>200</v>
          </cell>
          <cell r="M10543">
            <v>0</v>
          </cell>
        </row>
        <row r="10544">
          <cell r="C10544" t="str">
            <v>EXPENDITURE</v>
          </cell>
          <cell r="H10544">
            <v>1800</v>
          </cell>
          <cell r="I10544">
            <v>200</v>
          </cell>
          <cell r="M10544">
            <v>0</v>
          </cell>
        </row>
        <row r="10545">
          <cell r="C10545" t="str">
            <v>EXPENDITURE</v>
          </cell>
          <cell r="H10545">
            <v>1800</v>
          </cell>
          <cell r="I10545">
            <v>200</v>
          </cell>
          <cell r="M10545">
            <v>0</v>
          </cell>
        </row>
        <row r="10546">
          <cell r="C10546" t="str">
            <v>EXPENDITURE</v>
          </cell>
          <cell r="H10546">
            <v>1800</v>
          </cell>
          <cell r="I10546">
            <v>200</v>
          </cell>
          <cell r="M10546">
            <v>0</v>
          </cell>
        </row>
        <row r="10547">
          <cell r="C10547" t="str">
            <v>EXPENDITURE</v>
          </cell>
          <cell r="H10547">
            <v>1800</v>
          </cell>
          <cell r="I10547">
            <v>200</v>
          </cell>
          <cell r="M10547">
            <v>0</v>
          </cell>
        </row>
        <row r="10548">
          <cell r="C10548" t="str">
            <v>EXPENDITURE</v>
          </cell>
          <cell r="H10548">
            <v>1800</v>
          </cell>
          <cell r="I10548">
            <v>200</v>
          </cell>
          <cell r="M10548">
            <v>0</v>
          </cell>
        </row>
        <row r="10549">
          <cell r="C10549" t="str">
            <v>EXPENDITURE</v>
          </cell>
          <cell r="H10549">
            <v>1800</v>
          </cell>
          <cell r="I10549">
            <v>200</v>
          </cell>
          <cell r="M10549">
            <v>0</v>
          </cell>
        </row>
        <row r="10550">
          <cell r="C10550" t="str">
            <v>EXPENDITURE</v>
          </cell>
          <cell r="H10550">
            <v>1800</v>
          </cell>
          <cell r="I10550">
            <v>200</v>
          </cell>
          <cell r="M10550">
            <v>0</v>
          </cell>
        </row>
        <row r="10551">
          <cell r="C10551" t="str">
            <v>EXPENDITURE</v>
          </cell>
          <cell r="H10551">
            <v>1800</v>
          </cell>
          <cell r="I10551">
            <v>200</v>
          </cell>
          <cell r="M10551">
            <v>0</v>
          </cell>
        </row>
        <row r="10552">
          <cell r="C10552" t="str">
            <v>EXPENDITURE</v>
          </cell>
          <cell r="H10552">
            <v>1800</v>
          </cell>
          <cell r="I10552">
            <v>200</v>
          </cell>
          <cell r="M10552">
            <v>0</v>
          </cell>
        </row>
        <row r="10553">
          <cell r="C10553" t="str">
            <v>EXPENDITURE</v>
          </cell>
          <cell r="H10553">
            <v>1800</v>
          </cell>
          <cell r="I10553">
            <v>200</v>
          </cell>
          <cell r="M10553">
            <v>0</v>
          </cell>
        </row>
        <row r="10554">
          <cell r="C10554" t="str">
            <v>EXPENDITURE</v>
          </cell>
          <cell r="H10554">
            <v>1800</v>
          </cell>
          <cell r="I10554">
            <v>200</v>
          </cell>
          <cell r="M10554">
            <v>0</v>
          </cell>
        </row>
        <row r="10555">
          <cell r="C10555" t="str">
            <v>EXPENDITURE</v>
          </cell>
          <cell r="H10555">
            <v>1800</v>
          </cell>
          <cell r="I10555">
            <v>200</v>
          </cell>
          <cell r="M10555">
            <v>0</v>
          </cell>
        </row>
        <row r="10556">
          <cell r="C10556" t="str">
            <v>EXPENDITURE</v>
          </cell>
          <cell r="H10556">
            <v>1800</v>
          </cell>
          <cell r="I10556">
            <v>200</v>
          </cell>
          <cell r="M10556">
            <v>0</v>
          </cell>
        </row>
        <row r="10557">
          <cell r="C10557" t="str">
            <v>EXPENDITURE</v>
          </cell>
          <cell r="H10557">
            <v>1800</v>
          </cell>
          <cell r="I10557" t="str">
            <v>200</v>
          </cell>
          <cell r="M10557">
            <v>0</v>
          </cell>
        </row>
        <row r="10558">
          <cell r="C10558" t="str">
            <v>EXPENDITURE</v>
          </cell>
          <cell r="H10558">
            <v>1800</v>
          </cell>
          <cell r="I10558" t="str">
            <v>200</v>
          </cell>
          <cell r="M10558">
            <v>624</v>
          </cell>
        </row>
        <row r="10559">
          <cell r="C10559" t="str">
            <v>EXPENDITURE</v>
          </cell>
          <cell r="H10559">
            <v>1800</v>
          </cell>
          <cell r="I10559" t="str">
            <v>200</v>
          </cell>
          <cell r="M10559">
            <v>1783</v>
          </cell>
        </row>
        <row r="10560">
          <cell r="C10560" t="str">
            <v>EXPENDITURE</v>
          </cell>
          <cell r="H10560">
            <v>1800</v>
          </cell>
          <cell r="I10560" t="str">
            <v>200</v>
          </cell>
          <cell r="M10560">
            <v>2006</v>
          </cell>
        </row>
        <row r="10561">
          <cell r="C10561" t="str">
            <v>EXPENDITURE</v>
          </cell>
          <cell r="H10561">
            <v>1800</v>
          </cell>
          <cell r="I10561" t="str">
            <v>200</v>
          </cell>
          <cell r="M10561">
            <v>1015</v>
          </cell>
        </row>
        <row r="10562">
          <cell r="C10562" t="str">
            <v>EXPENDITURE</v>
          </cell>
          <cell r="H10562">
            <v>1800</v>
          </cell>
          <cell r="I10562" t="str">
            <v>200</v>
          </cell>
          <cell r="M10562">
            <v>1871</v>
          </cell>
        </row>
        <row r="10563">
          <cell r="C10563" t="str">
            <v>EXPENDITURE</v>
          </cell>
          <cell r="H10563">
            <v>1800</v>
          </cell>
          <cell r="I10563" t="str">
            <v>200</v>
          </cell>
          <cell r="M10563">
            <v>624</v>
          </cell>
        </row>
        <row r="10564">
          <cell r="C10564" t="str">
            <v>EXPENDITURE</v>
          </cell>
          <cell r="H10564">
            <v>1800</v>
          </cell>
          <cell r="I10564" t="str">
            <v>200</v>
          </cell>
          <cell r="M10564">
            <v>1871</v>
          </cell>
        </row>
        <row r="10565">
          <cell r="C10565" t="str">
            <v>EXPENDITURE</v>
          </cell>
          <cell r="H10565">
            <v>1800</v>
          </cell>
          <cell r="I10565" t="str">
            <v>200</v>
          </cell>
          <cell r="M10565">
            <v>1871</v>
          </cell>
        </row>
        <row r="10566">
          <cell r="C10566" t="str">
            <v>EXPENDITURE</v>
          </cell>
          <cell r="H10566">
            <v>1800</v>
          </cell>
          <cell r="I10566" t="str">
            <v>200</v>
          </cell>
          <cell r="M10566">
            <v>3325</v>
          </cell>
        </row>
        <row r="10567">
          <cell r="C10567" t="str">
            <v>EXPENDITURE</v>
          </cell>
          <cell r="H10567">
            <v>1800</v>
          </cell>
          <cell r="I10567" t="str">
            <v>200</v>
          </cell>
          <cell r="M10567">
            <v>128</v>
          </cell>
        </row>
        <row r="10568">
          <cell r="C10568" t="str">
            <v>EXPENDITURE</v>
          </cell>
          <cell r="H10568">
            <v>1800</v>
          </cell>
          <cell r="I10568" t="str">
            <v>200</v>
          </cell>
          <cell r="M10568">
            <v>624</v>
          </cell>
        </row>
        <row r="10569">
          <cell r="C10569" t="str">
            <v>EXPENDITURE</v>
          </cell>
          <cell r="H10569">
            <v>1800</v>
          </cell>
          <cell r="I10569" t="str">
            <v>200</v>
          </cell>
          <cell r="M10569">
            <v>624</v>
          </cell>
        </row>
        <row r="10570">
          <cell r="C10570" t="str">
            <v>EXPENDITURE</v>
          </cell>
          <cell r="H10570">
            <v>1800</v>
          </cell>
          <cell r="I10570" t="str">
            <v>200</v>
          </cell>
          <cell r="M10570">
            <v>128</v>
          </cell>
        </row>
        <row r="10571">
          <cell r="C10571" t="str">
            <v>EXPENDITURE</v>
          </cell>
          <cell r="H10571">
            <v>1800</v>
          </cell>
          <cell r="I10571" t="str">
            <v>200</v>
          </cell>
          <cell r="M10571">
            <v>128</v>
          </cell>
        </row>
        <row r="10572">
          <cell r="C10572" t="str">
            <v>EXPENDITURE</v>
          </cell>
          <cell r="H10572">
            <v>1800</v>
          </cell>
          <cell r="I10572" t="str">
            <v>200</v>
          </cell>
          <cell r="M10572">
            <v>624</v>
          </cell>
        </row>
        <row r="10573">
          <cell r="C10573" t="str">
            <v>EXPENDITURE</v>
          </cell>
          <cell r="H10573">
            <v>1800</v>
          </cell>
          <cell r="I10573" t="str">
            <v>200</v>
          </cell>
          <cell r="M10573">
            <v>485</v>
          </cell>
        </row>
        <row r="10574">
          <cell r="C10574" t="str">
            <v>EXPENDITURE</v>
          </cell>
          <cell r="H10574">
            <v>1800</v>
          </cell>
          <cell r="I10574" t="str">
            <v>200</v>
          </cell>
          <cell r="M10574">
            <v>1375</v>
          </cell>
        </row>
        <row r="10575">
          <cell r="C10575" t="str">
            <v>EXPENDITURE</v>
          </cell>
          <cell r="H10575">
            <v>1800</v>
          </cell>
          <cell r="I10575" t="str">
            <v>200</v>
          </cell>
          <cell r="M10575">
            <v>624</v>
          </cell>
        </row>
        <row r="10576">
          <cell r="C10576" t="str">
            <v>EXPENDITURE</v>
          </cell>
          <cell r="H10576">
            <v>1800</v>
          </cell>
          <cell r="I10576" t="str">
            <v>200</v>
          </cell>
          <cell r="M10576">
            <v>1247</v>
          </cell>
        </row>
        <row r="10577">
          <cell r="C10577" t="str">
            <v>EXPENDITURE</v>
          </cell>
          <cell r="H10577">
            <v>1800</v>
          </cell>
          <cell r="I10577" t="str">
            <v>200</v>
          </cell>
          <cell r="M10577">
            <v>752</v>
          </cell>
        </row>
        <row r="10578">
          <cell r="C10578" t="str">
            <v>EXPENDITURE</v>
          </cell>
          <cell r="H10578">
            <v>1800</v>
          </cell>
          <cell r="I10578" t="str">
            <v>200</v>
          </cell>
          <cell r="M10578">
            <v>624</v>
          </cell>
        </row>
        <row r="10579">
          <cell r="C10579" t="str">
            <v>EXPENDITURE</v>
          </cell>
          <cell r="H10579">
            <v>1800</v>
          </cell>
          <cell r="I10579" t="str">
            <v>200</v>
          </cell>
          <cell r="M10579">
            <v>125</v>
          </cell>
        </row>
        <row r="10580">
          <cell r="C10580" t="str">
            <v>EXPENDITURE</v>
          </cell>
          <cell r="H10580">
            <v>1800</v>
          </cell>
          <cell r="I10580" t="str">
            <v>200</v>
          </cell>
          <cell r="M10580">
            <v>624</v>
          </cell>
        </row>
        <row r="10581">
          <cell r="C10581" t="str">
            <v>EXPENDITURE</v>
          </cell>
          <cell r="H10581">
            <v>1800</v>
          </cell>
          <cell r="I10581" t="str">
            <v>200</v>
          </cell>
          <cell r="M10581">
            <v>624</v>
          </cell>
        </row>
        <row r="10582">
          <cell r="C10582" t="str">
            <v>EXPENDITURE</v>
          </cell>
          <cell r="H10582">
            <v>1800</v>
          </cell>
          <cell r="I10582" t="str">
            <v>200</v>
          </cell>
          <cell r="M10582">
            <v>499</v>
          </cell>
        </row>
        <row r="10583">
          <cell r="C10583" t="str">
            <v>EXPENDITURE</v>
          </cell>
          <cell r="H10583">
            <v>1800</v>
          </cell>
          <cell r="I10583" t="str">
            <v>200</v>
          </cell>
          <cell r="M10583">
            <v>391</v>
          </cell>
        </row>
        <row r="10584">
          <cell r="C10584" t="str">
            <v>EXPENDITURE</v>
          </cell>
          <cell r="H10584">
            <v>1800</v>
          </cell>
          <cell r="I10584" t="str">
            <v>200</v>
          </cell>
          <cell r="M10584">
            <v>1015</v>
          </cell>
        </row>
        <row r="10585">
          <cell r="C10585" t="str">
            <v>EXPENDITURE</v>
          </cell>
          <cell r="H10585">
            <v>1800</v>
          </cell>
          <cell r="I10585" t="str">
            <v>200</v>
          </cell>
          <cell r="M10585">
            <v>1015</v>
          </cell>
        </row>
        <row r="10586">
          <cell r="C10586" t="str">
            <v>EXPENDITURE</v>
          </cell>
          <cell r="H10586">
            <v>1800</v>
          </cell>
          <cell r="I10586" t="str">
            <v>200</v>
          </cell>
          <cell r="M10586">
            <v>624</v>
          </cell>
        </row>
        <row r="10587">
          <cell r="C10587" t="str">
            <v>EXPENDITURE</v>
          </cell>
          <cell r="H10587">
            <v>1800</v>
          </cell>
          <cell r="I10587">
            <v>200</v>
          </cell>
          <cell r="M10587">
            <v>932</v>
          </cell>
        </row>
        <row r="10588">
          <cell r="C10588" t="str">
            <v>EXPENDITURE</v>
          </cell>
          <cell r="H10588">
            <v>1800</v>
          </cell>
          <cell r="I10588">
            <v>200</v>
          </cell>
          <cell r="M10588">
            <v>1441</v>
          </cell>
        </row>
        <row r="10589">
          <cell r="C10589" t="str">
            <v>EXPENDITURE</v>
          </cell>
          <cell r="H10589">
            <v>1800</v>
          </cell>
          <cell r="I10589">
            <v>200</v>
          </cell>
          <cell r="M10589">
            <v>1949</v>
          </cell>
        </row>
        <row r="10590">
          <cell r="C10590" t="str">
            <v>EXPENDITURE</v>
          </cell>
          <cell r="H10590">
            <v>1800</v>
          </cell>
          <cell r="I10590">
            <v>200</v>
          </cell>
          <cell r="M10590">
            <v>1483</v>
          </cell>
        </row>
        <row r="10591">
          <cell r="C10591" t="str">
            <v>EXPENDITURE</v>
          </cell>
          <cell r="H10591">
            <v>1800</v>
          </cell>
          <cell r="I10591">
            <v>200</v>
          </cell>
          <cell r="M10591">
            <v>1102</v>
          </cell>
        </row>
        <row r="10592">
          <cell r="C10592" t="str">
            <v>EXPENDITURE</v>
          </cell>
          <cell r="H10592">
            <v>1800</v>
          </cell>
          <cell r="I10592">
            <v>200</v>
          </cell>
          <cell r="M10592">
            <v>1144</v>
          </cell>
        </row>
        <row r="10593">
          <cell r="C10593" t="str">
            <v>EXPENDITURE</v>
          </cell>
          <cell r="H10593">
            <v>1800</v>
          </cell>
          <cell r="I10593">
            <v>200</v>
          </cell>
          <cell r="M10593">
            <v>678</v>
          </cell>
        </row>
        <row r="10594">
          <cell r="C10594" t="str">
            <v>EXPENDITURE</v>
          </cell>
          <cell r="H10594">
            <v>1800</v>
          </cell>
          <cell r="I10594">
            <v>200</v>
          </cell>
          <cell r="M10594">
            <v>1398</v>
          </cell>
        </row>
        <row r="10595">
          <cell r="C10595" t="str">
            <v>EXPENDITURE</v>
          </cell>
          <cell r="H10595">
            <v>1800</v>
          </cell>
          <cell r="I10595">
            <v>200</v>
          </cell>
          <cell r="M10595">
            <v>509</v>
          </cell>
        </row>
        <row r="10596">
          <cell r="C10596" t="str">
            <v>EXPENDITURE</v>
          </cell>
          <cell r="H10596">
            <v>1800</v>
          </cell>
          <cell r="I10596">
            <v>200</v>
          </cell>
          <cell r="M10596">
            <v>1441</v>
          </cell>
        </row>
        <row r="10597">
          <cell r="C10597" t="str">
            <v>EXPENDITURE</v>
          </cell>
          <cell r="H10597">
            <v>1800</v>
          </cell>
          <cell r="I10597">
            <v>200</v>
          </cell>
          <cell r="M10597">
            <v>1356</v>
          </cell>
        </row>
        <row r="10598">
          <cell r="C10598" t="str">
            <v>EXPENDITURE</v>
          </cell>
          <cell r="H10598">
            <v>1800</v>
          </cell>
          <cell r="I10598">
            <v>200</v>
          </cell>
          <cell r="M10598">
            <v>1526</v>
          </cell>
        </row>
        <row r="10599">
          <cell r="C10599" t="str">
            <v>EXPENDITURE</v>
          </cell>
          <cell r="H10599">
            <v>1800</v>
          </cell>
          <cell r="I10599">
            <v>200</v>
          </cell>
          <cell r="M10599">
            <v>1398</v>
          </cell>
        </row>
        <row r="10600">
          <cell r="C10600" t="str">
            <v>EXPENDITURE</v>
          </cell>
          <cell r="H10600">
            <v>1800</v>
          </cell>
          <cell r="I10600">
            <v>200</v>
          </cell>
          <cell r="M10600">
            <v>932</v>
          </cell>
        </row>
        <row r="10601">
          <cell r="C10601" t="str">
            <v>EXPENDITURE</v>
          </cell>
          <cell r="H10601">
            <v>1800</v>
          </cell>
          <cell r="I10601">
            <v>200</v>
          </cell>
          <cell r="M10601">
            <v>1653</v>
          </cell>
        </row>
        <row r="10602">
          <cell r="C10602" t="str">
            <v>EXPENDITURE</v>
          </cell>
          <cell r="H10602">
            <v>1800</v>
          </cell>
          <cell r="I10602">
            <v>200</v>
          </cell>
          <cell r="M10602">
            <v>975</v>
          </cell>
        </row>
        <row r="10603">
          <cell r="C10603" t="str">
            <v>EXPENDITURE</v>
          </cell>
          <cell r="H10603">
            <v>1800</v>
          </cell>
          <cell r="I10603">
            <v>200</v>
          </cell>
          <cell r="M10603">
            <v>932</v>
          </cell>
        </row>
        <row r="10604">
          <cell r="C10604" t="str">
            <v>EXPENDITURE</v>
          </cell>
          <cell r="H10604">
            <v>1800</v>
          </cell>
          <cell r="I10604">
            <v>200</v>
          </cell>
          <cell r="M10604">
            <v>1992</v>
          </cell>
        </row>
        <row r="10605">
          <cell r="C10605" t="str">
            <v>EXPENDITURE</v>
          </cell>
          <cell r="H10605">
            <v>1800</v>
          </cell>
          <cell r="I10605">
            <v>200</v>
          </cell>
          <cell r="M10605">
            <v>1610</v>
          </cell>
        </row>
        <row r="10606">
          <cell r="C10606" t="str">
            <v>EXPENDITURE</v>
          </cell>
          <cell r="H10606">
            <v>1800</v>
          </cell>
          <cell r="I10606">
            <v>200</v>
          </cell>
          <cell r="M10606">
            <v>2331</v>
          </cell>
        </row>
        <row r="10607">
          <cell r="C10607" t="str">
            <v>EXPENDITURE</v>
          </cell>
          <cell r="H10607">
            <v>1800</v>
          </cell>
          <cell r="I10607">
            <v>200</v>
          </cell>
          <cell r="M10607">
            <v>1102</v>
          </cell>
        </row>
        <row r="10608">
          <cell r="C10608" t="str">
            <v>EXPENDITURE</v>
          </cell>
          <cell r="H10608">
            <v>1800</v>
          </cell>
          <cell r="I10608">
            <v>200</v>
          </cell>
          <cell r="M10608">
            <v>1356</v>
          </cell>
        </row>
        <row r="10609">
          <cell r="C10609" t="str">
            <v>EXPENDITURE</v>
          </cell>
          <cell r="H10609">
            <v>1800</v>
          </cell>
          <cell r="I10609">
            <v>200</v>
          </cell>
          <cell r="M10609">
            <v>1271</v>
          </cell>
        </row>
        <row r="10610">
          <cell r="C10610" t="str">
            <v>EXPENDITURE</v>
          </cell>
          <cell r="H10610">
            <v>1800</v>
          </cell>
          <cell r="I10610">
            <v>200</v>
          </cell>
          <cell r="M10610">
            <v>2204</v>
          </cell>
        </row>
        <row r="10611">
          <cell r="C10611" t="str">
            <v>EXPENDITURE</v>
          </cell>
          <cell r="H10611">
            <v>1800</v>
          </cell>
          <cell r="I10611">
            <v>200</v>
          </cell>
          <cell r="M10611">
            <v>975</v>
          </cell>
        </row>
        <row r="10612">
          <cell r="C10612" t="str">
            <v>EXPENDITURE</v>
          </cell>
          <cell r="H10612">
            <v>1800</v>
          </cell>
          <cell r="I10612">
            <v>200</v>
          </cell>
          <cell r="M10612">
            <v>466</v>
          </cell>
        </row>
        <row r="10613">
          <cell r="C10613" t="str">
            <v>EXPENDITURE</v>
          </cell>
          <cell r="H10613">
            <v>1800</v>
          </cell>
          <cell r="I10613">
            <v>200</v>
          </cell>
          <cell r="M10613">
            <v>1229</v>
          </cell>
        </row>
        <row r="10614">
          <cell r="C10614" t="str">
            <v>EXPENDITURE</v>
          </cell>
          <cell r="H10614">
            <v>1800</v>
          </cell>
          <cell r="I10614">
            <v>200</v>
          </cell>
          <cell r="M10614">
            <v>805</v>
          </cell>
        </row>
        <row r="10615">
          <cell r="C10615" t="str">
            <v>EXPENDITURE</v>
          </cell>
          <cell r="H10615">
            <v>1800</v>
          </cell>
          <cell r="I10615">
            <v>200</v>
          </cell>
          <cell r="M10615">
            <v>1187</v>
          </cell>
        </row>
        <row r="10616">
          <cell r="C10616" t="str">
            <v>EXPENDITURE</v>
          </cell>
          <cell r="H10616">
            <v>1800</v>
          </cell>
          <cell r="I10616">
            <v>200</v>
          </cell>
          <cell r="M10616">
            <v>212</v>
          </cell>
        </row>
        <row r="10617">
          <cell r="C10617" t="str">
            <v>EXPENDITURE</v>
          </cell>
          <cell r="H10617">
            <v>1800</v>
          </cell>
          <cell r="I10617">
            <v>200</v>
          </cell>
          <cell r="M10617">
            <v>1059</v>
          </cell>
        </row>
        <row r="10618">
          <cell r="C10618" t="str">
            <v>EXPENDITURE</v>
          </cell>
          <cell r="H10618">
            <v>1800</v>
          </cell>
          <cell r="I10618">
            <v>200</v>
          </cell>
          <cell r="M10618">
            <v>593</v>
          </cell>
        </row>
        <row r="10619">
          <cell r="C10619" t="str">
            <v>EXPENDITURE</v>
          </cell>
          <cell r="H10619">
            <v>1800</v>
          </cell>
          <cell r="I10619">
            <v>200</v>
          </cell>
          <cell r="M10619">
            <v>551</v>
          </cell>
        </row>
        <row r="10620">
          <cell r="C10620" t="str">
            <v>EXPENDITURE</v>
          </cell>
          <cell r="H10620">
            <v>1800</v>
          </cell>
          <cell r="I10620">
            <v>200</v>
          </cell>
          <cell r="M10620">
            <v>1271</v>
          </cell>
        </row>
        <row r="10621">
          <cell r="C10621" t="str">
            <v>EXPENDITURE</v>
          </cell>
          <cell r="H10621">
            <v>1800</v>
          </cell>
          <cell r="I10621">
            <v>200</v>
          </cell>
          <cell r="M10621">
            <v>1229</v>
          </cell>
        </row>
        <row r="10622">
          <cell r="C10622" t="str">
            <v>EXPENDITURE</v>
          </cell>
          <cell r="H10622">
            <v>1800</v>
          </cell>
          <cell r="I10622">
            <v>200</v>
          </cell>
          <cell r="M10622">
            <v>593</v>
          </cell>
        </row>
        <row r="10623">
          <cell r="C10623" t="str">
            <v>EXPENDITURE</v>
          </cell>
          <cell r="H10623">
            <v>1800</v>
          </cell>
          <cell r="I10623">
            <v>200</v>
          </cell>
          <cell r="M10623">
            <v>0</v>
          </cell>
        </row>
        <row r="10624">
          <cell r="C10624" t="str">
            <v>EXPENDITURE</v>
          </cell>
          <cell r="H10624">
            <v>1800</v>
          </cell>
          <cell r="I10624">
            <v>200</v>
          </cell>
          <cell r="M10624">
            <v>0</v>
          </cell>
        </row>
        <row r="10625">
          <cell r="C10625" t="str">
            <v>EXPENDITURE</v>
          </cell>
          <cell r="H10625">
            <v>1800</v>
          </cell>
          <cell r="I10625">
            <v>200</v>
          </cell>
          <cell r="M10625">
            <v>0</v>
          </cell>
        </row>
        <row r="10626">
          <cell r="C10626" t="str">
            <v>EXPENDITURE</v>
          </cell>
          <cell r="H10626">
            <v>1800</v>
          </cell>
          <cell r="I10626">
            <v>200</v>
          </cell>
          <cell r="M10626">
            <v>0</v>
          </cell>
        </row>
        <row r="10627">
          <cell r="C10627" t="str">
            <v>EXPENDITURE</v>
          </cell>
          <cell r="H10627">
            <v>1800</v>
          </cell>
          <cell r="I10627">
            <v>200</v>
          </cell>
          <cell r="M10627">
            <v>0</v>
          </cell>
        </row>
        <row r="10628">
          <cell r="C10628" t="str">
            <v>EXPENDITURE</v>
          </cell>
          <cell r="H10628">
            <v>1800</v>
          </cell>
          <cell r="I10628">
            <v>200</v>
          </cell>
          <cell r="M10628">
            <v>0</v>
          </cell>
        </row>
        <row r="10629">
          <cell r="C10629" t="str">
            <v>EXPENDITURE</v>
          </cell>
          <cell r="H10629">
            <v>1800</v>
          </cell>
          <cell r="I10629">
            <v>200</v>
          </cell>
          <cell r="M10629">
            <v>0</v>
          </cell>
        </row>
        <row r="10630">
          <cell r="C10630" t="str">
            <v>EXPENDITURE</v>
          </cell>
          <cell r="H10630">
            <v>1800</v>
          </cell>
          <cell r="I10630">
            <v>200</v>
          </cell>
          <cell r="M10630">
            <v>0</v>
          </cell>
        </row>
        <row r="10631">
          <cell r="C10631" t="str">
            <v>EXPENDITURE</v>
          </cell>
          <cell r="H10631">
            <v>1800</v>
          </cell>
          <cell r="I10631">
            <v>200</v>
          </cell>
          <cell r="M10631">
            <v>0</v>
          </cell>
        </row>
        <row r="10632">
          <cell r="C10632" t="str">
            <v>EXPENDITURE</v>
          </cell>
          <cell r="H10632">
            <v>1800</v>
          </cell>
          <cell r="I10632">
            <v>200</v>
          </cell>
          <cell r="M10632">
            <v>0</v>
          </cell>
        </row>
        <row r="10633">
          <cell r="C10633" t="str">
            <v>EXPENDITURE</v>
          </cell>
          <cell r="H10633">
            <v>1800</v>
          </cell>
          <cell r="I10633">
            <v>200</v>
          </cell>
          <cell r="M10633">
            <v>0</v>
          </cell>
        </row>
        <row r="10634">
          <cell r="C10634" t="str">
            <v>EXPENDITURE</v>
          </cell>
          <cell r="H10634">
            <v>1800</v>
          </cell>
          <cell r="I10634">
            <v>200</v>
          </cell>
          <cell r="M10634">
            <v>0</v>
          </cell>
        </row>
        <row r="10635">
          <cell r="C10635" t="str">
            <v>EXPENDITURE</v>
          </cell>
          <cell r="H10635">
            <v>1800</v>
          </cell>
          <cell r="I10635">
            <v>200</v>
          </cell>
          <cell r="M10635">
            <v>0</v>
          </cell>
        </row>
        <row r="10636">
          <cell r="C10636" t="str">
            <v>EXPENDITURE</v>
          </cell>
          <cell r="H10636">
            <v>1800</v>
          </cell>
          <cell r="I10636">
            <v>200</v>
          </cell>
          <cell r="M10636">
            <v>0</v>
          </cell>
        </row>
        <row r="10637">
          <cell r="C10637" t="str">
            <v>EXPENDITURE</v>
          </cell>
          <cell r="H10637">
            <v>1800</v>
          </cell>
          <cell r="I10637">
            <v>200</v>
          </cell>
          <cell r="M10637">
            <v>0</v>
          </cell>
        </row>
        <row r="10638">
          <cell r="C10638" t="str">
            <v>EXPENDITURE</v>
          </cell>
          <cell r="H10638">
            <v>1800</v>
          </cell>
          <cell r="I10638">
            <v>200</v>
          </cell>
          <cell r="M10638">
            <v>0</v>
          </cell>
        </row>
        <row r="10639">
          <cell r="C10639" t="str">
            <v>EXPENDITURE</v>
          </cell>
          <cell r="H10639">
            <v>1800</v>
          </cell>
          <cell r="I10639">
            <v>200</v>
          </cell>
          <cell r="M10639">
            <v>0</v>
          </cell>
        </row>
        <row r="10640">
          <cell r="C10640" t="str">
            <v>EXPENDITURE</v>
          </cell>
          <cell r="H10640">
            <v>1800</v>
          </cell>
          <cell r="I10640">
            <v>200</v>
          </cell>
          <cell r="M10640">
            <v>0</v>
          </cell>
        </row>
        <row r="10641">
          <cell r="C10641" t="str">
            <v>EXPENDITURE</v>
          </cell>
          <cell r="H10641">
            <v>1800</v>
          </cell>
          <cell r="I10641">
            <v>200</v>
          </cell>
          <cell r="M10641">
            <v>0</v>
          </cell>
        </row>
        <row r="10642">
          <cell r="C10642" t="str">
            <v>EXPENDITURE</v>
          </cell>
          <cell r="H10642">
            <v>1800</v>
          </cell>
          <cell r="I10642">
            <v>200</v>
          </cell>
          <cell r="M10642">
            <v>0</v>
          </cell>
        </row>
        <row r="10643">
          <cell r="C10643" t="str">
            <v>EXPENDITURE</v>
          </cell>
          <cell r="H10643">
            <v>1800</v>
          </cell>
          <cell r="I10643">
            <v>200</v>
          </cell>
          <cell r="M10643">
            <v>0</v>
          </cell>
        </row>
        <row r="10644">
          <cell r="C10644" t="str">
            <v>EXPENDITURE</v>
          </cell>
          <cell r="H10644">
            <v>1800</v>
          </cell>
          <cell r="I10644">
            <v>200</v>
          </cell>
          <cell r="M10644">
            <v>0</v>
          </cell>
        </row>
        <row r="10645">
          <cell r="C10645" t="str">
            <v>EXPENDITURE</v>
          </cell>
          <cell r="H10645">
            <v>1800</v>
          </cell>
          <cell r="I10645">
            <v>200</v>
          </cell>
          <cell r="M10645">
            <v>0</v>
          </cell>
        </row>
        <row r="10646">
          <cell r="C10646" t="str">
            <v>EXPENDITURE</v>
          </cell>
          <cell r="H10646">
            <v>1800</v>
          </cell>
          <cell r="I10646">
            <v>200</v>
          </cell>
          <cell r="M10646">
            <v>0</v>
          </cell>
        </row>
        <row r="10647">
          <cell r="C10647" t="str">
            <v>EXPENDITURE</v>
          </cell>
          <cell r="H10647">
            <v>1800</v>
          </cell>
          <cell r="I10647">
            <v>200</v>
          </cell>
          <cell r="M10647">
            <v>0</v>
          </cell>
        </row>
        <row r="10648">
          <cell r="C10648" t="str">
            <v>EXPENDITURE</v>
          </cell>
          <cell r="H10648">
            <v>1800</v>
          </cell>
          <cell r="I10648">
            <v>200</v>
          </cell>
          <cell r="M10648">
            <v>0</v>
          </cell>
        </row>
        <row r="10649">
          <cell r="C10649" t="str">
            <v>EXPENDITURE</v>
          </cell>
          <cell r="H10649">
            <v>1800</v>
          </cell>
          <cell r="I10649">
            <v>200</v>
          </cell>
          <cell r="M10649">
            <v>0</v>
          </cell>
        </row>
        <row r="10650">
          <cell r="C10650" t="str">
            <v>EXPENDITURE</v>
          </cell>
          <cell r="H10650">
            <v>1800</v>
          </cell>
          <cell r="I10650">
            <v>200</v>
          </cell>
          <cell r="M10650">
            <v>0</v>
          </cell>
        </row>
        <row r="10651">
          <cell r="C10651" t="str">
            <v>EXPENDITURE</v>
          </cell>
          <cell r="H10651">
            <v>1800</v>
          </cell>
          <cell r="I10651">
            <v>200</v>
          </cell>
          <cell r="M10651">
            <v>0</v>
          </cell>
        </row>
        <row r="10652">
          <cell r="C10652" t="str">
            <v>EXPENDITURE</v>
          </cell>
          <cell r="H10652">
            <v>1800</v>
          </cell>
          <cell r="I10652">
            <v>200</v>
          </cell>
          <cell r="M10652">
            <v>0</v>
          </cell>
        </row>
        <row r="10653">
          <cell r="C10653" t="str">
            <v>EXPENDITURE</v>
          </cell>
          <cell r="H10653">
            <v>1800</v>
          </cell>
          <cell r="I10653">
            <v>200</v>
          </cell>
          <cell r="M10653">
            <v>0</v>
          </cell>
        </row>
        <row r="10654">
          <cell r="C10654" t="str">
            <v>EXPENDITURE</v>
          </cell>
          <cell r="H10654">
            <v>1800</v>
          </cell>
          <cell r="I10654">
            <v>200</v>
          </cell>
          <cell r="M10654">
            <v>0</v>
          </cell>
        </row>
        <row r="10655">
          <cell r="C10655" t="str">
            <v>EXPENDITURE</v>
          </cell>
          <cell r="H10655">
            <v>1800</v>
          </cell>
          <cell r="I10655">
            <v>200</v>
          </cell>
          <cell r="M10655">
            <v>0</v>
          </cell>
        </row>
        <row r="10656">
          <cell r="C10656" t="str">
            <v>EXPENDITURE</v>
          </cell>
          <cell r="H10656">
            <v>1800</v>
          </cell>
          <cell r="I10656">
            <v>200</v>
          </cell>
          <cell r="M10656">
            <v>0</v>
          </cell>
        </row>
        <row r="10657">
          <cell r="C10657" t="str">
            <v>EXPENDITURE</v>
          </cell>
          <cell r="H10657">
            <v>1800</v>
          </cell>
          <cell r="I10657">
            <v>200</v>
          </cell>
          <cell r="M10657">
            <v>0</v>
          </cell>
        </row>
        <row r="10658">
          <cell r="C10658" t="str">
            <v>EXPENDITURE</v>
          </cell>
          <cell r="H10658">
            <v>1800</v>
          </cell>
          <cell r="I10658">
            <v>200</v>
          </cell>
          <cell r="M10658">
            <v>0</v>
          </cell>
        </row>
        <row r="10659">
          <cell r="C10659" t="str">
            <v>EXPENDITURE</v>
          </cell>
          <cell r="H10659">
            <v>1800</v>
          </cell>
          <cell r="I10659">
            <v>200</v>
          </cell>
          <cell r="M10659">
            <v>0</v>
          </cell>
        </row>
        <row r="10660">
          <cell r="C10660" t="str">
            <v>EXPENDITURE</v>
          </cell>
          <cell r="H10660">
            <v>1800</v>
          </cell>
          <cell r="I10660">
            <v>200</v>
          </cell>
          <cell r="M10660">
            <v>0</v>
          </cell>
        </row>
        <row r="10661">
          <cell r="C10661" t="str">
            <v>EXPENDITURE</v>
          </cell>
          <cell r="H10661">
            <v>1800</v>
          </cell>
          <cell r="I10661">
            <v>200</v>
          </cell>
          <cell r="M10661">
            <v>0</v>
          </cell>
        </row>
        <row r="10662">
          <cell r="C10662" t="str">
            <v>EXPENDITURE</v>
          </cell>
          <cell r="H10662">
            <v>1800</v>
          </cell>
          <cell r="I10662">
            <v>200</v>
          </cell>
          <cell r="M10662">
            <v>0</v>
          </cell>
        </row>
        <row r="10663">
          <cell r="C10663" t="str">
            <v>EXPENDITURE</v>
          </cell>
          <cell r="H10663">
            <v>1800</v>
          </cell>
          <cell r="I10663">
            <v>200</v>
          </cell>
          <cell r="M10663">
            <v>0</v>
          </cell>
        </row>
        <row r="10664">
          <cell r="C10664" t="str">
            <v>EXPENDITURE</v>
          </cell>
          <cell r="H10664">
            <v>1800</v>
          </cell>
          <cell r="I10664">
            <v>200</v>
          </cell>
          <cell r="M10664">
            <v>0</v>
          </cell>
        </row>
        <row r="10665">
          <cell r="C10665" t="str">
            <v>EXPENDITURE</v>
          </cell>
          <cell r="H10665">
            <v>1800</v>
          </cell>
          <cell r="I10665">
            <v>200</v>
          </cell>
          <cell r="M10665">
            <v>0</v>
          </cell>
        </row>
        <row r="10666">
          <cell r="C10666" t="str">
            <v>EXPENDITURE</v>
          </cell>
          <cell r="H10666">
            <v>1800</v>
          </cell>
          <cell r="I10666">
            <v>200</v>
          </cell>
          <cell r="M10666">
            <v>0</v>
          </cell>
        </row>
        <row r="10667">
          <cell r="C10667" t="str">
            <v>EXPENDITURE</v>
          </cell>
          <cell r="H10667">
            <v>1800</v>
          </cell>
          <cell r="I10667">
            <v>200</v>
          </cell>
          <cell r="M10667">
            <v>0</v>
          </cell>
        </row>
        <row r="10668">
          <cell r="C10668" t="str">
            <v>EXPENDITURE</v>
          </cell>
          <cell r="H10668">
            <v>1800</v>
          </cell>
          <cell r="I10668">
            <v>200</v>
          </cell>
          <cell r="M10668">
            <v>0</v>
          </cell>
        </row>
        <row r="10669">
          <cell r="C10669" t="str">
            <v>EXPENDITURE</v>
          </cell>
          <cell r="H10669">
            <v>1800</v>
          </cell>
          <cell r="I10669">
            <v>200</v>
          </cell>
          <cell r="M10669">
            <v>0</v>
          </cell>
        </row>
        <row r="10670">
          <cell r="C10670" t="str">
            <v>EXPENDITURE</v>
          </cell>
          <cell r="H10670">
            <v>1800</v>
          </cell>
          <cell r="I10670">
            <v>200</v>
          </cell>
          <cell r="M10670">
            <v>0</v>
          </cell>
        </row>
        <row r="10671">
          <cell r="C10671" t="str">
            <v>EXPENDITURE</v>
          </cell>
          <cell r="H10671">
            <v>1800</v>
          </cell>
          <cell r="I10671">
            <v>200</v>
          </cell>
          <cell r="M10671">
            <v>0</v>
          </cell>
        </row>
        <row r="10672">
          <cell r="C10672" t="str">
            <v>EXPENDITURE</v>
          </cell>
          <cell r="H10672">
            <v>1800</v>
          </cell>
          <cell r="I10672">
            <v>200</v>
          </cell>
          <cell r="M10672">
            <v>0</v>
          </cell>
        </row>
        <row r="10673">
          <cell r="C10673" t="str">
            <v>EXPENDITURE</v>
          </cell>
          <cell r="H10673">
            <v>1800</v>
          </cell>
          <cell r="I10673">
            <v>200</v>
          </cell>
          <cell r="M10673">
            <v>0</v>
          </cell>
        </row>
        <row r="10674">
          <cell r="C10674" t="str">
            <v>EXPENDITURE</v>
          </cell>
          <cell r="H10674">
            <v>1800</v>
          </cell>
          <cell r="I10674">
            <v>200</v>
          </cell>
          <cell r="M10674">
            <v>0</v>
          </cell>
        </row>
        <row r="10675">
          <cell r="C10675" t="str">
            <v>EXPENDITURE</v>
          </cell>
          <cell r="H10675">
            <v>1800</v>
          </cell>
          <cell r="I10675">
            <v>200</v>
          </cell>
          <cell r="M10675">
            <v>0</v>
          </cell>
        </row>
        <row r="10676">
          <cell r="C10676" t="str">
            <v>EXPENDITURE</v>
          </cell>
          <cell r="H10676">
            <v>1800</v>
          </cell>
          <cell r="I10676">
            <v>200</v>
          </cell>
          <cell r="M10676">
            <v>0</v>
          </cell>
        </row>
        <row r="10677">
          <cell r="C10677" t="str">
            <v>EXPENDITURE</v>
          </cell>
          <cell r="H10677">
            <v>1800</v>
          </cell>
          <cell r="I10677">
            <v>200</v>
          </cell>
          <cell r="M10677">
            <v>0</v>
          </cell>
        </row>
        <row r="10678">
          <cell r="C10678" t="str">
            <v>EXPENDITURE</v>
          </cell>
          <cell r="H10678">
            <v>1800</v>
          </cell>
          <cell r="I10678">
            <v>200</v>
          </cell>
          <cell r="M10678">
            <v>0</v>
          </cell>
        </row>
        <row r="10679">
          <cell r="C10679" t="str">
            <v>EXPENDITURE</v>
          </cell>
          <cell r="H10679">
            <v>1800</v>
          </cell>
          <cell r="I10679" t="str">
            <v>200</v>
          </cell>
          <cell r="M10679">
            <v>0</v>
          </cell>
        </row>
        <row r="10680">
          <cell r="C10680" t="str">
            <v>EXPENDITURE</v>
          </cell>
          <cell r="H10680">
            <v>1800</v>
          </cell>
          <cell r="I10680" t="str">
            <v>200</v>
          </cell>
          <cell r="M10680">
            <v>157</v>
          </cell>
        </row>
        <row r="10681">
          <cell r="C10681" t="str">
            <v>EXPENDITURE</v>
          </cell>
          <cell r="H10681">
            <v>1800</v>
          </cell>
          <cell r="I10681" t="str">
            <v>200</v>
          </cell>
          <cell r="M10681">
            <v>85</v>
          </cell>
        </row>
        <row r="10682">
          <cell r="C10682" t="str">
            <v>EXPENDITURE</v>
          </cell>
          <cell r="H10682">
            <v>1800</v>
          </cell>
          <cell r="I10682" t="str">
            <v>200</v>
          </cell>
          <cell r="M10682">
            <v>381</v>
          </cell>
        </row>
        <row r="10683">
          <cell r="C10683" t="str">
            <v>EXPENDITURE</v>
          </cell>
          <cell r="H10683">
            <v>1800</v>
          </cell>
          <cell r="I10683" t="str">
            <v>200</v>
          </cell>
          <cell r="M10683">
            <v>636</v>
          </cell>
        </row>
        <row r="10684">
          <cell r="C10684" t="str">
            <v>EXPENDITURE</v>
          </cell>
          <cell r="H10684">
            <v>1800</v>
          </cell>
          <cell r="I10684" t="str">
            <v>200</v>
          </cell>
          <cell r="M10684">
            <v>192</v>
          </cell>
        </row>
        <row r="10685">
          <cell r="C10685" t="str">
            <v>EXPENDITURE</v>
          </cell>
          <cell r="H10685">
            <v>1800</v>
          </cell>
          <cell r="I10685" t="str">
            <v>200</v>
          </cell>
          <cell r="M10685">
            <v>403</v>
          </cell>
        </row>
        <row r="10686">
          <cell r="C10686" t="str">
            <v>EXPENDITURE</v>
          </cell>
          <cell r="H10686">
            <v>1800</v>
          </cell>
          <cell r="I10686" t="str">
            <v>200</v>
          </cell>
          <cell r="M10686">
            <v>137</v>
          </cell>
        </row>
        <row r="10687">
          <cell r="C10687" t="str">
            <v>EXPENDITURE</v>
          </cell>
          <cell r="H10687">
            <v>1800</v>
          </cell>
          <cell r="I10687" t="str">
            <v>200</v>
          </cell>
          <cell r="M10687">
            <v>345</v>
          </cell>
        </row>
        <row r="10688">
          <cell r="C10688" t="str">
            <v>EXPENDITURE</v>
          </cell>
          <cell r="H10688">
            <v>1800</v>
          </cell>
          <cell r="I10688" t="str">
            <v>200</v>
          </cell>
          <cell r="M10688">
            <v>465</v>
          </cell>
        </row>
        <row r="10689">
          <cell r="C10689" t="str">
            <v>EXPENDITURE</v>
          </cell>
          <cell r="H10689">
            <v>1800</v>
          </cell>
          <cell r="I10689" t="str">
            <v>200</v>
          </cell>
          <cell r="M10689">
            <v>796</v>
          </cell>
        </row>
        <row r="10690">
          <cell r="C10690" t="str">
            <v>EXPENDITURE</v>
          </cell>
          <cell r="H10690">
            <v>1800</v>
          </cell>
          <cell r="I10690" t="str">
            <v>200</v>
          </cell>
          <cell r="M10690">
            <v>20</v>
          </cell>
        </row>
        <row r="10691">
          <cell r="C10691" t="str">
            <v>EXPENDITURE</v>
          </cell>
          <cell r="H10691">
            <v>1800</v>
          </cell>
          <cell r="I10691" t="str">
            <v>200</v>
          </cell>
          <cell r="M10691">
            <v>147</v>
          </cell>
        </row>
        <row r="10692">
          <cell r="C10692" t="str">
            <v>EXPENDITURE</v>
          </cell>
          <cell r="H10692">
            <v>1800</v>
          </cell>
          <cell r="I10692" t="str">
            <v>200</v>
          </cell>
          <cell r="M10692">
            <v>130</v>
          </cell>
        </row>
        <row r="10693">
          <cell r="C10693" t="str">
            <v>EXPENDITURE</v>
          </cell>
          <cell r="H10693">
            <v>1800</v>
          </cell>
          <cell r="I10693" t="str">
            <v>200</v>
          </cell>
          <cell r="M10693">
            <v>20</v>
          </cell>
        </row>
        <row r="10694">
          <cell r="C10694" t="str">
            <v>EXPENDITURE</v>
          </cell>
          <cell r="H10694">
            <v>1800</v>
          </cell>
          <cell r="I10694" t="str">
            <v>200</v>
          </cell>
          <cell r="M10694">
            <v>30</v>
          </cell>
        </row>
        <row r="10695">
          <cell r="C10695" t="str">
            <v>EXPENDITURE</v>
          </cell>
          <cell r="H10695">
            <v>1800</v>
          </cell>
          <cell r="I10695" t="str">
            <v>200</v>
          </cell>
          <cell r="M10695">
            <v>119</v>
          </cell>
        </row>
        <row r="10696">
          <cell r="C10696" t="str">
            <v>EXPENDITURE</v>
          </cell>
          <cell r="H10696">
            <v>1800</v>
          </cell>
          <cell r="I10696" t="str">
            <v>200</v>
          </cell>
          <cell r="M10696">
            <v>20</v>
          </cell>
        </row>
        <row r="10697">
          <cell r="C10697" t="str">
            <v>EXPENDITURE</v>
          </cell>
          <cell r="H10697">
            <v>1800</v>
          </cell>
          <cell r="I10697" t="str">
            <v>200</v>
          </cell>
          <cell r="M10697">
            <v>97</v>
          </cell>
        </row>
        <row r="10698">
          <cell r="C10698" t="str">
            <v>EXPENDITURE</v>
          </cell>
          <cell r="H10698">
            <v>1800</v>
          </cell>
          <cell r="I10698" t="str">
            <v>200</v>
          </cell>
          <cell r="M10698">
            <v>324</v>
          </cell>
        </row>
        <row r="10699">
          <cell r="C10699" t="str">
            <v>EXPENDITURE</v>
          </cell>
          <cell r="H10699">
            <v>1800</v>
          </cell>
          <cell r="I10699" t="str">
            <v>200</v>
          </cell>
          <cell r="M10699">
            <v>167</v>
          </cell>
        </row>
        <row r="10700">
          <cell r="C10700" t="str">
            <v>EXPENDITURE</v>
          </cell>
          <cell r="H10700">
            <v>1800</v>
          </cell>
          <cell r="I10700" t="str">
            <v>200</v>
          </cell>
          <cell r="M10700">
            <v>266</v>
          </cell>
        </row>
        <row r="10701">
          <cell r="C10701" t="str">
            <v>EXPENDITURE</v>
          </cell>
          <cell r="H10701">
            <v>1800</v>
          </cell>
          <cell r="I10701" t="str">
            <v>200</v>
          </cell>
          <cell r="M10701">
            <v>252</v>
          </cell>
        </row>
        <row r="10702">
          <cell r="C10702" t="str">
            <v>EXPENDITURE</v>
          </cell>
          <cell r="H10702">
            <v>1800</v>
          </cell>
          <cell r="I10702" t="str">
            <v>200</v>
          </cell>
          <cell r="M10702">
            <v>164</v>
          </cell>
        </row>
        <row r="10703">
          <cell r="C10703" t="str">
            <v>EXPENDITURE</v>
          </cell>
          <cell r="H10703">
            <v>1800</v>
          </cell>
          <cell r="I10703" t="str">
            <v>200</v>
          </cell>
          <cell r="M10703">
            <v>35</v>
          </cell>
        </row>
        <row r="10704">
          <cell r="C10704" t="str">
            <v>EXPENDITURE</v>
          </cell>
          <cell r="H10704">
            <v>1800</v>
          </cell>
          <cell r="I10704" t="str">
            <v>200</v>
          </cell>
          <cell r="M10704">
            <v>174</v>
          </cell>
        </row>
        <row r="10705">
          <cell r="C10705" t="str">
            <v>EXPENDITURE</v>
          </cell>
          <cell r="H10705">
            <v>1800</v>
          </cell>
          <cell r="I10705" t="str">
            <v>200</v>
          </cell>
          <cell r="M10705">
            <v>196</v>
          </cell>
        </row>
        <row r="10706">
          <cell r="C10706" t="str">
            <v>EXPENDITURE</v>
          </cell>
          <cell r="H10706">
            <v>1800</v>
          </cell>
          <cell r="I10706" t="str">
            <v>200</v>
          </cell>
          <cell r="M10706">
            <v>150</v>
          </cell>
        </row>
        <row r="10707">
          <cell r="C10707" t="str">
            <v>EXPENDITURE</v>
          </cell>
          <cell r="H10707">
            <v>1800</v>
          </cell>
          <cell r="I10707" t="str">
            <v>200</v>
          </cell>
          <cell r="M10707">
            <v>139</v>
          </cell>
        </row>
        <row r="10708">
          <cell r="C10708" t="str">
            <v>EXPENDITURE</v>
          </cell>
          <cell r="H10708">
            <v>1800</v>
          </cell>
          <cell r="I10708" t="str">
            <v>200</v>
          </cell>
          <cell r="M10708">
            <v>57</v>
          </cell>
        </row>
        <row r="10709">
          <cell r="C10709" t="str">
            <v>EXPENDITURE</v>
          </cell>
          <cell r="H10709">
            <v>1800</v>
          </cell>
          <cell r="I10709" t="str">
            <v>200</v>
          </cell>
          <cell r="M10709">
            <v>244</v>
          </cell>
        </row>
        <row r="10710">
          <cell r="C10710" t="str">
            <v>EXPENDITURE</v>
          </cell>
          <cell r="H10710">
            <v>1800</v>
          </cell>
          <cell r="I10710" t="str">
            <v>200</v>
          </cell>
          <cell r="M10710">
            <v>195</v>
          </cell>
        </row>
        <row r="10711">
          <cell r="C10711" t="str">
            <v>EXPENDITURE</v>
          </cell>
          <cell r="H10711">
            <v>1800</v>
          </cell>
          <cell r="I10711" t="str">
            <v>200</v>
          </cell>
          <cell r="M10711">
            <v>342</v>
          </cell>
        </row>
        <row r="10712">
          <cell r="C10712" t="str">
            <v>EXPENDITURE</v>
          </cell>
          <cell r="H10712">
            <v>1800</v>
          </cell>
          <cell r="I10712">
            <v>300</v>
          </cell>
          <cell r="M10712">
            <v>0</v>
          </cell>
        </row>
        <row r="10713">
          <cell r="C10713" t="str">
            <v>EXPENDITURE</v>
          </cell>
          <cell r="H10713">
            <v>1800</v>
          </cell>
          <cell r="I10713">
            <v>300</v>
          </cell>
          <cell r="M10713">
            <v>0</v>
          </cell>
        </row>
        <row r="10714">
          <cell r="C10714" t="str">
            <v>EXPENDITURE</v>
          </cell>
          <cell r="H10714">
            <v>1800</v>
          </cell>
          <cell r="I10714">
            <v>300</v>
          </cell>
          <cell r="M10714">
            <v>7709</v>
          </cell>
        </row>
        <row r="10715">
          <cell r="C10715" t="str">
            <v>EXPENDITURE</v>
          </cell>
          <cell r="H10715">
            <v>1800</v>
          </cell>
          <cell r="I10715" t="str">
            <v>300</v>
          </cell>
          <cell r="M10715">
            <v>46289</v>
          </cell>
        </row>
        <row r="10716">
          <cell r="C10716" t="str">
            <v>EXPENDITURE</v>
          </cell>
          <cell r="H10716">
            <v>1800</v>
          </cell>
          <cell r="I10716">
            <v>300</v>
          </cell>
          <cell r="M10716">
            <v>0</v>
          </cell>
        </row>
        <row r="10717">
          <cell r="C10717" t="str">
            <v>EXPENDITURE</v>
          </cell>
          <cell r="H10717">
            <v>1800</v>
          </cell>
          <cell r="I10717">
            <v>300</v>
          </cell>
          <cell r="M10717">
            <v>0</v>
          </cell>
        </row>
        <row r="10718">
          <cell r="C10718" t="str">
            <v>EXPENDITURE</v>
          </cell>
          <cell r="H10718">
            <v>1800</v>
          </cell>
          <cell r="I10718">
            <v>300</v>
          </cell>
          <cell r="M10718">
            <v>0</v>
          </cell>
        </row>
        <row r="10719">
          <cell r="C10719" t="str">
            <v>EXPENDITURE</v>
          </cell>
          <cell r="H10719">
            <v>1800</v>
          </cell>
          <cell r="I10719">
            <v>300</v>
          </cell>
          <cell r="M10719">
            <v>0</v>
          </cell>
        </row>
        <row r="10720">
          <cell r="C10720" t="str">
            <v>EXPENDITURE</v>
          </cell>
          <cell r="H10720">
            <v>1800</v>
          </cell>
          <cell r="I10720">
            <v>300</v>
          </cell>
          <cell r="M10720">
            <v>421</v>
          </cell>
        </row>
        <row r="10721">
          <cell r="C10721" t="str">
            <v>EXPENDITURE</v>
          </cell>
          <cell r="H10721">
            <v>1800</v>
          </cell>
          <cell r="I10721">
            <v>300</v>
          </cell>
          <cell r="M10721">
            <v>0</v>
          </cell>
        </row>
        <row r="10722">
          <cell r="C10722" t="str">
            <v>EXPENDITURE</v>
          </cell>
          <cell r="H10722">
            <v>1800</v>
          </cell>
          <cell r="I10722">
            <v>300</v>
          </cell>
          <cell r="M10722">
            <v>0</v>
          </cell>
        </row>
        <row r="10723">
          <cell r="C10723" t="str">
            <v>EXPENDITURE</v>
          </cell>
          <cell r="H10723">
            <v>1800</v>
          </cell>
          <cell r="I10723">
            <v>300</v>
          </cell>
          <cell r="M10723">
            <v>826</v>
          </cell>
        </row>
        <row r="10724">
          <cell r="C10724" t="str">
            <v>EXPENDITURE</v>
          </cell>
          <cell r="H10724">
            <v>1800</v>
          </cell>
          <cell r="I10724">
            <v>300</v>
          </cell>
          <cell r="M10724">
            <v>0</v>
          </cell>
        </row>
        <row r="10725">
          <cell r="C10725" t="str">
            <v>EXPENDITURE</v>
          </cell>
          <cell r="H10725">
            <v>1800</v>
          </cell>
          <cell r="I10725">
            <v>300</v>
          </cell>
          <cell r="M10725">
            <v>0</v>
          </cell>
        </row>
        <row r="10726">
          <cell r="C10726" t="str">
            <v>EXPENDITURE</v>
          </cell>
          <cell r="H10726">
            <v>1800</v>
          </cell>
          <cell r="I10726">
            <v>300</v>
          </cell>
          <cell r="M10726">
            <v>0</v>
          </cell>
        </row>
        <row r="10727">
          <cell r="C10727" t="str">
            <v>EXPENDITURE</v>
          </cell>
          <cell r="H10727">
            <v>1800</v>
          </cell>
          <cell r="I10727">
            <v>300</v>
          </cell>
          <cell r="M10727">
            <v>0</v>
          </cell>
        </row>
        <row r="10728">
          <cell r="C10728" t="str">
            <v>EXPENDITURE</v>
          </cell>
          <cell r="H10728">
            <v>1800</v>
          </cell>
          <cell r="I10728">
            <v>300</v>
          </cell>
          <cell r="M10728">
            <v>0</v>
          </cell>
        </row>
        <row r="10729">
          <cell r="C10729" t="str">
            <v>EXPENDITURE</v>
          </cell>
          <cell r="H10729">
            <v>1800</v>
          </cell>
          <cell r="I10729">
            <v>300</v>
          </cell>
          <cell r="M10729">
            <v>0</v>
          </cell>
        </row>
        <row r="10730">
          <cell r="C10730" t="str">
            <v>EXPENDITURE</v>
          </cell>
          <cell r="H10730">
            <v>1800</v>
          </cell>
          <cell r="I10730">
            <v>300</v>
          </cell>
          <cell r="M10730">
            <v>0</v>
          </cell>
        </row>
        <row r="10731">
          <cell r="C10731" t="str">
            <v>EXPENDITURE</v>
          </cell>
          <cell r="H10731">
            <v>1800</v>
          </cell>
          <cell r="I10731">
            <v>300</v>
          </cell>
          <cell r="M10731">
            <v>0</v>
          </cell>
        </row>
        <row r="10732">
          <cell r="C10732" t="str">
            <v>EXPENDITURE</v>
          </cell>
          <cell r="H10732">
            <v>1800</v>
          </cell>
          <cell r="I10732">
            <v>300</v>
          </cell>
          <cell r="M10732">
            <v>220</v>
          </cell>
        </row>
        <row r="10733">
          <cell r="C10733" t="str">
            <v>EXPENDITURE</v>
          </cell>
          <cell r="H10733">
            <v>1800</v>
          </cell>
          <cell r="I10733">
            <v>300</v>
          </cell>
          <cell r="M10733">
            <v>0</v>
          </cell>
        </row>
        <row r="10734">
          <cell r="C10734" t="str">
            <v>EXPENDITURE</v>
          </cell>
          <cell r="H10734">
            <v>1800</v>
          </cell>
          <cell r="I10734">
            <v>300</v>
          </cell>
          <cell r="M10734">
            <v>0</v>
          </cell>
        </row>
        <row r="10735">
          <cell r="C10735" t="str">
            <v>EXPENDITURE</v>
          </cell>
          <cell r="H10735">
            <v>1800</v>
          </cell>
          <cell r="I10735">
            <v>300</v>
          </cell>
          <cell r="M10735">
            <v>0</v>
          </cell>
        </row>
        <row r="10736">
          <cell r="C10736" t="str">
            <v>EXPENDITURE</v>
          </cell>
          <cell r="H10736">
            <v>1800</v>
          </cell>
          <cell r="I10736">
            <v>300</v>
          </cell>
          <cell r="M10736">
            <v>0</v>
          </cell>
        </row>
        <row r="10737">
          <cell r="C10737" t="str">
            <v>EXPENDITURE</v>
          </cell>
          <cell r="H10737">
            <v>1800</v>
          </cell>
          <cell r="I10737" t="str">
            <v>300</v>
          </cell>
          <cell r="M10737">
            <v>76</v>
          </cell>
        </row>
        <row r="10738">
          <cell r="C10738" t="str">
            <v>EXPENDITURE</v>
          </cell>
          <cell r="H10738">
            <v>1800</v>
          </cell>
          <cell r="I10738" t="str">
            <v>300</v>
          </cell>
          <cell r="M10738">
            <v>50</v>
          </cell>
        </row>
        <row r="10739">
          <cell r="C10739" t="str">
            <v>EXPENDITURE</v>
          </cell>
          <cell r="H10739">
            <v>1800</v>
          </cell>
          <cell r="I10739" t="str">
            <v>300</v>
          </cell>
          <cell r="M10739">
            <v>405</v>
          </cell>
        </row>
        <row r="10740">
          <cell r="C10740" t="str">
            <v>EXPENDITURE</v>
          </cell>
          <cell r="H10740">
            <v>1800</v>
          </cell>
          <cell r="I10740" t="str">
            <v>300</v>
          </cell>
          <cell r="M10740">
            <v>130</v>
          </cell>
        </row>
        <row r="10741">
          <cell r="C10741" t="str">
            <v>EXPENDITURE</v>
          </cell>
          <cell r="H10741">
            <v>1800</v>
          </cell>
          <cell r="I10741">
            <v>300</v>
          </cell>
          <cell r="M10741">
            <v>0</v>
          </cell>
        </row>
        <row r="10742">
          <cell r="C10742" t="str">
            <v>EXPENDITURE</v>
          </cell>
          <cell r="H10742">
            <v>1800</v>
          </cell>
          <cell r="I10742">
            <v>300</v>
          </cell>
          <cell r="M10742">
            <v>0</v>
          </cell>
        </row>
        <row r="10743">
          <cell r="C10743" t="str">
            <v>EXPENDITURE</v>
          </cell>
          <cell r="H10743">
            <v>1800</v>
          </cell>
          <cell r="I10743">
            <v>300</v>
          </cell>
          <cell r="M10743">
            <v>862</v>
          </cell>
        </row>
        <row r="10744">
          <cell r="C10744" t="str">
            <v>EXPENDITURE</v>
          </cell>
          <cell r="H10744">
            <v>1800</v>
          </cell>
          <cell r="I10744" t="str">
            <v>300</v>
          </cell>
          <cell r="M10744">
            <v>1</v>
          </cell>
        </row>
        <row r="10745">
          <cell r="C10745" t="str">
            <v>EXPENDITURE</v>
          </cell>
          <cell r="H10745">
            <v>1800</v>
          </cell>
          <cell r="I10745">
            <v>300</v>
          </cell>
          <cell r="M10745">
            <v>0</v>
          </cell>
        </row>
        <row r="10746">
          <cell r="C10746" t="str">
            <v>EXPENDITURE</v>
          </cell>
          <cell r="H10746">
            <v>1800</v>
          </cell>
          <cell r="I10746">
            <v>300</v>
          </cell>
          <cell r="M10746">
            <v>0</v>
          </cell>
        </row>
        <row r="10747">
          <cell r="C10747" t="str">
            <v>EXPENDITURE</v>
          </cell>
          <cell r="H10747">
            <v>1800</v>
          </cell>
          <cell r="I10747">
            <v>300</v>
          </cell>
          <cell r="M10747">
            <v>0</v>
          </cell>
        </row>
        <row r="10748">
          <cell r="C10748" t="str">
            <v>EXPENDITURE</v>
          </cell>
          <cell r="H10748">
            <v>1800</v>
          </cell>
          <cell r="I10748" t="str">
            <v>300</v>
          </cell>
          <cell r="M10748">
            <v>0</v>
          </cell>
        </row>
        <row r="10749">
          <cell r="C10749" t="str">
            <v>EXPENDITURE</v>
          </cell>
          <cell r="H10749">
            <v>1800</v>
          </cell>
          <cell r="I10749">
            <v>400</v>
          </cell>
          <cell r="M10749">
            <v>470</v>
          </cell>
        </row>
        <row r="10750">
          <cell r="C10750" t="str">
            <v>EXPENDITURE</v>
          </cell>
          <cell r="H10750">
            <v>1800</v>
          </cell>
          <cell r="I10750">
            <v>400</v>
          </cell>
          <cell r="M10750">
            <v>760</v>
          </cell>
        </row>
        <row r="10751">
          <cell r="C10751" t="str">
            <v>EXPENDITURE</v>
          </cell>
          <cell r="H10751">
            <v>1800</v>
          </cell>
          <cell r="I10751">
            <v>400</v>
          </cell>
          <cell r="M10751">
            <v>0</v>
          </cell>
        </row>
        <row r="10752">
          <cell r="C10752" t="str">
            <v>EXPENDITURE</v>
          </cell>
          <cell r="H10752">
            <v>1800</v>
          </cell>
          <cell r="I10752">
            <v>400</v>
          </cell>
          <cell r="M10752">
            <v>0</v>
          </cell>
        </row>
        <row r="10753">
          <cell r="C10753" t="str">
            <v>EXPENDITURE</v>
          </cell>
          <cell r="H10753">
            <v>1800</v>
          </cell>
          <cell r="I10753">
            <v>400</v>
          </cell>
          <cell r="M10753">
            <v>0</v>
          </cell>
        </row>
        <row r="10754">
          <cell r="C10754" t="str">
            <v>EXPENDITURE</v>
          </cell>
          <cell r="H10754">
            <v>1800</v>
          </cell>
          <cell r="I10754">
            <v>400</v>
          </cell>
          <cell r="M10754">
            <v>0</v>
          </cell>
        </row>
        <row r="10755">
          <cell r="C10755" t="str">
            <v>EXPENDITURE</v>
          </cell>
          <cell r="H10755">
            <v>1800</v>
          </cell>
          <cell r="I10755">
            <v>400</v>
          </cell>
          <cell r="M10755">
            <v>76</v>
          </cell>
        </row>
        <row r="10756">
          <cell r="C10756" t="str">
            <v>EXPENDITURE</v>
          </cell>
          <cell r="H10756">
            <v>1800</v>
          </cell>
          <cell r="I10756">
            <v>400</v>
          </cell>
          <cell r="M10756">
            <v>0</v>
          </cell>
        </row>
        <row r="10757">
          <cell r="C10757" t="str">
            <v>EXPENDITURE</v>
          </cell>
          <cell r="H10757">
            <v>1800</v>
          </cell>
          <cell r="I10757">
            <v>400</v>
          </cell>
          <cell r="M10757">
            <v>0</v>
          </cell>
        </row>
        <row r="10758">
          <cell r="C10758" t="str">
            <v>EXPENDITURE</v>
          </cell>
          <cell r="H10758">
            <v>1800</v>
          </cell>
          <cell r="I10758">
            <v>400</v>
          </cell>
          <cell r="M10758">
            <v>555</v>
          </cell>
        </row>
        <row r="10759">
          <cell r="C10759" t="str">
            <v>EXPENDITURE</v>
          </cell>
          <cell r="H10759">
            <v>1800</v>
          </cell>
          <cell r="I10759">
            <v>400</v>
          </cell>
          <cell r="M10759">
            <v>0</v>
          </cell>
        </row>
        <row r="10760">
          <cell r="C10760" t="str">
            <v>EXPENDITURE</v>
          </cell>
          <cell r="H10760">
            <v>1800</v>
          </cell>
          <cell r="I10760">
            <v>400</v>
          </cell>
          <cell r="M10760">
            <v>0</v>
          </cell>
        </row>
        <row r="10761">
          <cell r="C10761" t="str">
            <v>EXPENDITURE</v>
          </cell>
          <cell r="H10761">
            <v>1800</v>
          </cell>
          <cell r="I10761">
            <v>400</v>
          </cell>
          <cell r="M10761">
            <v>0</v>
          </cell>
        </row>
        <row r="10762">
          <cell r="C10762" t="str">
            <v>EXPENDITURE</v>
          </cell>
          <cell r="H10762">
            <v>1800</v>
          </cell>
          <cell r="I10762">
            <v>400</v>
          </cell>
          <cell r="M10762">
            <v>945</v>
          </cell>
        </row>
        <row r="10763">
          <cell r="C10763" t="str">
            <v>EXPENDITURE</v>
          </cell>
          <cell r="H10763">
            <v>1800</v>
          </cell>
          <cell r="I10763">
            <v>400</v>
          </cell>
          <cell r="M10763">
            <v>0</v>
          </cell>
        </row>
        <row r="10764">
          <cell r="C10764" t="str">
            <v>EXPENDITURE</v>
          </cell>
          <cell r="H10764">
            <v>1800</v>
          </cell>
          <cell r="I10764">
            <v>400</v>
          </cell>
          <cell r="M10764">
            <v>0</v>
          </cell>
        </row>
        <row r="10765">
          <cell r="C10765" t="str">
            <v>EXPENDITURE</v>
          </cell>
          <cell r="H10765">
            <v>1800</v>
          </cell>
          <cell r="I10765">
            <v>400</v>
          </cell>
          <cell r="M10765">
            <v>54720</v>
          </cell>
        </row>
        <row r="10766">
          <cell r="C10766" t="str">
            <v>EXPENDITURE</v>
          </cell>
          <cell r="H10766">
            <v>1800</v>
          </cell>
          <cell r="I10766">
            <v>400</v>
          </cell>
          <cell r="M10766">
            <v>0</v>
          </cell>
        </row>
        <row r="10767">
          <cell r="C10767" t="str">
            <v>EXPENDITURE</v>
          </cell>
          <cell r="H10767">
            <v>1800</v>
          </cell>
          <cell r="I10767">
            <v>400</v>
          </cell>
          <cell r="M10767">
            <v>0</v>
          </cell>
        </row>
        <row r="10768">
          <cell r="C10768" t="str">
            <v>EXPENDITURE</v>
          </cell>
          <cell r="H10768">
            <v>1800</v>
          </cell>
          <cell r="I10768">
            <v>400</v>
          </cell>
          <cell r="M10768">
            <v>0</v>
          </cell>
        </row>
        <row r="10769">
          <cell r="C10769" t="str">
            <v>EXPENDITURE</v>
          </cell>
          <cell r="H10769">
            <v>1800</v>
          </cell>
          <cell r="I10769">
            <v>400</v>
          </cell>
          <cell r="M10769">
            <v>215257</v>
          </cell>
        </row>
        <row r="10770">
          <cell r="C10770" t="str">
            <v>EXPENDITURE</v>
          </cell>
          <cell r="H10770">
            <v>1800</v>
          </cell>
          <cell r="I10770" t="str">
            <v>400</v>
          </cell>
          <cell r="M10770">
            <v>7835</v>
          </cell>
        </row>
        <row r="10771">
          <cell r="C10771" t="str">
            <v>EXPENDITURE</v>
          </cell>
          <cell r="H10771">
            <v>1800</v>
          </cell>
          <cell r="I10771" t="str">
            <v>400</v>
          </cell>
          <cell r="M10771">
            <v>156073</v>
          </cell>
        </row>
        <row r="10772">
          <cell r="C10772" t="str">
            <v>EXPENDITURE</v>
          </cell>
          <cell r="H10772">
            <v>1800</v>
          </cell>
          <cell r="I10772" t="str">
            <v>400</v>
          </cell>
          <cell r="M10772">
            <v>61</v>
          </cell>
        </row>
        <row r="10773">
          <cell r="C10773" t="str">
            <v>EXPENDITURE</v>
          </cell>
          <cell r="H10773">
            <v>1900</v>
          </cell>
          <cell r="I10773">
            <v>100</v>
          </cell>
          <cell r="M10773">
            <v>684744</v>
          </cell>
        </row>
        <row r="10774">
          <cell r="C10774" t="str">
            <v>EXPENDITURE</v>
          </cell>
          <cell r="H10774">
            <v>1900</v>
          </cell>
          <cell r="I10774">
            <v>100</v>
          </cell>
          <cell r="M10774">
            <v>64727</v>
          </cell>
        </row>
        <row r="10775">
          <cell r="C10775" t="str">
            <v>EXPENDITURE</v>
          </cell>
          <cell r="H10775">
            <v>1900</v>
          </cell>
          <cell r="I10775">
            <v>100</v>
          </cell>
          <cell r="M10775">
            <v>0</v>
          </cell>
        </row>
        <row r="10776">
          <cell r="C10776" t="str">
            <v>EXPENDITURE</v>
          </cell>
          <cell r="H10776">
            <v>1900</v>
          </cell>
          <cell r="I10776">
            <v>100</v>
          </cell>
          <cell r="M10776">
            <v>0</v>
          </cell>
        </row>
        <row r="10777">
          <cell r="C10777" t="str">
            <v>EXPENDITURE</v>
          </cell>
          <cell r="H10777">
            <v>1900</v>
          </cell>
          <cell r="I10777">
            <v>100</v>
          </cell>
          <cell r="M10777">
            <v>0</v>
          </cell>
        </row>
        <row r="10778">
          <cell r="C10778" t="str">
            <v>EXPENDITURE</v>
          </cell>
          <cell r="H10778">
            <v>1900</v>
          </cell>
          <cell r="I10778">
            <v>100</v>
          </cell>
          <cell r="M10778">
            <v>0</v>
          </cell>
        </row>
        <row r="10779">
          <cell r="C10779" t="str">
            <v>EXPENDITURE</v>
          </cell>
          <cell r="H10779">
            <v>1900</v>
          </cell>
          <cell r="I10779">
            <v>100</v>
          </cell>
          <cell r="M10779">
            <v>0</v>
          </cell>
        </row>
        <row r="10780">
          <cell r="C10780" t="str">
            <v>EXPENDITURE</v>
          </cell>
          <cell r="H10780">
            <v>1900</v>
          </cell>
          <cell r="I10780" t="str">
            <v>100</v>
          </cell>
          <cell r="M10780">
            <v>0</v>
          </cell>
        </row>
        <row r="10781">
          <cell r="C10781" t="str">
            <v>EXPENDITURE</v>
          </cell>
          <cell r="H10781">
            <v>1900</v>
          </cell>
          <cell r="I10781" t="str">
            <v>100</v>
          </cell>
          <cell r="M10781">
            <v>54219</v>
          </cell>
        </row>
        <row r="10782">
          <cell r="C10782" t="str">
            <v>EXPENDITURE</v>
          </cell>
          <cell r="H10782">
            <v>1900</v>
          </cell>
          <cell r="I10782" t="str">
            <v>100</v>
          </cell>
          <cell r="M10782">
            <v>12212</v>
          </cell>
        </row>
        <row r="10783">
          <cell r="C10783" t="str">
            <v>EXPENDITURE</v>
          </cell>
          <cell r="H10783">
            <v>1900</v>
          </cell>
          <cell r="I10783" t="str">
            <v>100</v>
          </cell>
          <cell r="M10783">
            <v>35654</v>
          </cell>
        </row>
        <row r="10784">
          <cell r="C10784" t="str">
            <v>EXPENDITURE</v>
          </cell>
          <cell r="H10784">
            <v>1900</v>
          </cell>
          <cell r="I10784">
            <v>100</v>
          </cell>
          <cell r="M10784">
            <v>2229</v>
          </cell>
        </row>
        <row r="10785">
          <cell r="C10785" t="str">
            <v>EXPENDITURE</v>
          </cell>
          <cell r="H10785">
            <v>1900</v>
          </cell>
          <cell r="I10785" t="str">
            <v>100</v>
          </cell>
          <cell r="M10785">
            <v>22</v>
          </cell>
        </row>
        <row r="10786">
          <cell r="C10786" t="str">
            <v>EXPENDITURE</v>
          </cell>
          <cell r="H10786">
            <v>1900</v>
          </cell>
          <cell r="I10786">
            <v>100</v>
          </cell>
          <cell r="M10786">
            <v>0</v>
          </cell>
        </row>
        <row r="10787">
          <cell r="C10787" t="str">
            <v>EXPENDITURE</v>
          </cell>
          <cell r="H10787">
            <v>1900</v>
          </cell>
          <cell r="I10787" t="str">
            <v>100</v>
          </cell>
          <cell r="M10787">
            <v>8238</v>
          </cell>
        </row>
        <row r="10788">
          <cell r="C10788" t="str">
            <v>EXPENDITURE</v>
          </cell>
          <cell r="H10788">
            <v>1900</v>
          </cell>
          <cell r="I10788" t="str">
            <v>100</v>
          </cell>
          <cell r="M10788">
            <v>171</v>
          </cell>
        </row>
        <row r="10789">
          <cell r="C10789" t="str">
            <v>EXPENDITURE</v>
          </cell>
          <cell r="H10789">
            <v>1900</v>
          </cell>
          <cell r="I10789">
            <v>200</v>
          </cell>
          <cell r="M10789">
            <v>84956</v>
          </cell>
        </row>
        <row r="10790">
          <cell r="C10790" t="str">
            <v>EXPENDITURE</v>
          </cell>
          <cell r="H10790">
            <v>1900</v>
          </cell>
          <cell r="I10790">
            <v>200</v>
          </cell>
          <cell r="M10790">
            <v>7881</v>
          </cell>
        </row>
        <row r="10791">
          <cell r="C10791" t="str">
            <v>EXPENDITURE</v>
          </cell>
          <cell r="H10791">
            <v>1900</v>
          </cell>
          <cell r="I10791">
            <v>200</v>
          </cell>
          <cell r="M10791">
            <v>0</v>
          </cell>
        </row>
        <row r="10792">
          <cell r="C10792" t="str">
            <v>EXPENDITURE</v>
          </cell>
          <cell r="H10792">
            <v>1900</v>
          </cell>
          <cell r="I10792">
            <v>200</v>
          </cell>
          <cell r="M10792">
            <v>0</v>
          </cell>
        </row>
        <row r="10793">
          <cell r="C10793" t="str">
            <v>EXPENDITURE</v>
          </cell>
          <cell r="H10793">
            <v>1900</v>
          </cell>
          <cell r="I10793">
            <v>200</v>
          </cell>
          <cell r="M10793">
            <v>0</v>
          </cell>
        </row>
        <row r="10794">
          <cell r="C10794" t="str">
            <v>EXPENDITURE</v>
          </cell>
          <cell r="H10794">
            <v>1900</v>
          </cell>
          <cell r="I10794">
            <v>200</v>
          </cell>
          <cell r="M10794">
            <v>0</v>
          </cell>
        </row>
        <row r="10795">
          <cell r="C10795" t="str">
            <v>EXPENDITURE</v>
          </cell>
          <cell r="H10795">
            <v>1900</v>
          </cell>
          <cell r="I10795">
            <v>200</v>
          </cell>
          <cell r="M10795">
            <v>0</v>
          </cell>
        </row>
        <row r="10796">
          <cell r="C10796" t="str">
            <v>EXPENDITURE</v>
          </cell>
          <cell r="H10796">
            <v>1900</v>
          </cell>
          <cell r="I10796" t="str">
            <v>200</v>
          </cell>
          <cell r="M10796">
            <v>6633</v>
          </cell>
        </row>
        <row r="10797">
          <cell r="C10797" t="str">
            <v>EXPENDITURE</v>
          </cell>
          <cell r="H10797">
            <v>1900</v>
          </cell>
          <cell r="I10797" t="str">
            <v>200</v>
          </cell>
          <cell r="M10797">
            <v>1494</v>
          </cell>
        </row>
        <row r="10798">
          <cell r="C10798" t="str">
            <v>EXPENDITURE</v>
          </cell>
          <cell r="H10798">
            <v>1900</v>
          </cell>
          <cell r="I10798" t="str">
            <v>200</v>
          </cell>
          <cell r="M10798">
            <v>4169</v>
          </cell>
        </row>
        <row r="10799">
          <cell r="C10799" t="str">
            <v>EXPENDITURE</v>
          </cell>
          <cell r="H10799">
            <v>1900</v>
          </cell>
          <cell r="I10799" t="str">
            <v>200</v>
          </cell>
          <cell r="M10799">
            <v>2060</v>
          </cell>
        </row>
        <row r="10800">
          <cell r="C10800" t="str">
            <v>EXPENDITURE</v>
          </cell>
          <cell r="H10800">
            <v>1900</v>
          </cell>
          <cell r="I10800">
            <v>200</v>
          </cell>
          <cell r="M10800">
            <v>10471</v>
          </cell>
        </row>
        <row r="10801">
          <cell r="C10801" t="str">
            <v>EXPENDITURE</v>
          </cell>
          <cell r="H10801">
            <v>1900</v>
          </cell>
          <cell r="I10801">
            <v>200</v>
          </cell>
          <cell r="M10801">
            <v>909</v>
          </cell>
        </row>
        <row r="10802">
          <cell r="C10802" t="str">
            <v>EXPENDITURE</v>
          </cell>
          <cell r="H10802">
            <v>1900</v>
          </cell>
          <cell r="I10802">
            <v>200</v>
          </cell>
          <cell r="M10802">
            <v>0</v>
          </cell>
        </row>
        <row r="10803">
          <cell r="C10803" t="str">
            <v>EXPENDITURE</v>
          </cell>
          <cell r="H10803">
            <v>1900</v>
          </cell>
          <cell r="I10803">
            <v>200</v>
          </cell>
          <cell r="M10803">
            <v>0</v>
          </cell>
        </row>
        <row r="10804">
          <cell r="C10804" t="str">
            <v>EXPENDITURE</v>
          </cell>
          <cell r="H10804">
            <v>1900</v>
          </cell>
          <cell r="I10804">
            <v>200</v>
          </cell>
          <cell r="M10804">
            <v>0</v>
          </cell>
        </row>
        <row r="10805">
          <cell r="C10805" t="str">
            <v>EXPENDITURE</v>
          </cell>
          <cell r="H10805">
            <v>1900</v>
          </cell>
          <cell r="I10805">
            <v>200</v>
          </cell>
          <cell r="M10805">
            <v>0</v>
          </cell>
        </row>
        <row r="10806">
          <cell r="C10806" t="str">
            <v>EXPENDITURE</v>
          </cell>
          <cell r="H10806">
            <v>1900</v>
          </cell>
          <cell r="I10806">
            <v>200</v>
          </cell>
          <cell r="M10806">
            <v>0</v>
          </cell>
        </row>
        <row r="10807">
          <cell r="C10807" t="str">
            <v>EXPENDITURE</v>
          </cell>
          <cell r="H10807">
            <v>1900</v>
          </cell>
          <cell r="I10807" t="str">
            <v>200</v>
          </cell>
          <cell r="M10807">
            <v>786</v>
          </cell>
        </row>
        <row r="10808">
          <cell r="C10808" t="str">
            <v>EXPENDITURE</v>
          </cell>
          <cell r="H10808">
            <v>1900</v>
          </cell>
          <cell r="I10808" t="str">
            <v>200</v>
          </cell>
          <cell r="M10808">
            <v>177</v>
          </cell>
        </row>
        <row r="10809">
          <cell r="C10809" t="str">
            <v>EXPENDITURE</v>
          </cell>
          <cell r="H10809">
            <v>1900</v>
          </cell>
          <cell r="I10809">
            <v>200</v>
          </cell>
          <cell r="M10809">
            <v>1195</v>
          </cell>
        </row>
        <row r="10810">
          <cell r="C10810" t="str">
            <v>EXPENDITURE</v>
          </cell>
          <cell r="H10810">
            <v>1900</v>
          </cell>
          <cell r="I10810">
            <v>200</v>
          </cell>
          <cell r="M10810">
            <v>0</v>
          </cell>
        </row>
        <row r="10811">
          <cell r="C10811" t="str">
            <v>EXPENDITURE</v>
          </cell>
          <cell r="H10811">
            <v>1900</v>
          </cell>
          <cell r="I10811">
            <v>200</v>
          </cell>
          <cell r="M10811">
            <v>0</v>
          </cell>
        </row>
        <row r="10812">
          <cell r="C10812" t="str">
            <v>EXPENDITURE</v>
          </cell>
          <cell r="H10812">
            <v>1900</v>
          </cell>
          <cell r="I10812">
            <v>200</v>
          </cell>
          <cell r="M10812">
            <v>0</v>
          </cell>
        </row>
        <row r="10813">
          <cell r="C10813" t="str">
            <v>EXPENDITURE</v>
          </cell>
          <cell r="H10813">
            <v>1900</v>
          </cell>
          <cell r="I10813" t="str">
            <v>200</v>
          </cell>
          <cell r="M10813">
            <v>57</v>
          </cell>
        </row>
        <row r="10814">
          <cell r="C10814" t="str">
            <v>EXPENDITURE</v>
          </cell>
          <cell r="H10814">
            <v>1900</v>
          </cell>
          <cell r="I10814" t="str">
            <v>200</v>
          </cell>
          <cell r="M10814">
            <v>85</v>
          </cell>
        </row>
        <row r="10815">
          <cell r="C10815" t="str">
            <v>EXPENDITURE</v>
          </cell>
          <cell r="H10815">
            <v>1900</v>
          </cell>
          <cell r="I10815" t="str">
            <v>200</v>
          </cell>
          <cell r="M10815">
            <v>308</v>
          </cell>
        </row>
        <row r="10816">
          <cell r="C10816" t="str">
            <v>EXPENDITURE</v>
          </cell>
          <cell r="H10816">
            <v>1900</v>
          </cell>
          <cell r="I10816">
            <v>200</v>
          </cell>
          <cell r="M10816">
            <v>155128</v>
          </cell>
        </row>
        <row r="10817">
          <cell r="C10817" t="str">
            <v>EXPENDITURE</v>
          </cell>
          <cell r="H10817">
            <v>1900</v>
          </cell>
          <cell r="I10817">
            <v>200</v>
          </cell>
          <cell r="M10817">
            <v>0</v>
          </cell>
        </row>
        <row r="10818">
          <cell r="C10818" t="str">
            <v>EXPENDITURE</v>
          </cell>
          <cell r="H10818">
            <v>1900</v>
          </cell>
          <cell r="I10818">
            <v>200</v>
          </cell>
          <cell r="M10818">
            <v>0</v>
          </cell>
        </row>
        <row r="10819">
          <cell r="C10819" t="str">
            <v>EXPENDITURE</v>
          </cell>
          <cell r="H10819">
            <v>1900</v>
          </cell>
          <cell r="I10819">
            <v>200</v>
          </cell>
          <cell r="M10819">
            <v>0</v>
          </cell>
        </row>
        <row r="10820">
          <cell r="C10820" t="str">
            <v>EXPENDITURE</v>
          </cell>
          <cell r="H10820">
            <v>1900</v>
          </cell>
          <cell r="I10820" t="str">
            <v>200</v>
          </cell>
          <cell r="M10820">
            <v>22165</v>
          </cell>
        </row>
        <row r="10821">
          <cell r="C10821" t="str">
            <v>EXPENDITURE</v>
          </cell>
          <cell r="H10821">
            <v>1900</v>
          </cell>
          <cell r="I10821" t="str">
            <v>200</v>
          </cell>
          <cell r="M10821">
            <v>19391</v>
          </cell>
        </row>
        <row r="10822">
          <cell r="C10822" t="str">
            <v>EXPENDITURE</v>
          </cell>
          <cell r="H10822">
            <v>1900</v>
          </cell>
          <cell r="I10822" t="str">
            <v>200</v>
          </cell>
          <cell r="M10822">
            <v>2785</v>
          </cell>
        </row>
        <row r="10823">
          <cell r="C10823" t="str">
            <v>EXPENDITURE</v>
          </cell>
          <cell r="H10823">
            <v>1900</v>
          </cell>
          <cell r="I10823">
            <v>200</v>
          </cell>
          <cell r="M10823">
            <v>6017</v>
          </cell>
        </row>
        <row r="10824">
          <cell r="C10824" t="str">
            <v>EXPENDITURE</v>
          </cell>
          <cell r="H10824">
            <v>1900</v>
          </cell>
          <cell r="I10824">
            <v>200</v>
          </cell>
          <cell r="M10824">
            <v>0</v>
          </cell>
        </row>
        <row r="10825">
          <cell r="C10825" t="str">
            <v>EXPENDITURE</v>
          </cell>
          <cell r="H10825">
            <v>1900</v>
          </cell>
          <cell r="I10825">
            <v>200</v>
          </cell>
          <cell r="M10825">
            <v>0</v>
          </cell>
        </row>
        <row r="10826">
          <cell r="C10826" t="str">
            <v>EXPENDITURE</v>
          </cell>
          <cell r="H10826">
            <v>1900</v>
          </cell>
          <cell r="I10826">
            <v>200</v>
          </cell>
          <cell r="M10826">
            <v>0</v>
          </cell>
        </row>
        <row r="10827">
          <cell r="C10827" t="str">
            <v>EXPENDITURE</v>
          </cell>
          <cell r="H10827">
            <v>1900</v>
          </cell>
          <cell r="I10827" t="str">
            <v>200</v>
          </cell>
          <cell r="M10827">
            <v>624</v>
          </cell>
        </row>
        <row r="10828">
          <cell r="C10828" t="str">
            <v>EXPENDITURE</v>
          </cell>
          <cell r="H10828">
            <v>1900</v>
          </cell>
          <cell r="I10828" t="str">
            <v>200</v>
          </cell>
          <cell r="M10828">
            <v>446</v>
          </cell>
        </row>
        <row r="10829">
          <cell r="C10829" t="str">
            <v>EXPENDITURE</v>
          </cell>
          <cell r="H10829">
            <v>1900</v>
          </cell>
          <cell r="I10829" t="str">
            <v>200</v>
          </cell>
          <cell r="M10829">
            <v>224</v>
          </cell>
        </row>
        <row r="10830">
          <cell r="C10830" t="str">
            <v>EXPENDITURE</v>
          </cell>
          <cell r="H10830">
            <v>1900</v>
          </cell>
          <cell r="I10830">
            <v>200</v>
          </cell>
          <cell r="M10830">
            <v>1144</v>
          </cell>
        </row>
        <row r="10831">
          <cell r="C10831" t="str">
            <v>EXPENDITURE</v>
          </cell>
          <cell r="H10831">
            <v>1900</v>
          </cell>
          <cell r="I10831">
            <v>200</v>
          </cell>
          <cell r="M10831">
            <v>0</v>
          </cell>
        </row>
        <row r="10832">
          <cell r="C10832" t="str">
            <v>EXPENDITURE</v>
          </cell>
          <cell r="H10832">
            <v>1900</v>
          </cell>
          <cell r="I10832">
            <v>200</v>
          </cell>
          <cell r="M10832">
            <v>0</v>
          </cell>
        </row>
        <row r="10833">
          <cell r="C10833" t="str">
            <v>EXPENDITURE</v>
          </cell>
          <cell r="H10833">
            <v>1900</v>
          </cell>
          <cell r="I10833">
            <v>200</v>
          </cell>
          <cell r="M10833">
            <v>0</v>
          </cell>
        </row>
        <row r="10834">
          <cell r="C10834" t="str">
            <v>EXPENDITURE</v>
          </cell>
          <cell r="H10834">
            <v>1900</v>
          </cell>
          <cell r="I10834">
            <v>200</v>
          </cell>
          <cell r="M10834">
            <v>0</v>
          </cell>
        </row>
        <row r="10835">
          <cell r="C10835" t="str">
            <v>EXPENDITURE</v>
          </cell>
          <cell r="H10835">
            <v>1900</v>
          </cell>
          <cell r="I10835" t="str">
            <v>200</v>
          </cell>
          <cell r="M10835">
            <v>92</v>
          </cell>
        </row>
        <row r="10836">
          <cell r="C10836" t="str">
            <v>EXPENDITURE</v>
          </cell>
          <cell r="H10836">
            <v>1900</v>
          </cell>
          <cell r="I10836" t="str">
            <v>200</v>
          </cell>
          <cell r="M10836">
            <v>127</v>
          </cell>
        </row>
        <row r="10837">
          <cell r="C10837" t="str">
            <v>EXPENDITURE</v>
          </cell>
          <cell r="H10837">
            <v>1900</v>
          </cell>
          <cell r="I10837" t="str">
            <v>200</v>
          </cell>
          <cell r="M10837">
            <v>28</v>
          </cell>
        </row>
        <row r="10838">
          <cell r="C10838" t="str">
            <v>EXPENDITURE</v>
          </cell>
          <cell r="H10838">
            <v>1900</v>
          </cell>
          <cell r="I10838">
            <v>300</v>
          </cell>
          <cell r="M10838">
            <v>0</v>
          </cell>
        </row>
        <row r="10839">
          <cell r="C10839" t="str">
            <v>EXPENDITURE</v>
          </cell>
          <cell r="H10839">
            <v>1900</v>
          </cell>
          <cell r="I10839">
            <v>300</v>
          </cell>
          <cell r="M10839">
            <v>13</v>
          </cell>
        </row>
        <row r="10840">
          <cell r="C10840" t="str">
            <v>EXPENDITURE</v>
          </cell>
          <cell r="H10840">
            <v>1900</v>
          </cell>
          <cell r="I10840">
            <v>300</v>
          </cell>
          <cell r="M10840">
            <v>0</v>
          </cell>
        </row>
        <row r="10841">
          <cell r="C10841" t="str">
            <v>EXPENDITURE</v>
          </cell>
          <cell r="H10841">
            <v>1900</v>
          </cell>
          <cell r="I10841">
            <v>300</v>
          </cell>
          <cell r="M10841">
            <v>242</v>
          </cell>
        </row>
        <row r="10842">
          <cell r="C10842" t="str">
            <v>EXPENDITURE</v>
          </cell>
          <cell r="H10842">
            <v>1900</v>
          </cell>
          <cell r="I10842">
            <v>300</v>
          </cell>
          <cell r="M10842">
            <v>-195</v>
          </cell>
        </row>
        <row r="10843">
          <cell r="C10843" t="str">
            <v>EXPENDITURE</v>
          </cell>
          <cell r="H10843">
            <v>1900</v>
          </cell>
          <cell r="I10843">
            <v>300</v>
          </cell>
          <cell r="M10843">
            <v>401</v>
          </cell>
        </row>
        <row r="10844">
          <cell r="C10844" t="str">
            <v>EXPENDITURE</v>
          </cell>
          <cell r="H10844">
            <v>1900</v>
          </cell>
          <cell r="I10844">
            <v>300</v>
          </cell>
          <cell r="M10844">
            <v>99</v>
          </cell>
        </row>
        <row r="10845">
          <cell r="C10845" t="str">
            <v>EXPENDITURE</v>
          </cell>
          <cell r="H10845">
            <v>1900</v>
          </cell>
          <cell r="I10845">
            <v>300</v>
          </cell>
          <cell r="M10845">
            <v>0</v>
          </cell>
        </row>
        <row r="10846">
          <cell r="C10846" t="str">
            <v>EXPENDITURE</v>
          </cell>
          <cell r="H10846">
            <v>1900</v>
          </cell>
          <cell r="I10846">
            <v>400</v>
          </cell>
          <cell r="M10846">
            <v>11721</v>
          </cell>
        </row>
        <row r="10847">
          <cell r="C10847" t="str">
            <v>EXPENDITURE</v>
          </cell>
          <cell r="H10847">
            <v>1900</v>
          </cell>
          <cell r="I10847">
            <v>400</v>
          </cell>
          <cell r="M10847">
            <v>0</v>
          </cell>
        </row>
        <row r="10848">
          <cell r="C10848" t="str">
            <v>EXPENDITURE</v>
          </cell>
          <cell r="H10848">
            <v>1900</v>
          </cell>
          <cell r="I10848">
            <v>400</v>
          </cell>
          <cell r="M10848">
            <v>11468</v>
          </cell>
        </row>
        <row r="10849">
          <cell r="C10849" t="str">
            <v>EXPENDITURE</v>
          </cell>
          <cell r="H10849">
            <v>1900</v>
          </cell>
          <cell r="I10849">
            <v>400</v>
          </cell>
          <cell r="M10849">
            <v>0</v>
          </cell>
        </row>
        <row r="10850">
          <cell r="C10850" t="str">
            <v>EXPENDITURE</v>
          </cell>
          <cell r="H10850">
            <v>1900</v>
          </cell>
          <cell r="I10850">
            <v>500</v>
          </cell>
          <cell r="M10850">
            <v>0</v>
          </cell>
        </row>
        <row r="10851">
          <cell r="C10851" t="str">
            <v>EXPENDITURE</v>
          </cell>
          <cell r="H10851">
            <v>1900</v>
          </cell>
          <cell r="I10851">
            <v>100</v>
          </cell>
          <cell r="M10851">
            <v>159064</v>
          </cell>
        </row>
        <row r="10852">
          <cell r="C10852" t="str">
            <v>EXPENDITURE</v>
          </cell>
          <cell r="H10852">
            <v>1900</v>
          </cell>
          <cell r="I10852">
            <v>100</v>
          </cell>
          <cell r="M10852">
            <v>20</v>
          </cell>
        </row>
        <row r="10853">
          <cell r="C10853" t="str">
            <v>EXPENDITURE</v>
          </cell>
          <cell r="H10853">
            <v>1900</v>
          </cell>
          <cell r="I10853">
            <v>200</v>
          </cell>
          <cell r="M10853">
            <v>19295</v>
          </cell>
        </row>
        <row r="10854">
          <cell r="C10854" t="str">
            <v>EXPENDITURE</v>
          </cell>
          <cell r="H10854">
            <v>1900</v>
          </cell>
          <cell r="I10854">
            <v>200</v>
          </cell>
          <cell r="M10854">
            <v>0</v>
          </cell>
        </row>
        <row r="10855">
          <cell r="C10855" t="str">
            <v>EXPENDITURE</v>
          </cell>
          <cell r="H10855">
            <v>1900</v>
          </cell>
          <cell r="I10855">
            <v>200</v>
          </cell>
          <cell r="M10855">
            <v>2144</v>
          </cell>
        </row>
        <row r="10856">
          <cell r="C10856" t="str">
            <v>EXPENDITURE</v>
          </cell>
          <cell r="H10856">
            <v>1900</v>
          </cell>
          <cell r="I10856">
            <v>200</v>
          </cell>
          <cell r="M10856">
            <v>256</v>
          </cell>
        </row>
        <row r="10857">
          <cell r="C10857" t="str">
            <v>EXPENDITURE</v>
          </cell>
          <cell r="H10857">
            <v>1900</v>
          </cell>
          <cell r="I10857">
            <v>200</v>
          </cell>
          <cell r="M10857">
            <v>38782</v>
          </cell>
        </row>
        <row r="10858">
          <cell r="C10858" t="str">
            <v>EXPENDITURE</v>
          </cell>
          <cell r="H10858">
            <v>1900</v>
          </cell>
          <cell r="I10858">
            <v>200</v>
          </cell>
          <cell r="M10858">
            <v>1783</v>
          </cell>
        </row>
        <row r="10859">
          <cell r="C10859" t="str">
            <v>EXPENDITURE</v>
          </cell>
          <cell r="H10859">
            <v>1900</v>
          </cell>
          <cell r="I10859">
            <v>200</v>
          </cell>
          <cell r="M10859">
            <v>212</v>
          </cell>
        </row>
        <row r="10860">
          <cell r="C10860" t="str">
            <v>EXPENDITURE</v>
          </cell>
          <cell r="H10860">
            <v>1900</v>
          </cell>
          <cell r="I10860">
            <v>300</v>
          </cell>
          <cell r="M10860">
            <v>0</v>
          </cell>
        </row>
        <row r="10861">
          <cell r="C10861" t="str">
            <v>EXPENDITURE</v>
          </cell>
          <cell r="H10861">
            <v>1900</v>
          </cell>
          <cell r="I10861">
            <v>300</v>
          </cell>
          <cell r="M10861">
            <v>0</v>
          </cell>
        </row>
        <row r="10862">
          <cell r="C10862" t="str">
            <v>REVENUE</v>
          </cell>
          <cell r="H10862">
            <v>3360</v>
          </cell>
          <cell r="I10862">
            <v>10</v>
          </cell>
          <cell r="M10862">
            <v>-62547</v>
          </cell>
        </row>
        <row r="10863">
          <cell r="C10863" t="str">
            <v>REVENUE</v>
          </cell>
          <cell r="H10863">
            <v>3510</v>
          </cell>
          <cell r="I10863">
            <v>40</v>
          </cell>
          <cell r="M10863">
            <v>-7692031</v>
          </cell>
        </row>
        <row r="10864">
          <cell r="C10864" t="str">
            <v>REVENUE</v>
          </cell>
          <cell r="H10864">
            <v>3705</v>
          </cell>
          <cell r="I10864">
            <v>10</v>
          </cell>
          <cell r="M10864">
            <v>-258011</v>
          </cell>
        </row>
        <row r="10865">
          <cell r="C10865" t="str">
            <v>REVENUE</v>
          </cell>
          <cell r="H10865">
            <v>4999</v>
          </cell>
          <cell r="I10865">
            <v>10</v>
          </cell>
          <cell r="M10865">
            <v>-682090</v>
          </cell>
        </row>
        <row r="10866">
          <cell r="C10866" t="str">
            <v>REVENUE</v>
          </cell>
          <cell r="H10866">
            <v>4999</v>
          </cell>
          <cell r="I10866">
            <v>10</v>
          </cell>
          <cell r="M10866">
            <v>0</v>
          </cell>
        </row>
        <row r="10867">
          <cell r="C10867" t="str">
            <v>EXPENDITURE</v>
          </cell>
          <cell r="H10867">
            <v>2110</v>
          </cell>
          <cell r="I10867">
            <v>100</v>
          </cell>
          <cell r="M10867">
            <v>0</v>
          </cell>
        </row>
        <row r="10868">
          <cell r="C10868" t="str">
            <v>EXPENDITURE</v>
          </cell>
          <cell r="H10868">
            <v>2110</v>
          </cell>
          <cell r="I10868">
            <v>100</v>
          </cell>
          <cell r="M10868">
            <v>0</v>
          </cell>
        </row>
        <row r="10869">
          <cell r="C10869" t="str">
            <v>EXPENDITURE</v>
          </cell>
          <cell r="H10869">
            <v>2110</v>
          </cell>
          <cell r="I10869" t="str">
            <v>100</v>
          </cell>
          <cell r="M10869">
            <v>33775</v>
          </cell>
        </row>
        <row r="10870">
          <cell r="C10870" t="str">
            <v>EXPENDITURE</v>
          </cell>
          <cell r="H10870">
            <v>2110</v>
          </cell>
          <cell r="I10870" t="str">
            <v>100</v>
          </cell>
          <cell r="M10870">
            <v>0</v>
          </cell>
        </row>
        <row r="10871">
          <cell r="C10871" t="str">
            <v>EXPENDITURE</v>
          </cell>
          <cell r="H10871">
            <v>2110</v>
          </cell>
          <cell r="I10871" t="str">
            <v>100</v>
          </cell>
          <cell r="M10871">
            <v>118857</v>
          </cell>
        </row>
        <row r="10872">
          <cell r="C10872" t="str">
            <v>EXPENDITURE</v>
          </cell>
          <cell r="H10872">
            <v>2110</v>
          </cell>
          <cell r="I10872" t="str">
            <v>100</v>
          </cell>
          <cell r="M10872">
            <v>82003</v>
          </cell>
        </row>
        <row r="10873">
          <cell r="C10873" t="str">
            <v>EXPENDITURE</v>
          </cell>
          <cell r="H10873">
            <v>2110</v>
          </cell>
          <cell r="I10873">
            <v>100</v>
          </cell>
          <cell r="M10873">
            <v>0</v>
          </cell>
        </row>
        <row r="10874">
          <cell r="C10874" t="str">
            <v>EXPENDITURE</v>
          </cell>
          <cell r="H10874">
            <v>2110</v>
          </cell>
          <cell r="I10874">
            <v>100</v>
          </cell>
          <cell r="M10874">
            <v>0</v>
          </cell>
        </row>
        <row r="10875">
          <cell r="C10875" t="str">
            <v>EXPENDITURE</v>
          </cell>
          <cell r="H10875">
            <v>2110</v>
          </cell>
          <cell r="I10875">
            <v>100</v>
          </cell>
          <cell r="M10875">
            <v>0</v>
          </cell>
        </row>
        <row r="10876">
          <cell r="C10876" t="str">
            <v>EXPENDITURE</v>
          </cell>
          <cell r="H10876">
            <v>2110</v>
          </cell>
          <cell r="I10876" t="str">
            <v>100</v>
          </cell>
          <cell r="M10876">
            <v>28014</v>
          </cell>
        </row>
        <row r="10877">
          <cell r="C10877" t="str">
            <v>EXPENDITURE</v>
          </cell>
          <cell r="H10877">
            <v>2110</v>
          </cell>
          <cell r="I10877" t="str">
            <v>100</v>
          </cell>
          <cell r="M10877">
            <v>29100</v>
          </cell>
        </row>
        <row r="10878">
          <cell r="C10878" t="str">
            <v>EXPENDITURE</v>
          </cell>
          <cell r="H10878">
            <v>2110</v>
          </cell>
          <cell r="I10878">
            <v>100</v>
          </cell>
          <cell r="M10878">
            <v>0</v>
          </cell>
        </row>
        <row r="10879">
          <cell r="C10879" t="str">
            <v>EXPENDITURE</v>
          </cell>
          <cell r="H10879">
            <v>2110</v>
          </cell>
          <cell r="I10879" t="str">
            <v>100</v>
          </cell>
          <cell r="M10879">
            <v>5041</v>
          </cell>
        </row>
        <row r="10880">
          <cell r="C10880" t="str">
            <v>EXPENDITURE</v>
          </cell>
          <cell r="H10880">
            <v>2110</v>
          </cell>
          <cell r="I10880">
            <v>100</v>
          </cell>
          <cell r="M10880">
            <v>0</v>
          </cell>
        </row>
        <row r="10881">
          <cell r="C10881" t="str">
            <v>EXPENDITURE</v>
          </cell>
          <cell r="H10881">
            <v>2110</v>
          </cell>
          <cell r="I10881">
            <v>100</v>
          </cell>
          <cell r="M10881">
            <v>447</v>
          </cell>
        </row>
        <row r="10882">
          <cell r="C10882" t="str">
            <v>EXPENDITURE</v>
          </cell>
          <cell r="H10882">
            <v>2110</v>
          </cell>
          <cell r="I10882">
            <v>100</v>
          </cell>
          <cell r="M10882">
            <v>0</v>
          </cell>
        </row>
        <row r="10883">
          <cell r="C10883" t="str">
            <v>EXPENDITURE</v>
          </cell>
          <cell r="H10883">
            <v>2110</v>
          </cell>
          <cell r="I10883">
            <v>100</v>
          </cell>
          <cell r="M10883">
            <v>446</v>
          </cell>
        </row>
        <row r="10884">
          <cell r="C10884" t="str">
            <v>EXPENDITURE</v>
          </cell>
          <cell r="H10884">
            <v>2110</v>
          </cell>
          <cell r="I10884">
            <v>100</v>
          </cell>
          <cell r="M10884">
            <v>0</v>
          </cell>
        </row>
        <row r="10885">
          <cell r="C10885" t="str">
            <v>EXPENDITURE</v>
          </cell>
          <cell r="H10885">
            <v>2110</v>
          </cell>
          <cell r="I10885">
            <v>100</v>
          </cell>
          <cell r="M10885">
            <v>421</v>
          </cell>
        </row>
        <row r="10886">
          <cell r="C10886" t="str">
            <v>EXPENDITURE</v>
          </cell>
          <cell r="H10886">
            <v>2110</v>
          </cell>
          <cell r="I10886">
            <v>100</v>
          </cell>
          <cell r="M10886">
            <v>0</v>
          </cell>
        </row>
        <row r="10887">
          <cell r="C10887" t="str">
            <v>EXPENDITURE</v>
          </cell>
          <cell r="H10887">
            <v>2110</v>
          </cell>
          <cell r="I10887">
            <v>100</v>
          </cell>
          <cell r="M10887">
            <v>0</v>
          </cell>
        </row>
        <row r="10888">
          <cell r="C10888" t="str">
            <v>EXPENDITURE</v>
          </cell>
          <cell r="H10888">
            <v>2110</v>
          </cell>
          <cell r="I10888">
            <v>100</v>
          </cell>
          <cell r="M10888">
            <v>0</v>
          </cell>
        </row>
        <row r="10889">
          <cell r="C10889" t="str">
            <v>EXPENDITURE</v>
          </cell>
          <cell r="H10889">
            <v>2110</v>
          </cell>
          <cell r="I10889">
            <v>100</v>
          </cell>
          <cell r="M10889">
            <v>0</v>
          </cell>
        </row>
        <row r="10890">
          <cell r="C10890" t="str">
            <v>EXPENDITURE</v>
          </cell>
          <cell r="H10890">
            <v>2110</v>
          </cell>
          <cell r="I10890">
            <v>100</v>
          </cell>
          <cell r="M10890">
            <v>303</v>
          </cell>
        </row>
        <row r="10891">
          <cell r="C10891" t="str">
            <v>EXPENDITURE</v>
          </cell>
          <cell r="H10891">
            <v>2110</v>
          </cell>
          <cell r="I10891">
            <v>100</v>
          </cell>
          <cell r="M10891">
            <v>0</v>
          </cell>
        </row>
        <row r="10892">
          <cell r="C10892" t="str">
            <v>EXPENDITURE</v>
          </cell>
          <cell r="H10892">
            <v>2110</v>
          </cell>
          <cell r="I10892">
            <v>100</v>
          </cell>
          <cell r="M10892">
            <v>0</v>
          </cell>
        </row>
        <row r="10893">
          <cell r="C10893" t="str">
            <v>EXPENDITURE</v>
          </cell>
          <cell r="H10893">
            <v>2110</v>
          </cell>
          <cell r="I10893">
            <v>100</v>
          </cell>
          <cell r="M10893">
            <v>0</v>
          </cell>
        </row>
        <row r="10894">
          <cell r="C10894" t="str">
            <v>EXPENDITURE</v>
          </cell>
          <cell r="H10894">
            <v>2110</v>
          </cell>
          <cell r="I10894">
            <v>100</v>
          </cell>
          <cell r="M10894">
            <v>417</v>
          </cell>
        </row>
        <row r="10895">
          <cell r="C10895" t="str">
            <v>EXPENDITURE</v>
          </cell>
          <cell r="H10895">
            <v>2110</v>
          </cell>
          <cell r="I10895">
            <v>100</v>
          </cell>
          <cell r="M10895">
            <v>0</v>
          </cell>
        </row>
        <row r="10896">
          <cell r="C10896" t="str">
            <v>EXPENDITURE</v>
          </cell>
          <cell r="H10896">
            <v>2110</v>
          </cell>
          <cell r="I10896">
            <v>100</v>
          </cell>
          <cell r="M10896">
            <v>0</v>
          </cell>
        </row>
        <row r="10897">
          <cell r="C10897" t="str">
            <v>EXPENDITURE</v>
          </cell>
          <cell r="H10897">
            <v>2110</v>
          </cell>
          <cell r="I10897">
            <v>100</v>
          </cell>
          <cell r="M10897">
            <v>0</v>
          </cell>
        </row>
        <row r="10898">
          <cell r="C10898" t="str">
            <v>EXPENDITURE</v>
          </cell>
          <cell r="H10898">
            <v>2110</v>
          </cell>
          <cell r="I10898">
            <v>100</v>
          </cell>
          <cell r="M10898">
            <v>0</v>
          </cell>
        </row>
        <row r="10899">
          <cell r="C10899" t="str">
            <v>EXPENDITURE</v>
          </cell>
          <cell r="H10899">
            <v>2110</v>
          </cell>
          <cell r="I10899">
            <v>100</v>
          </cell>
          <cell r="M10899">
            <v>371</v>
          </cell>
        </row>
        <row r="10900">
          <cell r="C10900" t="str">
            <v>EXPENDITURE</v>
          </cell>
          <cell r="H10900">
            <v>2110</v>
          </cell>
          <cell r="I10900">
            <v>100</v>
          </cell>
          <cell r="M10900">
            <v>0</v>
          </cell>
        </row>
        <row r="10901">
          <cell r="C10901" t="str">
            <v>EXPENDITURE</v>
          </cell>
          <cell r="H10901">
            <v>2110</v>
          </cell>
          <cell r="I10901">
            <v>100</v>
          </cell>
          <cell r="M10901">
            <v>441</v>
          </cell>
        </row>
        <row r="10902">
          <cell r="C10902" t="str">
            <v>EXPENDITURE</v>
          </cell>
          <cell r="H10902">
            <v>2110</v>
          </cell>
          <cell r="I10902">
            <v>100</v>
          </cell>
          <cell r="M10902">
            <v>0</v>
          </cell>
        </row>
        <row r="10903">
          <cell r="C10903" t="str">
            <v>EXPENDITURE</v>
          </cell>
          <cell r="H10903">
            <v>2110</v>
          </cell>
          <cell r="I10903">
            <v>100</v>
          </cell>
          <cell r="M10903">
            <v>443</v>
          </cell>
        </row>
        <row r="10904">
          <cell r="C10904" t="str">
            <v>EXPENDITURE</v>
          </cell>
          <cell r="H10904">
            <v>2110</v>
          </cell>
          <cell r="I10904">
            <v>100</v>
          </cell>
          <cell r="M10904">
            <v>0</v>
          </cell>
        </row>
        <row r="10905">
          <cell r="C10905" t="str">
            <v>EXPENDITURE</v>
          </cell>
          <cell r="H10905">
            <v>2110</v>
          </cell>
          <cell r="I10905">
            <v>100</v>
          </cell>
          <cell r="M10905">
            <v>343</v>
          </cell>
        </row>
        <row r="10906">
          <cell r="C10906" t="str">
            <v>EXPENDITURE</v>
          </cell>
          <cell r="H10906">
            <v>2110</v>
          </cell>
          <cell r="I10906">
            <v>100</v>
          </cell>
          <cell r="M10906">
            <v>0</v>
          </cell>
        </row>
        <row r="10907">
          <cell r="C10907" t="str">
            <v>EXPENDITURE</v>
          </cell>
          <cell r="H10907">
            <v>2110</v>
          </cell>
          <cell r="I10907">
            <v>100</v>
          </cell>
          <cell r="M10907">
            <v>409</v>
          </cell>
        </row>
        <row r="10908">
          <cell r="C10908" t="str">
            <v>EXPENDITURE</v>
          </cell>
          <cell r="H10908">
            <v>2110</v>
          </cell>
          <cell r="I10908">
            <v>100</v>
          </cell>
          <cell r="M10908">
            <v>0</v>
          </cell>
        </row>
        <row r="10909">
          <cell r="C10909" t="str">
            <v>EXPENDITURE</v>
          </cell>
          <cell r="H10909">
            <v>2110</v>
          </cell>
          <cell r="I10909">
            <v>100</v>
          </cell>
          <cell r="M10909">
            <v>418</v>
          </cell>
        </row>
        <row r="10910">
          <cell r="C10910" t="str">
            <v>EXPENDITURE</v>
          </cell>
          <cell r="H10910">
            <v>2110</v>
          </cell>
          <cell r="I10910">
            <v>100</v>
          </cell>
          <cell r="M10910">
            <v>0</v>
          </cell>
        </row>
        <row r="10911">
          <cell r="C10911" t="str">
            <v>EXPENDITURE</v>
          </cell>
          <cell r="H10911">
            <v>2110</v>
          </cell>
          <cell r="I10911">
            <v>100</v>
          </cell>
          <cell r="M10911">
            <v>555</v>
          </cell>
        </row>
        <row r="10912">
          <cell r="C10912" t="str">
            <v>EXPENDITURE</v>
          </cell>
          <cell r="H10912">
            <v>2110</v>
          </cell>
          <cell r="I10912">
            <v>100</v>
          </cell>
          <cell r="M10912">
            <v>0</v>
          </cell>
        </row>
        <row r="10913">
          <cell r="C10913" t="str">
            <v>EXPENDITURE</v>
          </cell>
          <cell r="H10913">
            <v>2110</v>
          </cell>
          <cell r="I10913">
            <v>100</v>
          </cell>
          <cell r="M10913">
            <v>0</v>
          </cell>
        </row>
        <row r="10914">
          <cell r="C10914" t="str">
            <v>EXPENDITURE</v>
          </cell>
          <cell r="H10914">
            <v>2110</v>
          </cell>
          <cell r="I10914">
            <v>100</v>
          </cell>
          <cell r="M10914">
            <v>358</v>
          </cell>
        </row>
        <row r="10915">
          <cell r="C10915" t="str">
            <v>EXPENDITURE</v>
          </cell>
          <cell r="H10915">
            <v>2110</v>
          </cell>
          <cell r="I10915">
            <v>100</v>
          </cell>
          <cell r="M10915">
            <v>292</v>
          </cell>
        </row>
        <row r="10916">
          <cell r="C10916" t="str">
            <v>EXPENDITURE</v>
          </cell>
          <cell r="H10916">
            <v>2110</v>
          </cell>
          <cell r="I10916">
            <v>100</v>
          </cell>
          <cell r="M10916">
            <v>0</v>
          </cell>
        </row>
        <row r="10917">
          <cell r="C10917" t="str">
            <v>EXPENDITURE</v>
          </cell>
          <cell r="H10917">
            <v>2110</v>
          </cell>
          <cell r="I10917">
            <v>100</v>
          </cell>
          <cell r="M10917">
            <v>47</v>
          </cell>
        </row>
        <row r="10918">
          <cell r="C10918" t="str">
            <v>EXPENDITURE</v>
          </cell>
          <cell r="H10918">
            <v>2110</v>
          </cell>
          <cell r="I10918">
            <v>100</v>
          </cell>
          <cell r="M10918">
            <v>0</v>
          </cell>
        </row>
        <row r="10919">
          <cell r="C10919" t="str">
            <v>EXPENDITURE</v>
          </cell>
          <cell r="H10919">
            <v>2110</v>
          </cell>
          <cell r="I10919">
            <v>100</v>
          </cell>
          <cell r="M10919">
            <v>0</v>
          </cell>
        </row>
        <row r="10920">
          <cell r="C10920" t="str">
            <v>EXPENDITURE</v>
          </cell>
          <cell r="H10920">
            <v>2110</v>
          </cell>
          <cell r="I10920">
            <v>100</v>
          </cell>
          <cell r="M10920">
            <v>0</v>
          </cell>
        </row>
        <row r="10921">
          <cell r="C10921" t="str">
            <v>EXPENDITURE</v>
          </cell>
          <cell r="H10921">
            <v>2110</v>
          </cell>
          <cell r="I10921">
            <v>100</v>
          </cell>
          <cell r="M10921">
            <v>233</v>
          </cell>
        </row>
        <row r="10922">
          <cell r="C10922" t="str">
            <v>EXPENDITURE</v>
          </cell>
          <cell r="H10922">
            <v>2110</v>
          </cell>
          <cell r="I10922">
            <v>100</v>
          </cell>
          <cell r="M10922">
            <v>0</v>
          </cell>
        </row>
        <row r="10923">
          <cell r="C10923" t="str">
            <v>EXPENDITURE</v>
          </cell>
          <cell r="H10923">
            <v>2110</v>
          </cell>
          <cell r="I10923">
            <v>100</v>
          </cell>
          <cell r="M10923">
            <v>344</v>
          </cell>
        </row>
        <row r="10924">
          <cell r="C10924" t="str">
            <v>EXPENDITURE</v>
          </cell>
          <cell r="H10924">
            <v>2110</v>
          </cell>
          <cell r="I10924">
            <v>100</v>
          </cell>
          <cell r="M10924">
            <v>0</v>
          </cell>
        </row>
        <row r="10925">
          <cell r="C10925" t="str">
            <v>EXPENDITURE</v>
          </cell>
          <cell r="H10925">
            <v>2110</v>
          </cell>
          <cell r="I10925">
            <v>100</v>
          </cell>
          <cell r="M10925">
            <v>0</v>
          </cell>
        </row>
        <row r="10926">
          <cell r="C10926" t="str">
            <v>EXPENDITURE</v>
          </cell>
          <cell r="H10926">
            <v>2110</v>
          </cell>
          <cell r="I10926">
            <v>100</v>
          </cell>
          <cell r="M10926">
            <v>0</v>
          </cell>
        </row>
        <row r="10927">
          <cell r="C10927" t="str">
            <v>EXPENDITURE</v>
          </cell>
          <cell r="H10927">
            <v>2110</v>
          </cell>
          <cell r="I10927">
            <v>100</v>
          </cell>
          <cell r="M10927">
            <v>541</v>
          </cell>
        </row>
        <row r="10928">
          <cell r="C10928" t="str">
            <v>EXPENDITURE</v>
          </cell>
          <cell r="H10928">
            <v>2110</v>
          </cell>
          <cell r="I10928">
            <v>100</v>
          </cell>
          <cell r="M10928">
            <v>0</v>
          </cell>
        </row>
        <row r="10929">
          <cell r="C10929" t="str">
            <v>EXPENDITURE</v>
          </cell>
          <cell r="H10929">
            <v>2110</v>
          </cell>
          <cell r="I10929">
            <v>100</v>
          </cell>
          <cell r="M10929">
            <v>214</v>
          </cell>
        </row>
        <row r="10930">
          <cell r="C10930" t="str">
            <v>EXPENDITURE</v>
          </cell>
          <cell r="H10930">
            <v>2110</v>
          </cell>
          <cell r="I10930">
            <v>100</v>
          </cell>
          <cell r="M10930">
            <v>0</v>
          </cell>
        </row>
        <row r="10931">
          <cell r="C10931" t="str">
            <v>EXPENDITURE</v>
          </cell>
          <cell r="H10931">
            <v>2110</v>
          </cell>
          <cell r="I10931">
            <v>100</v>
          </cell>
          <cell r="M10931">
            <v>425</v>
          </cell>
        </row>
        <row r="10932">
          <cell r="C10932" t="str">
            <v>EXPENDITURE</v>
          </cell>
          <cell r="H10932">
            <v>2110</v>
          </cell>
          <cell r="I10932">
            <v>100</v>
          </cell>
          <cell r="M10932">
            <v>295</v>
          </cell>
        </row>
        <row r="10933">
          <cell r="C10933" t="str">
            <v>EXPENDITURE</v>
          </cell>
          <cell r="H10933">
            <v>2110</v>
          </cell>
          <cell r="I10933">
            <v>100</v>
          </cell>
          <cell r="M10933">
            <v>0</v>
          </cell>
        </row>
        <row r="10934">
          <cell r="C10934" t="str">
            <v>EXPENDITURE</v>
          </cell>
          <cell r="H10934">
            <v>2110</v>
          </cell>
          <cell r="I10934">
            <v>100</v>
          </cell>
          <cell r="M10934">
            <v>324</v>
          </cell>
        </row>
        <row r="10935">
          <cell r="C10935" t="str">
            <v>EXPENDITURE</v>
          </cell>
          <cell r="H10935">
            <v>2110</v>
          </cell>
          <cell r="I10935">
            <v>100</v>
          </cell>
          <cell r="M10935">
            <v>0</v>
          </cell>
        </row>
        <row r="10936">
          <cell r="C10936" t="str">
            <v>EXPENDITURE</v>
          </cell>
          <cell r="H10936">
            <v>2110</v>
          </cell>
          <cell r="I10936">
            <v>100</v>
          </cell>
          <cell r="M10936">
            <v>498</v>
          </cell>
        </row>
        <row r="10937">
          <cell r="C10937" t="str">
            <v>EXPENDITURE</v>
          </cell>
          <cell r="H10937">
            <v>2110</v>
          </cell>
          <cell r="I10937">
            <v>100</v>
          </cell>
          <cell r="M10937">
            <v>0</v>
          </cell>
        </row>
        <row r="10938">
          <cell r="C10938" t="str">
            <v>EXPENDITURE</v>
          </cell>
          <cell r="H10938">
            <v>2110</v>
          </cell>
          <cell r="I10938">
            <v>100</v>
          </cell>
          <cell r="M10938">
            <v>306</v>
          </cell>
        </row>
        <row r="10939">
          <cell r="C10939" t="str">
            <v>EXPENDITURE</v>
          </cell>
          <cell r="H10939">
            <v>2110</v>
          </cell>
          <cell r="I10939">
            <v>100</v>
          </cell>
          <cell r="M10939">
            <v>0</v>
          </cell>
        </row>
        <row r="10940">
          <cell r="C10940" t="str">
            <v>EXPENDITURE</v>
          </cell>
          <cell r="H10940">
            <v>2110</v>
          </cell>
          <cell r="I10940">
            <v>100</v>
          </cell>
          <cell r="M10940">
            <v>203</v>
          </cell>
        </row>
        <row r="10941">
          <cell r="C10941" t="str">
            <v>EXPENDITURE</v>
          </cell>
          <cell r="H10941">
            <v>2110</v>
          </cell>
          <cell r="I10941">
            <v>100</v>
          </cell>
          <cell r="M10941">
            <v>0</v>
          </cell>
        </row>
        <row r="10942">
          <cell r="C10942" t="str">
            <v>EXPENDITURE</v>
          </cell>
          <cell r="H10942">
            <v>2110</v>
          </cell>
          <cell r="I10942">
            <v>100</v>
          </cell>
          <cell r="M10942">
            <v>291</v>
          </cell>
        </row>
        <row r="10943">
          <cell r="C10943" t="str">
            <v>EXPENDITURE</v>
          </cell>
          <cell r="H10943">
            <v>2110</v>
          </cell>
          <cell r="I10943">
            <v>100</v>
          </cell>
          <cell r="M10943">
            <v>0</v>
          </cell>
        </row>
        <row r="10944">
          <cell r="C10944" t="str">
            <v>EXPENDITURE</v>
          </cell>
          <cell r="H10944">
            <v>2110</v>
          </cell>
          <cell r="I10944">
            <v>100</v>
          </cell>
          <cell r="M10944">
            <v>292</v>
          </cell>
        </row>
        <row r="10945">
          <cell r="C10945" t="str">
            <v>EXPENDITURE</v>
          </cell>
          <cell r="H10945">
            <v>2110</v>
          </cell>
          <cell r="I10945">
            <v>100</v>
          </cell>
          <cell r="M10945">
            <v>0</v>
          </cell>
        </row>
        <row r="10946">
          <cell r="C10946" t="str">
            <v>EXPENDITURE</v>
          </cell>
          <cell r="H10946">
            <v>2110</v>
          </cell>
          <cell r="I10946">
            <v>100</v>
          </cell>
          <cell r="M10946">
            <v>459</v>
          </cell>
        </row>
        <row r="10947">
          <cell r="C10947" t="str">
            <v>EXPENDITURE</v>
          </cell>
          <cell r="H10947">
            <v>2110</v>
          </cell>
          <cell r="I10947">
            <v>100</v>
          </cell>
          <cell r="M10947">
            <v>0</v>
          </cell>
        </row>
        <row r="10948">
          <cell r="C10948" t="str">
            <v>EXPENDITURE</v>
          </cell>
          <cell r="H10948">
            <v>2110</v>
          </cell>
          <cell r="I10948">
            <v>100</v>
          </cell>
          <cell r="M10948">
            <v>377</v>
          </cell>
        </row>
        <row r="10949">
          <cell r="C10949" t="str">
            <v>EXPENDITURE</v>
          </cell>
          <cell r="H10949">
            <v>2110</v>
          </cell>
          <cell r="I10949">
            <v>100</v>
          </cell>
          <cell r="M10949">
            <v>0</v>
          </cell>
        </row>
        <row r="10950">
          <cell r="C10950" t="str">
            <v>EXPENDITURE</v>
          </cell>
          <cell r="H10950">
            <v>2110</v>
          </cell>
          <cell r="I10950">
            <v>100</v>
          </cell>
          <cell r="M10950">
            <v>0</v>
          </cell>
        </row>
        <row r="10951">
          <cell r="C10951" t="str">
            <v>EXPENDITURE</v>
          </cell>
          <cell r="H10951">
            <v>2110</v>
          </cell>
          <cell r="I10951">
            <v>100</v>
          </cell>
          <cell r="M10951">
            <v>0</v>
          </cell>
        </row>
        <row r="10952">
          <cell r="C10952" t="str">
            <v>EXPENDITURE</v>
          </cell>
          <cell r="H10952">
            <v>2110</v>
          </cell>
          <cell r="I10952">
            <v>100</v>
          </cell>
          <cell r="M10952">
            <v>0</v>
          </cell>
        </row>
        <row r="10953">
          <cell r="C10953" t="str">
            <v>EXPENDITURE</v>
          </cell>
          <cell r="H10953">
            <v>2110</v>
          </cell>
          <cell r="I10953">
            <v>100</v>
          </cell>
          <cell r="M10953">
            <v>515</v>
          </cell>
        </row>
        <row r="10954">
          <cell r="C10954" t="str">
            <v>EXPENDITURE</v>
          </cell>
          <cell r="H10954">
            <v>2110</v>
          </cell>
          <cell r="I10954" t="str">
            <v>100</v>
          </cell>
          <cell r="M10954">
            <v>1097</v>
          </cell>
        </row>
        <row r="10955">
          <cell r="C10955" t="str">
            <v>EXPENDITURE</v>
          </cell>
          <cell r="H10955">
            <v>2110</v>
          </cell>
          <cell r="I10955" t="str">
            <v>100</v>
          </cell>
          <cell r="M10955">
            <v>0</v>
          </cell>
        </row>
        <row r="10956">
          <cell r="C10956" t="str">
            <v>EXPENDITURE</v>
          </cell>
          <cell r="H10956">
            <v>2110</v>
          </cell>
          <cell r="I10956" t="str">
            <v>100</v>
          </cell>
          <cell r="M10956">
            <v>2230</v>
          </cell>
        </row>
        <row r="10957">
          <cell r="C10957" t="str">
            <v>EXPENDITURE</v>
          </cell>
          <cell r="H10957">
            <v>2110</v>
          </cell>
          <cell r="I10957" t="str">
            <v>100</v>
          </cell>
          <cell r="M10957">
            <v>157</v>
          </cell>
        </row>
        <row r="10958">
          <cell r="C10958" t="str">
            <v>EXPENDITURE</v>
          </cell>
          <cell r="H10958">
            <v>2110</v>
          </cell>
          <cell r="I10958" t="str">
            <v>100</v>
          </cell>
          <cell r="M10958">
            <v>310</v>
          </cell>
        </row>
        <row r="10959">
          <cell r="C10959" t="str">
            <v>EXPENDITURE</v>
          </cell>
          <cell r="H10959">
            <v>2110</v>
          </cell>
          <cell r="I10959" t="str">
            <v>100</v>
          </cell>
          <cell r="M10959">
            <v>275</v>
          </cell>
        </row>
        <row r="10960">
          <cell r="C10960" t="str">
            <v>EXPENDITURE</v>
          </cell>
          <cell r="H10960">
            <v>2110</v>
          </cell>
          <cell r="I10960" t="str">
            <v>100</v>
          </cell>
          <cell r="M10960">
            <v>358</v>
          </cell>
        </row>
        <row r="10961">
          <cell r="C10961" t="str">
            <v>EXPENDITURE</v>
          </cell>
          <cell r="H10961">
            <v>2110</v>
          </cell>
          <cell r="I10961" t="str">
            <v>100</v>
          </cell>
          <cell r="M10961">
            <v>288</v>
          </cell>
        </row>
        <row r="10962">
          <cell r="C10962" t="str">
            <v>EXPENDITURE</v>
          </cell>
          <cell r="H10962">
            <v>2110</v>
          </cell>
          <cell r="I10962" t="str">
            <v>100</v>
          </cell>
          <cell r="M10962">
            <v>205</v>
          </cell>
        </row>
        <row r="10963">
          <cell r="C10963" t="str">
            <v>EXPENDITURE</v>
          </cell>
          <cell r="H10963">
            <v>2110</v>
          </cell>
          <cell r="I10963" t="str">
            <v>100</v>
          </cell>
          <cell r="M10963">
            <v>210</v>
          </cell>
        </row>
        <row r="10964">
          <cell r="C10964" t="str">
            <v>EXPENDITURE</v>
          </cell>
          <cell r="H10964">
            <v>2110</v>
          </cell>
          <cell r="I10964" t="str">
            <v>100</v>
          </cell>
          <cell r="M10964">
            <v>186</v>
          </cell>
        </row>
        <row r="10965">
          <cell r="C10965" t="str">
            <v>EXPENDITURE</v>
          </cell>
          <cell r="H10965">
            <v>2110</v>
          </cell>
          <cell r="I10965" t="str">
            <v>100</v>
          </cell>
          <cell r="M10965">
            <v>276</v>
          </cell>
        </row>
        <row r="10966">
          <cell r="C10966" t="str">
            <v>EXPENDITURE</v>
          </cell>
          <cell r="H10966">
            <v>2110</v>
          </cell>
          <cell r="I10966" t="str">
            <v>100</v>
          </cell>
          <cell r="M10966">
            <v>366</v>
          </cell>
        </row>
        <row r="10967">
          <cell r="C10967" t="str">
            <v>EXPENDITURE</v>
          </cell>
          <cell r="H10967">
            <v>2110</v>
          </cell>
          <cell r="I10967" t="str">
            <v>100</v>
          </cell>
          <cell r="M10967">
            <v>276</v>
          </cell>
        </row>
        <row r="10968">
          <cell r="C10968" t="str">
            <v>EXPENDITURE</v>
          </cell>
          <cell r="H10968">
            <v>2110</v>
          </cell>
          <cell r="I10968" t="str">
            <v>100</v>
          </cell>
          <cell r="M10968">
            <v>239</v>
          </cell>
        </row>
        <row r="10969">
          <cell r="C10969" t="str">
            <v>EXPENDITURE</v>
          </cell>
          <cell r="H10969">
            <v>2110</v>
          </cell>
          <cell r="I10969" t="str">
            <v>100</v>
          </cell>
          <cell r="M10969">
            <v>336</v>
          </cell>
        </row>
        <row r="10970">
          <cell r="C10970" t="str">
            <v>EXPENDITURE</v>
          </cell>
          <cell r="H10970">
            <v>2110</v>
          </cell>
          <cell r="I10970" t="str">
            <v>100</v>
          </cell>
          <cell r="M10970">
            <v>278</v>
          </cell>
        </row>
        <row r="10971">
          <cell r="C10971" t="str">
            <v>EXPENDITURE</v>
          </cell>
          <cell r="H10971">
            <v>2110</v>
          </cell>
          <cell r="I10971" t="str">
            <v>100</v>
          </cell>
          <cell r="M10971">
            <v>286</v>
          </cell>
        </row>
        <row r="10972">
          <cell r="C10972" t="str">
            <v>EXPENDITURE</v>
          </cell>
          <cell r="H10972">
            <v>2110</v>
          </cell>
          <cell r="I10972" t="str">
            <v>100</v>
          </cell>
          <cell r="M10972">
            <v>250</v>
          </cell>
        </row>
        <row r="10973">
          <cell r="C10973" t="str">
            <v>EXPENDITURE</v>
          </cell>
          <cell r="H10973">
            <v>2110</v>
          </cell>
          <cell r="I10973" t="str">
            <v>100</v>
          </cell>
          <cell r="M10973">
            <v>218</v>
          </cell>
        </row>
        <row r="10974">
          <cell r="C10974" t="str">
            <v>EXPENDITURE</v>
          </cell>
          <cell r="H10974">
            <v>2110</v>
          </cell>
          <cell r="I10974" t="str">
            <v>100</v>
          </cell>
          <cell r="M10974">
            <v>114</v>
          </cell>
        </row>
        <row r="10975">
          <cell r="C10975" t="str">
            <v>EXPENDITURE</v>
          </cell>
          <cell r="H10975">
            <v>2110</v>
          </cell>
          <cell r="I10975" t="str">
            <v>100</v>
          </cell>
          <cell r="M10975">
            <v>460</v>
          </cell>
        </row>
        <row r="10976">
          <cell r="C10976" t="str">
            <v>EXPENDITURE</v>
          </cell>
          <cell r="H10976">
            <v>2110</v>
          </cell>
          <cell r="I10976" t="str">
            <v>100</v>
          </cell>
          <cell r="M10976">
            <v>276</v>
          </cell>
        </row>
        <row r="10977">
          <cell r="C10977" t="str">
            <v>EXPENDITURE</v>
          </cell>
          <cell r="H10977">
            <v>2110</v>
          </cell>
          <cell r="I10977" t="str">
            <v>100</v>
          </cell>
          <cell r="M10977">
            <v>207</v>
          </cell>
        </row>
        <row r="10978">
          <cell r="C10978" t="str">
            <v>EXPENDITURE</v>
          </cell>
          <cell r="H10978">
            <v>2110</v>
          </cell>
          <cell r="I10978" t="str">
            <v>100</v>
          </cell>
          <cell r="M10978">
            <v>421</v>
          </cell>
        </row>
        <row r="10979">
          <cell r="C10979" t="str">
            <v>EXPENDITURE</v>
          </cell>
          <cell r="H10979">
            <v>2110</v>
          </cell>
          <cell r="I10979" t="str">
            <v>100</v>
          </cell>
          <cell r="M10979">
            <v>222</v>
          </cell>
        </row>
        <row r="10980">
          <cell r="C10980" t="str">
            <v>EXPENDITURE</v>
          </cell>
          <cell r="H10980">
            <v>2110</v>
          </cell>
          <cell r="I10980" t="str">
            <v>100</v>
          </cell>
          <cell r="M10980">
            <v>482</v>
          </cell>
        </row>
        <row r="10981">
          <cell r="C10981" t="str">
            <v>EXPENDITURE</v>
          </cell>
          <cell r="H10981">
            <v>2110</v>
          </cell>
          <cell r="I10981" t="str">
            <v>100</v>
          </cell>
          <cell r="M10981">
            <v>207</v>
          </cell>
        </row>
        <row r="10982">
          <cell r="C10982" t="str">
            <v>EXPENDITURE</v>
          </cell>
          <cell r="H10982">
            <v>2110</v>
          </cell>
          <cell r="I10982" t="str">
            <v>100</v>
          </cell>
          <cell r="M10982">
            <v>422</v>
          </cell>
        </row>
        <row r="10983">
          <cell r="C10983" t="str">
            <v>EXPENDITURE</v>
          </cell>
          <cell r="H10983">
            <v>2110</v>
          </cell>
          <cell r="I10983" t="str">
            <v>100</v>
          </cell>
          <cell r="M10983">
            <v>85</v>
          </cell>
        </row>
        <row r="10984">
          <cell r="C10984" t="str">
            <v>EXPENDITURE</v>
          </cell>
          <cell r="H10984">
            <v>2110</v>
          </cell>
          <cell r="I10984" t="str">
            <v>100</v>
          </cell>
          <cell r="M10984">
            <v>376</v>
          </cell>
        </row>
        <row r="10985">
          <cell r="C10985" t="str">
            <v>EXPENDITURE</v>
          </cell>
          <cell r="H10985">
            <v>2110</v>
          </cell>
          <cell r="I10985" t="str">
            <v>100</v>
          </cell>
          <cell r="M10985">
            <v>213</v>
          </cell>
        </row>
        <row r="10986">
          <cell r="C10986" t="str">
            <v>EXPENDITURE</v>
          </cell>
          <cell r="H10986">
            <v>2110</v>
          </cell>
          <cell r="I10986" t="str">
            <v>100</v>
          </cell>
          <cell r="M10986">
            <v>178</v>
          </cell>
        </row>
        <row r="10987">
          <cell r="C10987" t="str">
            <v>EXPENDITURE</v>
          </cell>
          <cell r="H10987">
            <v>2110</v>
          </cell>
          <cell r="I10987" t="str">
            <v>100</v>
          </cell>
          <cell r="M10987">
            <v>411</v>
          </cell>
        </row>
        <row r="10988">
          <cell r="C10988" t="str">
            <v>EXPENDITURE</v>
          </cell>
          <cell r="H10988">
            <v>2110</v>
          </cell>
          <cell r="I10988" t="str">
            <v>100</v>
          </cell>
          <cell r="M10988">
            <v>291</v>
          </cell>
        </row>
        <row r="10989">
          <cell r="C10989" t="str">
            <v>EXPENDITURE</v>
          </cell>
          <cell r="H10989">
            <v>2110</v>
          </cell>
          <cell r="I10989" t="str">
            <v>100</v>
          </cell>
          <cell r="M10989">
            <v>342</v>
          </cell>
        </row>
        <row r="10990">
          <cell r="C10990" t="str">
            <v>EXPENDITURE</v>
          </cell>
          <cell r="H10990">
            <v>2110</v>
          </cell>
          <cell r="I10990" t="str">
            <v>100</v>
          </cell>
          <cell r="M10990">
            <v>471</v>
          </cell>
        </row>
        <row r="10991">
          <cell r="C10991" t="str">
            <v>EXPENDITURE</v>
          </cell>
          <cell r="H10991">
            <v>2110</v>
          </cell>
          <cell r="I10991" t="str">
            <v>100</v>
          </cell>
          <cell r="M10991">
            <v>278</v>
          </cell>
        </row>
        <row r="10992">
          <cell r="C10992" t="str">
            <v>EXPENDITURE</v>
          </cell>
          <cell r="H10992">
            <v>2110</v>
          </cell>
          <cell r="I10992" t="str">
            <v>100</v>
          </cell>
          <cell r="M10992">
            <v>323</v>
          </cell>
        </row>
        <row r="10993">
          <cell r="C10993" t="str">
            <v>EXPENDITURE</v>
          </cell>
          <cell r="H10993">
            <v>2110</v>
          </cell>
          <cell r="I10993">
            <v>100</v>
          </cell>
          <cell r="M10993">
            <v>2634</v>
          </cell>
        </row>
        <row r="10994">
          <cell r="C10994" t="str">
            <v>EXPENDITURE</v>
          </cell>
          <cell r="H10994">
            <v>2110</v>
          </cell>
          <cell r="I10994">
            <v>100</v>
          </cell>
          <cell r="M10994">
            <v>0</v>
          </cell>
        </row>
        <row r="10995">
          <cell r="C10995" t="str">
            <v>EXPENDITURE</v>
          </cell>
          <cell r="H10995">
            <v>2110</v>
          </cell>
          <cell r="I10995">
            <v>100</v>
          </cell>
          <cell r="M10995">
            <v>0</v>
          </cell>
        </row>
        <row r="10996">
          <cell r="C10996" t="str">
            <v>EXPENDITURE</v>
          </cell>
          <cell r="H10996">
            <v>2110</v>
          </cell>
          <cell r="I10996">
            <v>100</v>
          </cell>
          <cell r="M10996">
            <v>0</v>
          </cell>
        </row>
        <row r="10997">
          <cell r="C10997" t="str">
            <v>EXPENDITURE</v>
          </cell>
          <cell r="H10997">
            <v>2110</v>
          </cell>
          <cell r="I10997">
            <v>100</v>
          </cell>
          <cell r="M10997">
            <v>0</v>
          </cell>
        </row>
        <row r="10998">
          <cell r="C10998" t="str">
            <v>EXPENDITURE</v>
          </cell>
          <cell r="H10998">
            <v>2110</v>
          </cell>
          <cell r="I10998">
            <v>100</v>
          </cell>
          <cell r="M10998">
            <v>0</v>
          </cell>
        </row>
        <row r="10999">
          <cell r="C10999" t="str">
            <v>EXPENDITURE</v>
          </cell>
          <cell r="H10999">
            <v>2110</v>
          </cell>
          <cell r="I10999">
            <v>100</v>
          </cell>
          <cell r="M10999">
            <v>0</v>
          </cell>
        </row>
        <row r="11000">
          <cell r="C11000" t="str">
            <v>EXPENDITURE</v>
          </cell>
          <cell r="H11000">
            <v>2110</v>
          </cell>
          <cell r="I11000">
            <v>100</v>
          </cell>
          <cell r="M11000">
            <v>0</v>
          </cell>
        </row>
        <row r="11001">
          <cell r="C11001" t="str">
            <v>EXPENDITURE</v>
          </cell>
          <cell r="H11001">
            <v>2110</v>
          </cell>
          <cell r="I11001">
            <v>100</v>
          </cell>
          <cell r="M11001">
            <v>0</v>
          </cell>
        </row>
        <row r="11002">
          <cell r="C11002" t="str">
            <v>EXPENDITURE</v>
          </cell>
          <cell r="H11002">
            <v>2110</v>
          </cell>
          <cell r="I11002">
            <v>100</v>
          </cell>
          <cell r="M11002">
            <v>0</v>
          </cell>
        </row>
        <row r="11003">
          <cell r="C11003" t="str">
            <v>EXPENDITURE</v>
          </cell>
          <cell r="H11003">
            <v>2110</v>
          </cell>
          <cell r="I11003">
            <v>100</v>
          </cell>
          <cell r="M11003">
            <v>0</v>
          </cell>
        </row>
        <row r="11004">
          <cell r="C11004" t="str">
            <v>EXPENDITURE</v>
          </cell>
          <cell r="H11004">
            <v>2110</v>
          </cell>
          <cell r="I11004">
            <v>100</v>
          </cell>
          <cell r="M11004">
            <v>0</v>
          </cell>
        </row>
        <row r="11005">
          <cell r="C11005" t="str">
            <v>EXPENDITURE</v>
          </cell>
          <cell r="H11005">
            <v>2110</v>
          </cell>
          <cell r="I11005">
            <v>100</v>
          </cell>
          <cell r="M11005">
            <v>0</v>
          </cell>
        </row>
        <row r="11006">
          <cell r="C11006" t="str">
            <v>EXPENDITURE</v>
          </cell>
          <cell r="H11006">
            <v>2110</v>
          </cell>
          <cell r="I11006">
            <v>100</v>
          </cell>
          <cell r="M11006">
            <v>0</v>
          </cell>
        </row>
        <row r="11007">
          <cell r="C11007" t="str">
            <v>EXPENDITURE</v>
          </cell>
          <cell r="H11007">
            <v>2110</v>
          </cell>
          <cell r="I11007">
            <v>100</v>
          </cell>
          <cell r="M11007">
            <v>0</v>
          </cell>
        </row>
        <row r="11008">
          <cell r="C11008" t="str">
            <v>EXPENDITURE</v>
          </cell>
          <cell r="H11008">
            <v>2110</v>
          </cell>
          <cell r="I11008">
            <v>100</v>
          </cell>
          <cell r="M11008">
            <v>0</v>
          </cell>
        </row>
        <row r="11009">
          <cell r="C11009" t="str">
            <v>EXPENDITURE</v>
          </cell>
          <cell r="H11009">
            <v>2110</v>
          </cell>
          <cell r="I11009">
            <v>100</v>
          </cell>
          <cell r="M11009">
            <v>0</v>
          </cell>
        </row>
        <row r="11010">
          <cell r="C11010" t="str">
            <v>EXPENDITURE</v>
          </cell>
          <cell r="H11010">
            <v>2110</v>
          </cell>
          <cell r="I11010">
            <v>100</v>
          </cell>
          <cell r="M11010">
            <v>0</v>
          </cell>
        </row>
        <row r="11011">
          <cell r="C11011" t="str">
            <v>EXPENDITURE</v>
          </cell>
          <cell r="H11011">
            <v>2110</v>
          </cell>
          <cell r="I11011">
            <v>100</v>
          </cell>
          <cell r="M11011">
            <v>0</v>
          </cell>
        </row>
        <row r="11012">
          <cell r="C11012" t="str">
            <v>EXPENDITURE</v>
          </cell>
          <cell r="H11012">
            <v>2110</v>
          </cell>
          <cell r="I11012">
            <v>100</v>
          </cell>
          <cell r="M11012">
            <v>0</v>
          </cell>
        </row>
        <row r="11013">
          <cell r="C11013" t="str">
            <v>EXPENDITURE</v>
          </cell>
          <cell r="H11013">
            <v>2110</v>
          </cell>
          <cell r="I11013">
            <v>100</v>
          </cell>
          <cell r="M11013">
            <v>0</v>
          </cell>
        </row>
        <row r="11014">
          <cell r="C11014" t="str">
            <v>EXPENDITURE</v>
          </cell>
          <cell r="H11014">
            <v>2110</v>
          </cell>
          <cell r="I11014">
            <v>100</v>
          </cell>
          <cell r="M11014">
            <v>0</v>
          </cell>
        </row>
        <row r="11015">
          <cell r="C11015" t="str">
            <v>EXPENDITURE</v>
          </cell>
          <cell r="H11015">
            <v>2110</v>
          </cell>
          <cell r="I11015">
            <v>100</v>
          </cell>
          <cell r="M11015">
            <v>0</v>
          </cell>
        </row>
        <row r="11016">
          <cell r="C11016" t="str">
            <v>EXPENDITURE</v>
          </cell>
          <cell r="H11016">
            <v>2110</v>
          </cell>
          <cell r="I11016">
            <v>100</v>
          </cell>
          <cell r="M11016">
            <v>0</v>
          </cell>
        </row>
        <row r="11017">
          <cell r="C11017" t="str">
            <v>EXPENDITURE</v>
          </cell>
          <cell r="H11017">
            <v>2110</v>
          </cell>
          <cell r="I11017">
            <v>100</v>
          </cell>
          <cell r="M11017">
            <v>0</v>
          </cell>
        </row>
        <row r="11018">
          <cell r="C11018" t="str">
            <v>EXPENDITURE</v>
          </cell>
          <cell r="H11018">
            <v>2110</v>
          </cell>
          <cell r="I11018">
            <v>100</v>
          </cell>
          <cell r="M11018">
            <v>0</v>
          </cell>
        </row>
        <row r="11019">
          <cell r="C11019" t="str">
            <v>EXPENDITURE</v>
          </cell>
          <cell r="H11019">
            <v>2110</v>
          </cell>
          <cell r="I11019">
            <v>100</v>
          </cell>
          <cell r="M11019">
            <v>0</v>
          </cell>
        </row>
        <row r="11020">
          <cell r="C11020" t="str">
            <v>EXPENDITURE</v>
          </cell>
          <cell r="H11020">
            <v>2110</v>
          </cell>
          <cell r="I11020">
            <v>100</v>
          </cell>
          <cell r="M11020">
            <v>0</v>
          </cell>
        </row>
        <row r="11021">
          <cell r="C11021" t="str">
            <v>EXPENDITURE</v>
          </cell>
          <cell r="H11021">
            <v>2110</v>
          </cell>
          <cell r="I11021">
            <v>100</v>
          </cell>
          <cell r="M11021">
            <v>0</v>
          </cell>
        </row>
        <row r="11022">
          <cell r="C11022" t="str">
            <v>EXPENDITURE</v>
          </cell>
          <cell r="H11022">
            <v>2110</v>
          </cell>
          <cell r="I11022">
            <v>100</v>
          </cell>
          <cell r="M11022">
            <v>0</v>
          </cell>
        </row>
        <row r="11023">
          <cell r="C11023" t="str">
            <v>EXPENDITURE</v>
          </cell>
          <cell r="H11023">
            <v>2110</v>
          </cell>
          <cell r="I11023">
            <v>100</v>
          </cell>
          <cell r="M11023">
            <v>0</v>
          </cell>
        </row>
        <row r="11024">
          <cell r="C11024" t="str">
            <v>EXPENDITURE</v>
          </cell>
          <cell r="H11024">
            <v>2110</v>
          </cell>
          <cell r="I11024">
            <v>100</v>
          </cell>
          <cell r="M11024">
            <v>0</v>
          </cell>
        </row>
        <row r="11025">
          <cell r="C11025" t="str">
            <v>EXPENDITURE</v>
          </cell>
          <cell r="H11025">
            <v>2110</v>
          </cell>
          <cell r="I11025">
            <v>100</v>
          </cell>
          <cell r="M11025">
            <v>0</v>
          </cell>
        </row>
        <row r="11026">
          <cell r="C11026" t="str">
            <v>EXPENDITURE</v>
          </cell>
          <cell r="H11026">
            <v>2110</v>
          </cell>
          <cell r="I11026">
            <v>100</v>
          </cell>
          <cell r="M11026">
            <v>0</v>
          </cell>
        </row>
        <row r="11027">
          <cell r="C11027" t="str">
            <v>EXPENDITURE</v>
          </cell>
          <cell r="H11027">
            <v>2110</v>
          </cell>
          <cell r="I11027" t="str">
            <v>100</v>
          </cell>
          <cell r="M11027">
            <v>510</v>
          </cell>
        </row>
        <row r="11028">
          <cell r="C11028" t="str">
            <v>EXPENDITURE</v>
          </cell>
          <cell r="H11028">
            <v>2110</v>
          </cell>
          <cell r="I11028" t="str">
            <v>100</v>
          </cell>
          <cell r="M11028">
            <v>373</v>
          </cell>
        </row>
        <row r="11029">
          <cell r="C11029" t="str">
            <v>EXPENDITURE</v>
          </cell>
          <cell r="H11029">
            <v>2110</v>
          </cell>
          <cell r="I11029" t="str">
            <v>100</v>
          </cell>
          <cell r="M11029">
            <v>46</v>
          </cell>
        </row>
        <row r="11030">
          <cell r="C11030" t="str">
            <v>EXPENDITURE</v>
          </cell>
          <cell r="H11030">
            <v>2110</v>
          </cell>
          <cell r="I11030" t="str">
            <v>100</v>
          </cell>
          <cell r="M11030">
            <v>40</v>
          </cell>
        </row>
        <row r="11031">
          <cell r="C11031" t="str">
            <v>EXPENDITURE</v>
          </cell>
          <cell r="H11031">
            <v>2110</v>
          </cell>
          <cell r="I11031" t="str">
            <v>100</v>
          </cell>
          <cell r="M11031">
            <v>24</v>
          </cell>
        </row>
        <row r="11032">
          <cell r="C11032" t="str">
            <v>EXPENDITURE</v>
          </cell>
          <cell r="H11032">
            <v>2110</v>
          </cell>
          <cell r="I11032" t="str">
            <v>100</v>
          </cell>
          <cell r="M11032">
            <v>39</v>
          </cell>
        </row>
        <row r="11033">
          <cell r="C11033" t="str">
            <v>EXPENDITURE</v>
          </cell>
          <cell r="H11033">
            <v>2110</v>
          </cell>
          <cell r="I11033" t="str">
            <v>100</v>
          </cell>
          <cell r="M11033">
            <v>142</v>
          </cell>
        </row>
        <row r="11034">
          <cell r="C11034" t="str">
            <v>EXPENDITURE</v>
          </cell>
          <cell r="H11034">
            <v>2110</v>
          </cell>
          <cell r="I11034" t="str">
            <v>100</v>
          </cell>
          <cell r="M11034">
            <v>8</v>
          </cell>
        </row>
        <row r="11035">
          <cell r="C11035" t="str">
            <v>EXPENDITURE</v>
          </cell>
          <cell r="H11035">
            <v>2110</v>
          </cell>
          <cell r="I11035" t="str">
            <v>100</v>
          </cell>
          <cell r="M11035">
            <v>472</v>
          </cell>
        </row>
        <row r="11036">
          <cell r="C11036" t="str">
            <v>EXPENDITURE</v>
          </cell>
          <cell r="H11036">
            <v>2110</v>
          </cell>
          <cell r="I11036" t="str">
            <v>100</v>
          </cell>
          <cell r="M11036">
            <v>6</v>
          </cell>
        </row>
        <row r="11037">
          <cell r="C11037" t="str">
            <v>EXPENDITURE</v>
          </cell>
          <cell r="H11037">
            <v>2110</v>
          </cell>
          <cell r="I11037" t="str">
            <v>100</v>
          </cell>
          <cell r="M11037">
            <v>5216</v>
          </cell>
        </row>
        <row r="11038">
          <cell r="C11038" t="str">
            <v>EXPENDITURE</v>
          </cell>
          <cell r="H11038">
            <v>2110</v>
          </cell>
          <cell r="I11038" t="str">
            <v>100</v>
          </cell>
          <cell r="M11038">
            <v>212</v>
          </cell>
        </row>
        <row r="11039">
          <cell r="C11039" t="str">
            <v>EXPENDITURE</v>
          </cell>
          <cell r="H11039">
            <v>2110</v>
          </cell>
          <cell r="I11039" t="str">
            <v>100</v>
          </cell>
          <cell r="M11039">
            <v>305</v>
          </cell>
        </row>
        <row r="11040">
          <cell r="C11040" t="str">
            <v>EXPENDITURE</v>
          </cell>
          <cell r="H11040">
            <v>2110</v>
          </cell>
          <cell r="I11040" t="str">
            <v>100</v>
          </cell>
          <cell r="M11040">
            <v>7</v>
          </cell>
        </row>
        <row r="11041">
          <cell r="C11041" t="str">
            <v>EXPENDITURE</v>
          </cell>
          <cell r="H11041">
            <v>2110</v>
          </cell>
          <cell r="I11041" t="str">
            <v>100</v>
          </cell>
          <cell r="M11041">
            <v>80</v>
          </cell>
        </row>
        <row r="11042">
          <cell r="C11042" t="str">
            <v>EXPENDITURE</v>
          </cell>
          <cell r="H11042">
            <v>2110</v>
          </cell>
          <cell r="I11042" t="str">
            <v>100</v>
          </cell>
          <cell r="M11042">
            <v>74</v>
          </cell>
        </row>
        <row r="11043">
          <cell r="C11043" t="str">
            <v>EXPENDITURE</v>
          </cell>
          <cell r="H11043">
            <v>2110</v>
          </cell>
          <cell r="I11043" t="str">
            <v>100</v>
          </cell>
          <cell r="M11043">
            <v>130</v>
          </cell>
        </row>
        <row r="11044">
          <cell r="C11044" t="str">
            <v>EXPENDITURE</v>
          </cell>
          <cell r="H11044">
            <v>2110</v>
          </cell>
          <cell r="I11044" t="str">
            <v>100</v>
          </cell>
          <cell r="M11044">
            <v>159</v>
          </cell>
        </row>
        <row r="11045">
          <cell r="C11045" t="str">
            <v>EXPENDITURE</v>
          </cell>
          <cell r="H11045">
            <v>2110</v>
          </cell>
          <cell r="I11045">
            <v>100</v>
          </cell>
          <cell r="M11045">
            <v>22853</v>
          </cell>
        </row>
        <row r="11046">
          <cell r="C11046" t="str">
            <v>EXPENDITURE</v>
          </cell>
          <cell r="H11046">
            <v>2110</v>
          </cell>
          <cell r="I11046">
            <v>100</v>
          </cell>
          <cell r="M11046">
            <v>98822</v>
          </cell>
        </row>
        <row r="11047">
          <cell r="C11047" t="str">
            <v>EXPENDITURE</v>
          </cell>
          <cell r="H11047">
            <v>2110</v>
          </cell>
          <cell r="I11047">
            <v>100</v>
          </cell>
          <cell r="M11047">
            <v>0</v>
          </cell>
        </row>
        <row r="11048">
          <cell r="C11048" t="str">
            <v>EXPENDITURE</v>
          </cell>
          <cell r="H11048">
            <v>2110</v>
          </cell>
          <cell r="I11048">
            <v>100</v>
          </cell>
          <cell r="M11048">
            <v>33312</v>
          </cell>
        </row>
        <row r="11049">
          <cell r="C11049" t="str">
            <v>EXPENDITURE</v>
          </cell>
          <cell r="H11049">
            <v>2110</v>
          </cell>
          <cell r="I11049">
            <v>100</v>
          </cell>
          <cell r="M11049">
            <v>0</v>
          </cell>
        </row>
        <row r="11050">
          <cell r="C11050" t="str">
            <v>EXPENDITURE</v>
          </cell>
          <cell r="H11050">
            <v>2110</v>
          </cell>
          <cell r="I11050">
            <v>100</v>
          </cell>
          <cell r="M11050">
            <v>0</v>
          </cell>
        </row>
        <row r="11051">
          <cell r="C11051" t="str">
            <v>EXPENDITURE</v>
          </cell>
          <cell r="H11051">
            <v>2110</v>
          </cell>
          <cell r="I11051">
            <v>100</v>
          </cell>
          <cell r="M11051">
            <v>0</v>
          </cell>
        </row>
        <row r="11052">
          <cell r="C11052" t="str">
            <v>EXPENDITURE</v>
          </cell>
          <cell r="H11052">
            <v>2110</v>
          </cell>
          <cell r="I11052">
            <v>100</v>
          </cell>
          <cell r="M11052">
            <v>30</v>
          </cell>
        </row>
        <row r="11053">
          <cell r="C11053" t="str">
            <v>EXPENDITURE</v>
          </cell>
          <cell r="H11053">
            <v>2110</v>
          </cell>
          <cell r="I11053">
            <v>100</v>
          </cell>
          <cell r="M11053">
            <v>0</v>
          </cell>
        </row>
        <row r="11054">
          <cell r="C11054" t="str">
            <v>EXPENDITURE</v>
          </cell>
          <cell r="H11054">
            <v>2110</v>
          </cell>
          <cell r="I11054">
            <v>100</v>
          </cell>
          <cell r="M11054">
            <v>566</v>
          </cell>
        </row>
        <row r="11055">
          <cell r="C11055" t="str">
            <v>EXPENDITURE</v>
          </cell>
          <cell r="H11055">
            <v>2110</v>
          </cell>
          <cell r="I11055">
            <v>100</v>
          </cell>
          <cell r="M11055">
            <v>0</v>
          </cell>
        </row>
        <row r="11056">
          <cell r="C11056" t="str">
            <v>EXPENDITURE</v>
          </cell>
          <cell r="H11056">
            <v>2110</v>
          </cell>
          <cell r="I11056">
            <v>100</v>
          </cell>
          <cell r="M11056">
            <v>0</v>
          </cell>
        </row>
        <row r="11057">
          <cell r="C11057" t="str">
            <v>EXPENDITURE</v>
          </cell>
          <cell r="H11057">
            <v>2110</v>
          </cell>
          <cell r="I11057">
            <v>100</v>
          </cell>
          <cell r="M11057">
            <v>0</v>
          </cell>
        </row>
        <row r="11058">
          <cell r="C11058" t="str">
            <v>EXPENDITURE</v>
          </cell>
          <cell r="H11058">
            <v>2110</v>
          </cell>
          <cell r="I11058">
            <v>100</v>
          </cell>
          <cell r="M11058">
            <v>0</v>
          </cell>
        </row>
        <row r="11059">
          <cell r="C11059" t="str">
            <v>EXPENDITURE</v>
          </cell>
          <cell r="H11059">
            <v>2110</v>
          </cell>
          <cell r="I11059">
            <v>100</v>
          </cell>
          <cell r="M11059">
            <v>0</v>
          </cell>
        </row>
        <row r="11060">
          <cell r="C11060" t="str">
            <v>EXPENDITURE</v>
          </cell>
          <cell r="H11060">
            <v>2110</v>
          </cell>
          <cell r="I11060">
            <v>100</v>
          </cell>
          <cell r="M11060">
            <v>0</v>
          </cell>
        </row>
        <row r="11061">
          <cell r="C11061" t="str">
            <v>EXPENDITURE</v>
          </cell>
          <cell r="H11061">
            <v>2110</v>
          </cell>
          <cell r="I11061">
            <v>100</v>
          </cell>
          <cell r="M11061">
            <v>0</v>
          </cell>
        </row>
        <row r="11062">
          <cell r="C11062" t="str">
            <v>EXPENDITURE</v>
          </cell>
          <cell r="H11062">
            <v>2110</v>
          </cell>
          <cell r="I11062">
            <v>100</v>
          </cell>
          <cell r="M11062">
            <v>0</v>
          </cell>
        </row>
        <row r="11063">
          <cell r="C11063" t="str">
            <v>EXPENDITURE</v>
          </cell>
          <cell r="H11063">
            <v>2110</v>
          </cell>
          <cell r="I11063">
            <v>100</v>
          </cell>
          <cell r="M11063">
            <v>0</v>
          </cell>
        </row>
        <row r="11064">
          <cell r="C11064" t="str">
            <v>EXPENDITURE</v>
          </cell>
          <cell r="H11064">
            <v>2110</v>
          </cell>
          <cell r="I11064">
            <v>100</v>
          </cell>
          <cell r="M11064">
            <v>0</v>
          </cell>
        </row>
        <row r="11065">
          <cell r="C11065" t="str">
            <v>EXPENDITURE</v>
          </cell>
          <cell r="H11065">
            <v>2110</v>
          </cell>
          <cell r="I11065">
            <v>100</v>
          </cell>
          <cell r="M11065">
            <v>0</v>
          </cell>
        </row>
        <row r="11066">
          <cell r="C11066" t="str">
            <v>EXPENDITURE</v>
          </cell>
          <cell r="H11066">
            <v>2110</v>
          </cell>
          <cell r="I11066">
            <v>100</v>
          </cell>
          <cell r="M11066">
            <v>0</v>
          </cell>
        </row>
        <row r="11067">
          <cell r="C11067" t="str">
            <v>EXPENDITURE</v>
          </cell>
          <cell r="H11067">
            <v>2110</v>
          </cell>
          <cell r="I11067">
            <v>100</v>
          </cell>
          <cell r="M11067">
            <v>0</v>
          </cell>
        </row>
        <row r="11068">
          <cell r="C11068" t="str">
            <v>EXPENDITURE</v>
          </cell>
          <cell r="H11068">
            <v>2110</v>
          </cell>
          <cell r="I11068">
            <v>100</v>
          </cell>
          <cell r="M11068">
            <v>0</v>
          </cell>
        </row>
        <row r="11069">
          <cell r="C11069" t="str">
            <v>EXPENDITURE</v>
          </cell>
          <cell r="H11069">
            <v>2110</v>
          </cell>
          <cell r="I11069">
            <v>100</v>
          </cell>
          <cell r="M11069">
            <v>0</v>
          </cell>
        </row>
        <row r="11070">
          <cell r="C11070" t="str">
            <v>EXPENDITURE</v>
          </cell>
          <cell r="H11070">
            <v>2110</v>
          </cell>
          <cell r="I11070">
            <v>100</v>
          </cell>
          <cell r="M11070">
            <v>0</v>
          </cell>
        </row>
        <row r="11071">
          <cell r="C11071" t="str">
            <v>EXPENDITURE</v>
          </cell>
          <cell r="H11071">
            <v>2110</v>
          </cell>
          <cell r="I11071">
            <v>100</v>
          </cell>
          <cell r="M11071">
            <v>0</v>
          </cell>
        </row>
        <row r="11072">
          <cell r="C11072" t="str">
            <v>EXPENDITURE</v>
          </cell>
          <cell r="H11072">
            <v>2110</v>
          </cell>
          <cell r="I11072">
            <v>100</v>
          </cell>
          <cell r="M11072">
            <v>0</v>
          </cell>
        </row>
        <row r="11073">
          <cell r="C11073" t="str">
            <v>EXPENDITURE</v>
          </cell>
          <cell r="H11073">
            <v>2110</v>
          </cell>
          <cell r="I11073">
            <v>100</v>
          </cell>
          <cell r="M11073">
            <v>0</v>
          </cell>
        </row>
        <row r="11074">
          <cell r="C11074" t="str">
            <v>EXPENDITURE</v>
          </cell>
          <cell r="H11074">
            <v>2110</v>
          </cell>
          <cell r="I11074">
            <v>100</v>
          </cell>
          <cell r="M11074">
            <v>0</v>
          </cell>
        </row>
        <row r="11075">
          <cell r="C11075" t="str">
            <v>EXPENDITURE</v>
          </cell>
          <cell r="H11075">
            <v>2110</v>
          </cell>
          <cell r="I11075">
            <v>100</v>
          </cell>
          <cell r="M11075">
            <v>0</v>
          </cell>
        </row>
        <row r="11076">
          <cell r="C11076" t="str">
            <v>EXPENDITURE</v>
          </cell>
          <cell r="H11076">
            <v>2110</v>
          </cell>
          <cell r="I11076">
            <v>100</v>
          </cell>
          <cell r="M11076">
            <v>0</v>
          </cell>
        </row>
        <row r="11077">
          <cell r="C11077" t="str">
            <v>EXPENDITURE</v>
          </cell>
          <cell r="H11077">
            <v>2110</v>
          </cell>
          <cell r="I11077">
            <v>100</v>
          </cell>
          <cell r="M11077">
            <v>0</v>
          </cell>
        </row>
        <row r="11078">
          <cell r="C11078" t="str">
            <v>EXPENDITURE</v>
          </cell>
          <cell r="H11078">
            <v>2110</v>
          </cell>
          <cell r="I11078">
            <v>100</v>
          </cell>
          <cell r="M11078">
            <v>0</v>
          </cell>
        </row>
        <row r="11079">
          <cell r="C11079" t="str">
            <v>EXPENDITURE</v>
          </cell>
          <cell r="H11079">
            <v>2110</v>
          </cell>
          <cell r="I11079">
            <v>100</v>
          </cell>
          <cell r="M11079">
            <v>0</v>
          </cell>
        </row>
        <row r="11080">
          <cell r="C11080" t="str">
            <v>EXPENDITURE</v>
          </cell>
          <cell r="H11080">
            <v>2110</v>
          </cell>
          <cell r="I11080">
            <v>100</v>
          </cell>
          <cell r="M11080">
            <v>0</v>
          </cell>
        </row>
        <row r="11081">
          <cell r="C11081" t="str">
            <v>EXPENDITURE</v>
          </cell>
          <cell r="H11081">
            <v>2110</v>
          </cell>
          <cell r="I11081">
            <v>100</v>
          </cell>
          <cell r="M11081">
            <v>0</v>
          </cell>
        </row>
        <row r="11082">
          <cell r="C11082" t="str">
            <v>EXPENDITURE</v>
          </cell>
          <cell r="H11082">
            <v>2110</v>
          </cell>
          <cell r="I11082">
            <v>100</v>
          </cell>
          <cell r="M11082">
            <v>0</v>
          </cell>
        </row>
        <row r="11083">
          <cell r="C11083" t="str">
            <v>EXPENDITURE</v>
          </cell>
          <cell r="H11083">
            <v>2110</v>
          </cell>
          <cell r="I11083">
            <v>100</v>
          </cell>
          <cell r="M11083">
            <v>0</v>
          </cell>
        </row>
        <row r="11084">
          <cell r="C11084" t="str">
            <v>EXPENDITURE</v>
          </cell>
          <cell r="H11084">
            <v>2110</v>
          </cell>
          <cell r="I11084">
            <v>100</v>
          </cell>
          <cell r="M11084">
            <v>0</v>
          </cell>
        </row>
        <row r="11085">
          <cell r="C11085" t="str">
            <v>EXPENDITURE</v>
          </cell>
          <cell r="H11085">
            <v>2110</v>
          </cell>
          <cell r="I11085">
            <v>100</v>
          </cell>
          <cell r="M11085">
            <v>0</v>
          </cell>
        </row>
        <row r="11086">
          <cell r="C11086" t="str">
            <v>EXPENDITURE</v>
          </cell>
          <cell r="H11086">
            <v>2110</v>
          </cell>
          <cell r="I11086">
            <v>100</v>
          </cell>
          <cell r="M11086">
            <v>0</v>
          </cell>
        </row>
        <row r="11087">
          <cell r="C11087" t="str">
            <v>EXPENDITURE</v>
          </cell>
          <cell r="H11087">
            <v>2110</v>
          </cell>
          <cell r="I11087">
            <v>100</v>
          </cell>
          <cell r="M11087">
            <v>0</v>
          </cell>
        </row>
        <row r="11088">
          <cell r="C11088" t="str">
            <v>EXPENDITURE</v>
          </cell>
          <cell r="H11088">
            <v>2110</v>
          </cell>
          <cell r="I11088">
            <v>100</v>
          </cell>
          <cell r="M11088">
            <v>0</v>
          </cell>
        </row>
        <row r="11089">
          <cell r="C11089" t="str">
            <v>EXPENDITURE</v>
          </cell>
          <cell r="H11089">
            <v>2110</v>
          </cell>
          <cell r="I11089">
            <v>100</v>
          </cell>
          <cell r="M11089">
            <v>0</v>
          </cell>
        </row>
        <row r="11090">
          <cell r="C11090" t="str">
            <v>EXPENDITURE</v>
          </cell>
          <cell r="H11090">
            <v>2110</v>
          </cell>
          <cell r="I11090">
            <v>100</v>
          </cell>
          <cell r="M11090">
            <v>0</v>
          </cell>
        </row>
        <row r="11091">
          <cell r="C11091" t="str">
            <v>EXPENDITURE</v>
          </cell>
          <cell r="H11091">
            <v>2110</v>
          </cell>
          <cell r="I11091">
            <v>100</v>
          </cell>
          <cell r="M11091">
            <v>0</v>
          </cell>
        </row>
        <row r="11092">
          <cell r="C11092" t="str">
            <v>EXPENDITURE</v>
          </cell>
          <cell r="H11092">
            <v>2110</v>
          </cell>
          <cell r="I11092">
            <v>100</v>
          </cell>
          <cell r="M11092">
            <v>0</v>
          </cell>
        </row>
        <row r="11093">
          <cell r="C11093" t="str">
            <v>EXPENDITURE</v>
          </cell>
          <cell r="H11093">
            <v>2110</v>
          </cell>
          <cell r="I11093">
            <v>100</v>
          </cell>
          <cell r="M11093">
            <v>0</v>
          </cell>
        </row>
        <row r="11094">
          <cell r="C11094" t="str">
            <v>EXPENDITURE</v>
          </cell>
          <cell r="H11094">
            <v>2110</v>
          </cell>
          <cell r="I11094">
            <v>100</v>
          </cell>
          <cell r="M11094">
            <v>0</v>
          </cell>
        </row>
        <row r="11095">
          <cell r="C11095" t="str">
            <v>EXPENDITURE</v>
          </cell>
          <cell r="H11095">
            <v>2110</v>
          </cell>
          <cell r="I11095">
            <v>100</v>
          </cell>
          <cell r="M11095">
            <v>0</v>
          </cell>
        </row>
        <row r="11096">
          <cell r="C11096" t="str">
            <v>EXPENDITURE</v>
          </cell>
          <cell r="H11096">
            <v>2110</v>
          </cell>
          <cell r="I11096">
            <v>100</v>
          </cell>
          <cell r="M11096">
            <v>0</v>
          </cell>
        </row>
        <row r="11097">
          <cell r="C11097" t="str">
            <v>EXPENDITURE</v>
          </cell>
          <cell r="H11097">
            <v>2110</v>
          </cell>
          <cell r="I11097">
            <v>100</v>
          </cell>
          <cell r="M11097">
            <v>0</v>
          </cell>
        </row>
        <row r="11098">
          <cell r="C11098" t="str">
            <v>EXPENDITURE</v>
          </cell>
          <cell r="H11098">
            <v>2110</v>
          </cell>
          <cell r="I11098">
            <v>100</v>
          </cell>
          <cell r="M11098">
            <v>0</v>
          </cell>
        </row>
        <row r="11099">
          <cell r="C11099" t="str">
            <v>EXPENDITURE</v>
          </cell>
          <cell r="H11099">
            <v>2110</v>
          </cell>
          <cell r="I11099">
            <v>100</v>
          </cell>
          <cell r="M11099">
            <v>0</v>
          </cell>
        </row>
        <row r="11100">
          <cell r="C11100" t="str">
            <v>EXPENDITURE</v>
          </cell>
          <cell r="H11100">
            <v>2110</v>
          </cell>
          <cell r="I11100">
            <v>100</v>
          </cell>
          <cell r="M11100">
            <v>0</v>
          </cell>
        </row>
        <row r="11101">
          <cell r="C11101" t="str">
            <v>EXPENDITURE</v>
          </cell>
          <cell r="H11101">
            <v>2110</v>
          </cell>
          <cell r="I11101">
            <v>100</v>
          </cell>
          <cell r="M11101">
            <v>0</v>
          </cell>
        </row>
        <row r="11102">
          <cell r="C11102" t="str">
            <v>EXPENDITURE</v>
          </cell>
          <cell r="H11102">
            <v>2110</v>
          </cell>
          <cell r="I11102">
            <v>100</v>
          </cell>
          <cell r="M11102">
            <v>0</v>
          </cell>
        </row>
        <row r="11103">
          <cell r="C11103" t="str">
            <v>EXPENDITURE</v>
          </cell>
          <cell r="H11103">
            <v>2110</v>
          </cell>
          <cell r="I11103">
            <v>100</v>
          </cell>
          <cell r="M11103">
            <v>0</v>
          </cell>
        </row>
        <row r="11104">
          <cell r="C11104" t="str">
            <v>EXPENDITURE</v>
          </cell>
          <cell r="H11104">
            <v>2110</v>
          </cell>
          <cell r="I11104">
            <v>100</v>
          </cell>
          <cell r="M11104">
            <v>0</v>
          </cell>
        </row>
        <row r="11105">
          <cell r="C11105" t="str">
            <v>EXPENDITURE</v>
          </cell>
          <cell r="H11105">
            <v>2110</v>
          </cell>
          <cell r="I11105">
            <v>100</v>
          </cell>
          <cell r="M11105">
            <v>0</v>
          </cell>
        </row>
        <row r="11106">
          <cell r="C11106" t="str">
            <v>EXPENDITURE</v>
          </cell>
          <cell r="H11106">
            <v>2110</v>
          </cell>
          <cell r="I11106">
            <v>100</v>
          </cell>
          <cell r="M11106">
            <v>0</v>
          </cell>
        </row>
        <row r="11107">
          <cell r="C11107" t="str">
            <v>EXPENDITURE</v>
          </cell>
          <cell r="H11107">
            <v>2110</v>
          </cell>
          <cell r="I11107">
            <v>100</v>
          </cell>
          <cell r="M11107">
            <v>0</v>
          </cell>
        </row>
        <row r="11108">
          <cell r="C11108" t="str">
            <v>EXPENDITURE</v>
          </cell>
          <cell r="H11108">
            <v>2110</v>
          </cell>
          <cell r="I11108">
            <v>100</v>
          </cell>
          <cell r="M11108">
            <v>0</v>
          </cell>
        </row>
        <row r="11109">
          <cell r="C11109" t="str">
            <v>EXPENDITURE</v>
          </cell>
          <cell r="H11109">
            <v>2110</v>
          </cell>
          <cell r="I11109">
            <v>100</v>
          </cell>
          <cell r="M11109">
            <v>0</v>
          </cell>
        </row>
        <row r="11110">
          <cell r="C11110" t="str">
            <v>EXPENDITURE</v>
          </cell>
          <cell r="H11110">
            <v>2110</v>
          </cell>
          <cell r="I11110">
            <v>100</v>
          </cell>
          <cell r="M11110">
            <v>0</v>
          </cell>
        </row>
        <row r="11111">
          <cell r="C11111" t="str">
            <v>EXPENDITURE</v>
          </cell>
          <cell r="H11111">
            <v>2110</v>
          </cell>
          <cell r="I11111">
            <v>100</v>
          </cell>
          <cell r="M11111">
            <v>0</v>
          </cell>
        </row>
        <row r="11112">
          <cell r="C11112" t="str">
            <v>EXPENDITURE</v>
          </cell>
          <cell r="H11112">
            <v>2110</v>
          </cell>
          <cell r="I11112">
            <v>100</v>
          </cell>
          <cell r="M11112">
            <v>0</v>
          </cell>
        </row>
        <row r="11113">
          <cell r="C11113" t="str">
            <v>EXPENDITURE</v>
          </cell>
          <cell r="H11113">
            <v>2110</v>
          </cell>
          <cell r="I11113">
            <v>100</v>
          </cell>
          <cell r="M11113">
            <v>0</v>
          </cell>
        </row>
        <row r="11114">
          <cell r="C11114" t="str">
            <v>EXPENDITURE</v>
          </cell>
          <cell r="H11114">
            <v>2110</v>
          </cell>
          <cell r="I11114">
            <v>100</v>
          </cell>
          <cell r="M11114">
            <v>0</v>
          </cell>
        </row>
        <row r="11115">
          <cell r="C11115" t="str">
            <v>EXPENDITURE</v>
          </cell>
          <cell r="H11115">
            <v>2110</v>
          </cell>
          <cell r="I11115">
            <v>100</v>
          </cell>
          <cell r="M11115">
            <v>0</v>
          </cell>
        </row>
        <row r="11116">
          <cell r="C11116" t="str">
            <v>EXPENDITURE</v>
          </cell>
          <cell r="H11116">
            <v>2110</v>
          </cell>
          <cell r="I11116">
            <v>100</v>
          </cell>
          <cell r="M11116">
            <v>0</v>
          </cell>
        </row>
        <row r="11117">
          <cell r="C11117" t="str">
            <v>EXPENDITURE</v>
          </cell>
          <cell r="H11117">
            <v>2110</v>
          </cell>
          <cell r="I11117">
            <v>100</v>
          </cell>
          <cell r="M11117">
            <v>0</v>
          </cell>
        </row>
        <row r="11118">
          <cell r="C11118" t="str">
            <v>EXPENDITURE</v>
          </cell>
          <cell r="H11118">
            <v>2110</v>
          </cell>
          <cell r="I11118">
            <v>100</v>
          </cell>
          <cell r="M11118">
            <v>0</v>
          </cell>
        </row>
        <row r="11119">
          <cell r="C11119" t="str">
            <v>EXPENDITURE</v>
          </cell>
          <cell r="H11119">
            <v>2110</v>
          </cell>
          <cell r="I11119">
            <v>100</v>
          </cell>
          <cell r="M11119">
            <v>0</v>
          </cell>
        </row>
        <row r="11120">
          <cell r="C11120" t="str">
            <v>EXPENDITURE</v>
          </cell>
          <cell r="H11120">
            <v>2110</v>
          </cell>
          <cell r="I11120">
            <v>100</v>
          </cell>
          <cell r="M11120">
            <v>0</v>
          </cell>
        </row>
        <row r="11121">
          <cell r="C11121" t="str">
            <v>EXPENDITURE</v>
          </cell>
          <cell r="H11121">
            <v>2110</v>
          </cell>
          <cell r="I11121">
            <v>100</v>
          </cell>
          <cell r="M11121">
            <v>0</v>
          </cell>
        </row>
        <row r="11122">
          <cell r="C11122" t="str">
            <v>EXPENDITURE</v>
          </cell>
          <cell r="H11122">
            <v>2110</v>
          </cell>
          <cell r="I11122">
            <v>100</v>
          </cell>
          <cell r="M11122">
            <v>0</v>
          </cell>
        </row>
        <row r="11123">
          <cell r="C11123" t="str">
            <v>EXPENDITURE</v>
          </cell>
          <cell r="H11123">
            <v>2110</v>
          </cell>
          <cell r="I11123">
            <v>100</v>
          </cell>
          <cell r="M11123">
            <v>0</v>
          </cell>
        </row>
        <row r="11124">
          <cell r="C11124" t="str">
            <v>EXPENDITURE</v>
          </cell>
          <cell r="H11124">
            <v>2110</v>
          </cell>
          <cell r="I11124">
            <v>100</v>
          </cell>
          <cell r="M11124">
            <v>0</v>
          </cell>
        </row>
        <row r="11125">
          <cell r="C11125" t="str">
            <v>EXPENDITURE</v>
          </cell>
          <cell r="H11125">
            <v>2110</v>
          </cell>
          <cell r="I11125">
            <v>100</v>
          </cell>
          <cell r="M11125">
            <v>0</v>
          </cell>
        </row>
        <row r="11126">
          <cell r="C11126" t="str">
            <v>EXPENDITURE</v>
          </cell>
          <cell r="H11126">
            <v>2110</v>
          </cell>
          <cell r="I11126">
            <v>100</v>
          </cell>
          <cell r="M11126">
            <v>0</v>
          </cell>
        </row>
        <row r="11127">
          <cell r="C11127" t="str">
            <v>EXPENDITURE</v>
          </cell>
          <cell r="H11127">
            <v>2110</v>
          </cell>
          <cell r="I11127">
            <v>100</v>
          </cell>
          <cell r="M11127">
            <v>0</v>
          </cell>
        </row>
        <row r="11128">
          <cell r="C11128" t="str">
            <v>EXPENDITURE</v>
          </cell>
          <cell r="H11128">
            <v>2110</v>
          </cell>
          <cell r="I11128">
            <v>100</v>
          </cell>
          <cell r="M11128">
            <v>0</v>
          </cell>
        </row>
        <row r="11129">
          <cell r="C11129" t="str">
            <v>EXPENDITURE</v>
          </cell>
          <cell r="H11129">
            <v>2110</v>
          </cell>
          <cell r="I11129">
            <v>100</v>
          </cell>
          <cell r="M11129">
            <v>0</v>
          </cell>
        </row>
        <row r="11130">
          <cell r="C11130" t="str">
            <v>EXPENDITURE</v>
          </cell>
          <cell r="H11130">
            <v>2110</v>
          </cell>
          <cell r="I11130">
            <v>100</v>
          </cell>
          <cell r="M11130">
            <v>0</v>
          </cell>
        </row>
        <row r="11131">
          <cell r="C11131" t="str">
            <v>EXPENDITURE</v>
          </cell>
          <cell r="H11131">
            <v>2110</v>
          </cell>
          <cell r="I11131">
            <v>100</v>
          </cell>
          <cell r="M11131">
            <v>0</v>
          </cell>
        </row>
        <row r="11132">
          <cell r="C11132" t="str">
            <v>EXPENDITURE</v>
          </cell>
          <cell r="H11132">
            <v>2110</v>
          </cell>
          <cell r="I11132">
            <v>100</v>
          </cell>
          <cell r="M11132">
            <v>0</v>
          </cell>
        </row>
        <row r="11133">
          <cell r="C11133" t="str">
            <v>EXPENDITURE</v>
          </cell>
          <cell r="H11133">
            <v>2110</v>
          </cell>
          <cell r="I11133">
            <v>100</v>
          </cell>
          <cell r="M11133">
            <v>0</v>
          </cell>
        </row>
        <row r="11134">
          <cell r="C11134" t="str">
            <v>EXPENDITURE</v>
          </cell>
          <cell r="H11134">
            <v>2110</v>
          </cell>
          <cell r="I11134">
            <v>100</v>
          </cell>
          <cell r="M11134">
            <v>0</v>
          </cell>
        </row>
        <row r="11135">
          <cell r="C11135" t="str">
            <v>EXPENDITURE</v>
          </cell>
          <cell r="H11135">
            <v>2110</v>
          </cell>
          <cell r="I11135">
            <v>100</v>
          </cell>
          <cell r="M11135">
            <v>0</v>
          </cell>
        </row>
        <row r="11136">
          <cell r="C11136" t="str">
            <v>EXPENDITURE</v>
          </cell>
          <cell r="H11136">
            <v>2110</v>
          </cell>
          <cell r="I11136">
            <v>100</v>
          </cell>
          <cell r="M11136">
            <v>0</v>
          </cell>
        </row>
        <row r="11137">
          <cell r="C11137" t="str">
            <v>EXPENDITURE</v>
          </cell>
          <cell r="H11137">
            <v>2110</v>
          </cell>
          <cell r="I11137">
            <v>100</v>
          </cell>
          <cell r="M11137">
            <v>0</v>
          </cell>
        </row>
        <row r="11138">
          <cell r="C11138" t="str">
            <v>EXPENDITURE</v>
          </cell>
          <cell r="H11138">
            <v>2110</v>
          </cell>
          <cell r="I11138">
            <v>100</v>
          </cell>
          <cell r="M11138">
            <v>0</v>
          </cell>
        </row>
        <row r="11139">
          <cell r="C11139" t="str">
            <v>EXPENDITURE</v>
          </cell>
          <cell r="H11139">
            <v>2110</v>
          </cell>
          <cell r="I11139">
            <v>100</v>
          </cell>
          <cell r="M11139">
            <v>0</v>
          </cell>
        </row>
        <row r="11140">
          <cell r="C11140" t="str">
            <v>EXPENDITURE</v>
          </cell>
          <cell r="H11140">
            <v>2110</v>
          </cell>
          <cell r="I11140">
            <v>100</v>
          </cell>
          <cell r="M11140">
            <v>0</v>
          </cell>
        </row>
        <row r="11141">
          <cell r="C11141" t="str">
            <v>EXPENDITURE</v>
          </cell>
          <cell r="H11141">
            <v>2110</v>
          </cell>
          <cell r="I11141">
            <v>100</v>
          </cell>
          <cell r="M11141">
            <v>0</v>
          </cell>
        </row>
        <row r="11142">
          <cell r="C11142" t="str">
            <v>EXPENDITURE</v>
          </cell>
          <cell r="H11142">
            <v>2110</v>
          </cell>
          <cell r="I11142">
            <v>100</v>
          </cell>
          <cell r="M11142">
            <v>0</v>
          </cell>
        </row>
        <row r="11143">
          <cell r="C11143" t="str">
            <v>EXPENDITURE</v>
          </cell>
          <cell r="H11143">
            <v>2110</v>
          </cell>
          <cell r="I11143">
            <v>100</v>
          </cell>
          <cell r="M11143">
            <v>0</v>
          </cell>
        </row>
        <row r="11144">
          <cell r="C11144" t="str">
            <v>EXPENDITURE</v>
          </cell>
          <cell r="H11144">
            <v>2110</v>
          </cell>
          <cell r="I11144">
            <v>100</v>
          </cell>
          <cell r="M11144">
            <v>0</v>
          </cell>
        </row>
        <row r="11145">
          <cell r="C11145" t="str">
            <v>EXPENDITURE</v>
          </cell>
          <cell r="H11145">
            <v>2110</v>
          </cell>
          <cell r="I11145">
            <v>100</v>
          </cell>
          <cell r="M11145">
            <v>0</v>
          </cell>
        </row>
        <row r="11146">
          <cell r="C11146" t="str">
            <v>EXPENDITURE</v>
          </cell>
          <cell r="H11146">
            <v>2110</v>
          </cell>
          <cell r="I11146">
            <v>100</v>
          </cell>
          <cell r="M11146">
            <v>0</v>
          </cell>
        </row>
        <row r="11147">
          <cell r="C11147" t="str">
            <v>EXPENDITURE</v>
          </cell>
          <cell r="H11147">
            <v>2110</v>
          </cell>
          <cell r="I11147">
            <v>100</v>
          </cell>
          <cell r="M11147">
            <v>0</v>
          </cell>
        </row>
        <row r="11148">
          <cell r="C11148" t="str">
            <v>EXPENDITURE</v>
          </cell>
          <cell r="H11148">
            <v>2110</v>
          </cell>
          <cell r="I11148">
            <v>100</v>
          </cell>
          <cell r="M11148">
            <v>0</v>
          </cell>
        </row>
        <row r="11149">
          <cell r="C11149" t="str">
            <v>EXPENDITURE</v>
          </cell>
          <cell r="H11149">
            <v>2110</v>
          </cell>
          <cell r="I11149">
            <v>100</v>
          </cell>
          <cell r="M11149">
            <v>0</v>
          </cell>
        </row>
        <row r="11150">
          <cell r="C11150" t="str">
            <v>EXPENDITURE</v>
          </cell>
          <cell r="H11150">
            <v>2110</v>
          </cell>
          <cell r="I11150">
            <v>100</v>
          </cell>
          <cell r="M11150">
            <v>0</v>
          </cell>
        </row>
        <row r="11151">
          <cell r="C11151" t="str">
            <v>EXPENDITURE</v>
          </cell>
          <cell r="H11151">
            <v>2110</v>
          </cell>
          <cell r="I11151">
            <v>100</v>
          </cell>
          <cell r="M11151">
            <v>0</v>
          </cell>
        </row>
        <row r="11152">
          <cell r="C11152" t="str">
            <v>EXPENDITURE</v>
          </cell>
          <cell r="H11152">
            <v>2110</v>
          </cell>
          <cell r="I11152">
            <v>100</v>
          </cell>
          <cell r="M11152">
            <v>0</v>
          </cell>
        </row>
        <row r="11153">
          <cell r="C11153" t="str">
            <v>EXPENDITURE</v>
          </cell>
          <cell r="H11153">
            <v>2110</v>
          </cell>
          <cell r="I11153">
            <v>100</v>
          </cell>
          <cell r="M11153">
            <v>0</v>
          </cell>
        </row>
        <row r="11154">
          <cell r="C11154" t="str">
            <v>EXPENDITURE</v>
          </cell>
          <cell r="H11154">
            <v>2110</v>
          </cell>
          <cell r="I11154">
            <v>100</v>
          </cell>
          <cell r="M11154">
            <v>0</v>
          </cell>
        </row>
        <row r="11155">
          <cell r="C11155" t="str">
            <v>EXPENDITURE</v>
          </cell>
          <cell r="H11155">
            <v>2110</v>
          </cell>
          <cell r="I11155">
            <v>100</v>
          </cell>
          <cell r="M11155">
            <v>0</v>
          </cell>
        </row>
        <row r="11156">
          <cell r="C11156" t="str">
            <v>EXPENDITURE</v>
          </cell>
          <cell r="H11156">
            <v>2110</v>
          </cell>
          <cell r="I11156">
            <v>100</v>
          </cell>
          <cell r="M11156">
            <v>0</v>
          </cell>
        </row>
        <row r="11157">
          <cell r="C11157" t="str">
            <v>EXPENDITURE</v>
          </cell>
          <cell r="H11157">
            <v>2110</v>
          </cell>
          <cell r="I11157">
            <v>100</v>
          </cell>
          <cell r="M11157">
            <v>0</v>
          </cell>
        </row>
        <row r="11158">
          <cell r="C11158" t="str">
            <v>EXPENDITURE</v>
          </cell>
          <cell r="H11158">
            <v>2110</v>
          </cell>
          <cell r="I11158">
            <v>100</v>
          </cell>
          <cell r="M11158">
            <v>0</v>
          </cell>
        </row>
        <row r="11159">
          <cell r="C11159" t="str">
            <v>EXPENDITURE</v>
          </cell>
          <cell r="H11159">
            <v>2110</v>
          </cell>
          <cell r="I11159">
            <v>100</v>
          </cell>
          <cell r="M11159">
            <v>0</v>
          </cell>
        </row>
        <row r="11160">
          <cell r="C11160" t="str">
            <v>EXPENDITURE</v>
          </cell>
          <cell r="H11160">
            <v>2110</v>
          </cell>
          <cell r="I11160">
            <v>100</v>
          </cell>
          <cell r="M11160">
            <v>0</v>
          </cell>
        </row>
        <row r="11161">
          <cell r="C11161" t="str">
            <v>EXPENDITURE</v>
          </cell>
          <cell r="H11161">
            <v>2110</v>
          </cell>
          <cell r="I11161">
            <v>100</v>
          </cell>
          <cell r="M11161">
            <v>0</v>
          </cell>
        </row>
        <row r="11162">
          <cell r="C11162" t="str">
            <v>EXPENDITURE</v>
          </cell>
          <cell r="H11162">
            <v>2110</v>
          </cell>
          <cell r="I11162">
            <v>100</v>
          </cell>
          <cell r="M11162">
            <v>0</v>
          </cell>
        </row>
        <row r="11163">
          <cell r="C11163" t="str">
            <v>EXPENDITURE</v>
          </cell>
          <cell r="H11163">
            <v>2110</v>
          </cell>
          <cell r="I11163">
            <v>100</v>
          </cell>
          <cell r="M11163">
            <v>0</v>
          </cell>
        </row>
        <row r="11164">
          <cell r="C11164" t="str">
            <v>EXPENDITURE</v>
          </cell>
          <cell r="H11164">
            <v>2110</v>
          </cell>
          <cell r="I11164">
            <v>100</v>
          </cell>
          <cell r="M11164">
            <v>0</v>
          </cell>
        </row>
        <row r="11165">
          <cell r="C11165" t="str">
            <v>EXPENDITURE</v>
          </cell>
          <cell r="H11165">
            <v>2110</v>
          </cell>
          <cell r="I11165">
            <v>100</v>
          </cell>
          <cell r="M11165">
            <v>0</v>
          </cell>
        </row>
        <row r="11166">
          <cell r="C11166" t="str">
            <v>EXPENDITURE</v>
          </cell>
          <cell r="H11166">
            <v>2110</v>
          </cell>
          <cell r="I11166">
            <v>100</v>
          </cell>
          <cell r="M11166">
            <v>0</v>
          </cell>
        </row>
        <row r="11167">
          <cell r="C11167" t="str">
            <v>EXPENDITURE</v>
          </cell>
          <cell r="H11167">
            <v>2110</v>
          </cell>
          <cell r="I11167">
            <v>100</v>
          </cell>
          <cell r="M11167">
            <v>0</v>
          </cell>
        </row>
        <row r="11168">
          <cell r="C11168" t="str">
            <v>EXPENDITURE</v>
          </cell>
          <cell r="H11168">
            <v>2110</v>
          </cell>
          <cell r="I11168" t="str">
            <v>100</v>
          </cell>
          <cell r="M11168">
            <v>12919</v>
          </cell>
        </row>
        <row r="11169">
          <cell r="C11169" t="str">
            <v>EXPENDITURE</v>
          </cell>
          <cell r="H11169">
            <v>2110</v>
          </cell>
          <cell r="I11169" t="str">
            <v>100</v>
          </cell>
          <cell r="M11169">
            <v>29536</v>
          </cell>
        </row>
        <row r="11170">
          <cell r="C11170" t="str">
            <v>EXPENDITURE</v>
          </cell>
          <cell r="H11170">
            <v>2110</v>
          </cell>
          <cell r="I11170" t="str">
            <v>100</v>
          </cell>
          <cell r="M11170">
            <v>26631</v>
          </cell>
        </row>
        <row r="11171">
          <cell r="C11171" t="str">
            <v>EXPENDITURE</v>
          </cell>
          <cell r="H11171">
            <v>2110</v>
          </cell>
          <cell r="I11171" t="str">
            <v>100</v>
          </cell>
          <cell r="M11171">
            <v>26903</v>
          </cell>
        </row>
        <row r="11172">
          <cell r="C11172" t="str">
            <v>EXPENDITURE</v>
          </cell>
          <cell r="H11172">
            <v>2110</v>
          </cell>
          <cell r="I11172" t="str">
            <v>100</v>
          </cell>
          <cell r="M11172">
            <v>23162</v>
          </cell>
        </row>
        <row r="11173">
          <cell r="C11173" t="str">
            <v>EXPENDITURE</v>
          </cell>
          <cell r="H11173">
            <v>2110</v>
          </cell>
          <cell r="I11173" t="str">
            <v>100</v>
          </cell>
          <cell r="M11173">
            <v>28169</v>
          </cell>
        </row>
        <row r="11174">
          <cell r="C11174" t="str">
            <v>EXPENDITURE</v>
          </cell>
          <cell r="H11174">
            <v>2110</v>
          </cell>
          <cell r="I11174" t="str">
            <v>100</v>
          </cell>
          <cell r="M11174">
            <v>21348</v>
          </cell>
        </row>
        <row r="11175">
          <cell r="C11175" t="str">
            <v>EXPENDITURE</v>
          </cell>
          <cell r="H11175">
            <v>2110</v>
          </cell>
          <cell r="I11175" t="str">
            <v>100</v>
          </cell>
          <cell r="M11175">
            <v>18743</v>
          </cell>
        </row>
        <row r="11176">
          <cell r="C11176" t="str">
            <v>EXPENDITURE</v>
          </cell>
          <cell r="H11176">
            <v>2110</v>
          </cell>
          <cell r="I11176" t="str">
            <v>100</v>
          </cell>
          <cell r="M11176">
            <v>20931</v>
          </cell>
        </row>
        <row r="11177">
          <cell r="C11177" t="str">
            <v>EXPENDITURE</v>
          </cell>
          <cell r="H11177">
            <v>2110</v>
          </cell>
          <cell r="I11177" t="str">
            <v>100</v>
          </cell>
          <cell r="M11177">
            <v>2702</v>
          </cell>
        </row>
        <row r="11178">
          <cell r="C11178" t="str">
            <v>EXPENDITURE</v>
          </cell>
          <cell r="H11178">
            <v>2110</v>
          </cell>
          <cell r="I11178" t="str">
            <v>100</v>
          </cell>
          <cell r="M11178">
            <v>20854</v>
          </cell>
        </row>
        <row r="11179">
          <cell r="C11179" t="str">
            <v>EXPENDITURE</v>
          </cell>
          <cell r="H11179">
            <v>2110</v>
          </cell>
          <cell r="I11179" t="str">
            <v>100</v>
          </cell>
          <cell r="M11179">
            <v>17058</v>
          </cell>
        </row>
        <row r="11180">
          <cell r="C11180" t="str">
            <v>EXPENDITURE</v>
          </cell>
          <cell r="H11180">
            <v>2110</v>
          </cell>
          <cell r="I11180" t="str">
            <v>100</v>
          </cell>
          <cell r="M11180">
            <v>27513</v>
          </cell>
        </row>
        <row r="11181">
          <cell r="C11181" t="str">
            <v>EXPENDITURE</v>
          </cell>
          <cell r="H11181">
            <v>2110</v>
          </cell>
          <cell r="I11181" t="str">
            <v>100</v>
          </cell>
          <cell r="M11181">
            <v>28068</v>
          </cell>
        </row>
        <row r="11182">
          <cell r="C11182" t="str">
            <v>EXPENDITURE</v>
          </cell>
          <cell r="H11182">
            <v>2110</v>
          </cell>
          <cell r="I11182" t="str">
            <v>100</v>
          </cell>
          <cell r="M11182">
            <v>22848</v>
          </cell>
        </row>
        <row r="11183">
          <cell r="C11183" t="str">
            <v>EXPENDITURE</v>
          </cell>
          <cell r="H11183">
            <v>2110</v>
          </cell>
          <cell r="I11183" t="str">
            <v>100</v>
          </cell>
          <cell r="M11183">
            <v>20948</v>
          </cell>
        </row>
        <row r="11184">
          <cell r="C11184" t="str">
            <v>EXPENDITURE</v>
          </cell>
          <cell r="H11184">
            <v>2110</v>
          </cell>
          <cell r="I11184" t="str">
            <v>100</v>
          </cell>
          <cell r="M11184">
            <v>25834</v>
          </cell>
        </row>
        <row r="11185">
          <cell r="C11185" t="str">
            <v>EXPENDITURE</v>
          </cell>
          <cell r="H11185">
            <v>2110</v>
          </cell>
          <cell r="I11185" t="str">
            <v>100</v>
          </cell>
          <cell r="M11185">
            <v>29086</v>
          </cell>
        </row>
        <row r="11186">
          <cell r="C11186" t="str">
            <v>EXPENDITURE</v>
          </cell>
          <cell r="H11186">
            <v>2110</v>
          </cell>
          <cell r="I11186" t="str">
            <v>100</v>
          </cell>
          <cell r="M11186">
            <v>22500</v>
          </cell>
        </row>
        <row r="11187">
          <cell r="C11187" t="str">
            <v>EXPENDITURE</v>
          </cell>
          <cell r="H11187">
            <v>2110</v>
          </cell>
          <cell r="I11187" t="str">
            <v>100</v>
          </cell>
          <cell r="M11187">
            <v>23074</v>
          </cell>
        </row>
        <row r="11188">
          <cell r="C11188" t="str">
            <v>EXPENDITURE</v>
          </cell>
          <cell r="H11188">
            <v>2110</v>
          </cell>
          <cell r="I11188" t="str">
            <v>100</v>
          </cell>
          <cell r="M11188">
            <v>19292</v>
          </cell>
        </row>
        <row r="11189">
          <cell r="C11189" t="str">
            <v>EXPENDITURE</v>
          </cell>
          <cell r="H11189">
            <v>2110</v>
          </cell>
          <cell r="I11189" t="str">
            <v>100</v>
          </cell>
          <cell r="M11189">
            <v>22912</v>
          </cell>
        </row>
        <row r="11190">
          <cell r="C11190" t="str">
            <v>EXPENDITURE</v>
          </cell>
          <cell r="H11190">
            <v>2110</v>
          </cell>
          <cell r="I11190" t="str">
            <v>100</v>
          </cell>
          <cell r="M11190">
            <v>18818</v>
          </cell>
        </row>
        <row r="11191">
          <cell r="C11191" t="str">
            <v>EXPENDITURE</v>
          </cell>
          <cell r="H11191">
            <v>2110</v>
          </cell>
          <cell r="I11191" t="str">
            <v>100</v>
          </cell>
          <cell r="M11191">
            <v>25656</v>
          </cell>
        </row>
        <row r="11192">
          <cell r="C11192" t="str">
            <v>EXPENDITURE</v>
          </cell>
          <cell r="H11192">
            <v>2110</v>
          </cell>
          <cell r="I11192" t="str">
            <v>100</v>
          </cell>
          <cell r="M11192">
            <v>19500</v>
          </cell>
        </row>
        <row r="11193">
          <cell r="C11193" t="str">
            <v>EXPENDITURE</v>
          </cell>
          <cell r="H11193">
            <v>2110</v>
          </cell>
          <cell r="I11193" t="str">
            <v>100</v>
          </cell>
          <cell r="M11193">
            <v>25636</v>
          </cell>
        </row>
        <row r="11194">
          <cell r="C11194" t="str">
            <v>EXPENDITURE</v>
          </cell>
          <cell r="H11194">
            <v>2110</v>
          </cell>
          <cell r="I11194" t="str">
            <v>100</v>
          </cell>
          <cell r="M11194">
            <v>19298</v>
          </cell>
        </row>
        <row r="11195">
          <cell r="C11195" t="str">
            <v>EXPENDITURE</v>
          </cell>
          <cell r="H11195">
            <v>2110</v>
          </cell>
          <cell r="I11195" t="str">
            <v>100</v>
          </cell>
          <cell r="M11195">
            <v>26899</v>
          </cell>
        </row>
        <row r="11196">
          <cell r="C11196" t="str">
            <v>EXPENDITURE</v>
          </cell>
          <cell r="H11196">
            <v>2110</v>
          </cell>
          <cell r="I11196" t="str">
            <v>100</v>
          </cell>
          <cell r="M11196">
            <v>15488</v>
          </cell>
        </row>
        <row r="11197">
          <cell r="C11197" t="str">
            <v>EXPENDITURE</v>
          </cell>
          <cell r="H11197">
            <v>2110</v>
          </cell>
          <cell r="I11197" t="str">
            <v>100</v>
          </cell>
          <cell r="M11197">
            <v>26860</v>
          </cell>
        </row>
        <row r="11198">
          <cell r="C11198" t="str">
            <v>EXPENDITURE</v>
          </cell>
          <cell r="H11198">
            <v>2110</v>
          </cell>
          <cell r="I11198" t="str">
            <v>100</v>
          </cell>
          <cell r="M11198">
            <v>28036</v>
          </cell>
        </row>
        <row r="11199">
          <cell r="C11199" t="str">
            <v>EXPENDITURE</v>
          </cell>
          <cell r="H11199">
            <v>2110</v>
          </cell>
          <cell r="I11199" t="str">
            <v>100</v>
          </cell>
          <cell r="M11199">
            <v>23642</v>
          </cell>
        </row>
        <row r="11200">
          <cell r="C11200" t="str">
            <v>EXPENDITURE</v>
          </cell>
          <cell r="H11200">
            <v>2110</v>
          </cell>
          <cell r="I11200" t="str">
            <v>100</v>
          </cell>
          <cell r="M11200">
            <v>19818</v>
          </cell>
        </row>
        <row r="11201">
          <cell r="C11201" t="str">
            <v>EXPENDITURE</v>
          </cell>
          <cell r="H11201">
            <v>2110</v>
          </cell>
          <cell r="I11201" t="str">
            <v>100</v>
          </cell>
          <cell r="M11201">
            <v>19999</v>
          </cell>
        </row>
        <row r="11202">
          <cell r="C11202" t="str">
            <v>EXPENDITURE</v>
          </cell>
          <cell r="H11202">
            <v>2110</v>
          </cell>
          <cell r="I11202" t="str">
            <v>100</v>
          </cell>
          <cell r="M11202">
            <v>27748</v>
          </cell>
        </row>
        <row r="11203">
          <cell r="C11203" t="str">
            <v>EXPENDITURE</v>
          </cell>
          <cell r="H11203">
            <v>2110</v>
          </cell>
          <cell r="I11203" t="str">
            <v>100</v>
          </cell>
          <cell r="M11203">
            <v>25418</v>
          </cell>
        </row>
        <row r="11204">
          <cell r="C11204" t="str">
            <v>EXPENDITURE</v>
          </cell>
          <cell r="H11204">
            <v>2110</v>
          </cell>
          <cell r="I11204" t="str">
            <v>100</v>
          </cell>
          <cell r="M11204">
            <v>19931</v>
          </cell>
        </row>
        <row r="11205">
          <cell r="C11205" t="str">
            <v>EXPENDITURE</v>
          </cell>
          <cell r="H11205">
            <v>2110</v>
          </cell>
          <cell r="I11205" t="str">
            <v>100</v>
          </cell>
          <cell r="M11205">
            <v>29055</v>
          </cell>
        </row>
        <row r="11206">
          <cell r="C11206" t="str">
            <v>EXPENDITURE</v>
          </cell>
          <cell r="H11206">
            <v>2110</v>
          </cell>
          <cell r="I11206" t="str">
            <v>100</v>
          </cell>
          <cell r="M11206">
            <v>22202</v>
          </cell>
        </row>
        <row r="11207">
          <cell r="C11207" t="str">
            <v>EXPENDITURE</v>
          </cell>
          <cell r="H11207">
            <v>2110</v>
          </cell>
          <cell r="I11207" t="str">
            <v>100</v>
          </cell>
          <cell r="M11207">
            <v>17259</v>
          </cell>
        </row>
        <row r="11208">
          <cell r="C11208" t="str">
            <v>EXPENDITURE</v>
          </cell>
          <cell r="H11208">
            <v>2110</v>
          </cell>
          <cell r="I11208">
            <v>200</v>
          </cell>
          <cell r="M11208">
            <v>0</v>
          </cell>
        </row>
        <row r="11209">
          <cell r="C11209" t="str">
            <v>EXPENDITURE</v>
          </cell>
          <cell r="H11209">
            <v>2110</v>
          </cell>
          <cell r="I11209">
            <v>200</v>
          </cell>
          <cell r="M11209">
            <v>0</v>
          </cell>
        </row>
        <row r="11210">
          <cell r="C11210" t="str">
            <v>EXPENDITURE</v>
          </cell>
          <cell r="H11210">
            <v>2110</v>
          </cell>
          <cell r="I11210">
            <v>200</v>
          </cell>
          <cell r="M11210">
            <v>0</v>
          </cell>
        </row>
        <row r="11211">
          <cell r="C11211" t="str">
            <v>EXPENDITURE</v>
          </cell>
          <cell r="H11211">
            <v>2110</v>
          </cell>
          <cell r="I11211">
            <v>200</v>
          </cell>
          <cell r="M11211">
            <v>0</v>
          </cell>
        </row>
        <row r="11212">
          <cell r="C11212" t="str">
            <v>EXPENDITURE</v>
          </cell>
          <cell r="H11212">
            <v>2110</v>
          </cell>
          <cell r="I11212" t="str">
            <v>200</v>
          </cell>
          <cell r="M11212">
            <v>0</v>
          </cell>
        </row>
        <row r="11213">
          <cell r="C11213" t="str">
            <v>EXPENDITURE</v>
          </cell>
          <cell r="H11213">
            <v>2110</v>
          </cell>
          <cell r="I11213" t="str">
            <v>200</v>
          </cell>
          <cell r="M11213">
            <v>0</v>
          </cell>
        </row>
        <row r="11214">
          <cell r="C11214" t="str">
            <v>EXPENDITURE</v>
          </cell>
          <cell r="H11214">
            <v>2110</v>
          </cell>
          <cell r="I11214" t="str">
            <v>200</v>
          </cell>
          <cell r="M11214">
            <v>0</v>
          </cell>
        </row>
        <row r="11215">
          <cell r="C11215" t="str">
            <v>EXPENDITURE</v>
          </cell>
          <cell r="H11215">
            <v>2110</v>
          </cell>
          <cell r="I11215" t="str">
            <v>200</v>
          </cell>
          <cell r="M11215">
            <v>66095</v>
          </cell>
        </row>
        <row r="11216">
          <cell r="C11216" t="str">
            <v>EXPENDITURE</v>
          </cell>
          <cell r="H11216">
            <v>2110</v>
          </cell>
          <cell r="I11216" t="str">
            <v>200</v>
          </cell>
          <cell r="M11216">
            <v>9640</v>
          </cell>
        </row>
        <row r="11217">
          <cell r="C11217" t="str">
            <v>EXPENDITURE</v>
          </cell>
          <cell r="H11217">
            <v>2110</v>
          </cell>
          <cell r="I11217">
            <v>200</v>
          </cell>
          <cell r="M11217">
            <v>18894</v>
          </cell>
        </row>
        <row r="11218">
          <cell r="C11218" t="str">
            <v>EXPENDITURE</v>
          </cell>
          <cell r="H11218">
            <v>2110</v>
          </cell>
          <cell r="I11218">
            <v>200</v>
          </cell>
          <cell r="M11218">
            <v>0</v>
          </cell>
        </row>
        <row r="11219">
          <cell r="C11219" t="str">
            <v>EXPENDITURE</v>
          </cell>
          <cell r="H11219">
            <v>2110</v>
          </cell>
          <cell r="I11219">
            <v>200</v>
          </cell>
          <cell r="M11219">
            <v>234</v>
          </cell>
        </row>
        <row r="11220">
          <cell r="C11220" t="str">
            <v>EXPENDITURE</v>
          </cell>
          <cell r="H11220">
            <v>2110</v>
          </cell>
          <cell r="I11220">
            <v>200</v>
          </cell>
          <cell r="M11220">
            <v>0</v>
          </cell>
        </row>
        <row r="11221">
          <cell r="C11221" t="str">
            <v>EXPENDITURE</v>
          </cell>
          <cell r="H11221">
            <v>2110</v>
          </cell>
          <cell r="I11221">
            <v>200</v>
          </cell>
          <cell r="M11221">
            <v>0</v>
          </cell>
        </row>
        <row r="11222">
          <cell r="C11222" t="str">
            <v>EXPENDITURE</v>
          </cell>
          <cell r="H11222">
            <v>2110</v>
          </cell>
          <cell r="I11222">
            <v>200</v>
          </cell>
          <cell r="M11222">
            <v>0</v>
          </cell>
        </row>
        <row r="11223">
          <cell r="C11223" t="str">
            <v>EXPENDITURE</v>
          </cell>
          <cell r="H11223">
            <v>2110</v>
          </cell>
          <cell r="I11223">
            <v>200</v>
          </cell>
          <cell r="M11223">
            <v>0</v>
          </cell>
        </row>
        <row r="11224">
          <cell r="C11224" t="str">
            <v>EXPENDITURE</v>
          </cell>
          <cell r="H11224">
            <v>2110</v>
          </cell>
          <cell r="I11224">
            <v>200</v>
          </cell>
          <cell r="M11224">
            <v>0</v>
          </cell>
        </row>
        <row r="11225">
          <cell r="C11225" t="str">
            <v>EXPENDITURE</v>
          </cell>
          <cell r="H11225">
            <v>2110</v>
          </cell>
          <cell r="I11225">
            <v>200</v>
          </cell>
          <cell r="M11225">
            <v>0</v>
          </cell>
        </row>
        <row r="11226">
          <cell r="C11226" t="str">
            <v>EXPENDITURE</v>
          </cell>
          <cell r="H11226">
            <v>2110</v>
          </cell>
          <cell r="I11226">
            <v>200</v>
          </cell>
          <cell r="M11226">
            <v>0</v>
          </cell>
        </row>
        <row r="11227">
          <cell r="C11227" t="str">
            <v>EXPENDITURE</v>
          </cell>
          <cell r="H11227">
            <v>2110</v>
          </cell>
          <cell r="I11227">
            <v>200</v>
          </cell>
          <cell r="M11227">
            <v>0</v>
          </cell>
        </row>
        <row r="11228">
          <cell r="C11228" t="str">
            <v>EXPENDITURE</v>
          </cell>
          <cell r="H11228">
            <v>2110</v>
          </cell>
          <cell r="I11228">
            <v>200</v>
          </cell>
          <cell r="M11228">
            <v>0</v>
          </cell>
        </row>
        <row r="11229">
          <cell r="C11229" t="str">
            <v>EXPENDITURE</v>
          </cell>
          <cell r="H11229">
            <v>2110</v>
          </cell>
          <cell r="I11229">
            <v>200</v>
          </cell>
          <cell r="M11229">
            <v>0</v>
          </cell>
        </row>
        <row r="11230">
          <cell r="C11230" t="str">
            <v>EXPENDITURE</v>
          </cell>
          <cell r="H11230">
            <v>2110</v>
          </cell>
          <cell r="I11230">
            <v>200</v>
          </cell>
          <cell r="M11230">
            <v>0</v>
          </cell>
        </row>
        <row r="11231">
          <cell r="C11231" t="str">
            <v>EXPENDITURE</v>
          </cell>
          <cell r="H11231">
            <v>2110</v>
          </cell>
          <cell r="I11231">
            <v>200</v>
          </cell>
          <cell r="M11231">
            <v>0</v>
          </cell>
        </row>
        <row r="11232">
          <cell r="C11232" t="str">
            <v>EXPENDITURE</v>
          </cell>
          <cell r="H11232">
            <v>2110</v>
          </cell>
          <cell r="I11232">
            <v>200</v>
          </cell>
          <cell r="M11232">
            <v>0</v>
          </cell>
        </row>
        <row r="11233">
          <cell r="C11233" t="str">
            <v>EXPENDITURE</v>
          </cell>
          <cell r="H11233">
            <v>2110</v>
          </cell>
          <cell r="I11233">
            <v>200</v>
          </cell>
          <cell r="M11233">
            <v>0</v>
          </cell>
        </row>
        <row r="11234">
          <cell r="C11234" t="str">
            <v>EXPENDITURE</v>
          </cell>
          <cell r="H11234">
            <v>2110</v>
          </cell>
          <cell r="I11234">
            <v>200</v>
          </cell>
          <cell r="M11234">
            <v>0</v>
          </cell>
        </row>
        <row r="11235">
          <cell r="C11235" t="str">
            <v>EXPENDITURE</v>
          </cell>
          <cell r="H11235">
            <v>2110</v>
          </cell>
          <cell r="I11235">
            <v>200</v>
          </cell>
          <cell r="M11235">
            <v>0</v>
          </cell>
        </row>
        <row r="11236">
          <cell r="C11236" t="str">
            <v>EXPENDITURE</v>
          </cell>
          <cell r="H11236">
            <v>2110</v>
          </cell>
          <cell r="I11236">
            <v>200</v>
          </cell>
          <cell r="M11236">
            <v>0</v>
          </cell>
        </row>
        <row r="11237">
          <cell r="C11237" t="str">
            <v>EXPENDITURE</v>
          </cell>
          <cell r="H11237">
            <v>2110</v>
          </cell>
          <cell r="I11237">
            <v>200</v>
          </cell>
          <cell r="M11237">
            <v>0</v>
          </cell>
        </row>
        <row r="11238">
          <cell r="C11238" t="str">
            <v>EXPENDITURE</v>
          </cell>
          <cell r="H11238">
            <v>2110</v>
          </cell>
          <cell r="I11238">
            <v>200</v>
          </cell>
          <cell r="M11238">
            <v>0</v>
          </cell>
        </row>
        <row r="11239">
          <cell r="C11239" t="str">
            <v>EXPENDITURE</v>
          </cell>
          <cell r="H11239">
            <v>2110</v>
          </cell>
          <cell r="I11239">
            <v>200</v>
          </cell>
          <cell r="M11239">
            <v>0</v>
          </cell>
        </row>
        <row r="11240">
          <cell r="C11240" t="str">
            <v>EXPENDITURE</v>
          </cell>
          <cell r="H11240">
            <v>2110</v>
          </cell>
          <cell r="I11240">
            <v>200</v>
          </cell>
          <cell r="M11240">
            <v>0</v>
          </cell>
        </row>
        <row r="11241">
          <cell r="C11241" t="str">
            <v>EXPENDITURE</v>
          </cell>
          <cell r="H11241">
            <v>2110</v>
          </cell>
          <cell r="I11241">
            <v>200</v>
          </cell>
          <cell r="M11241">
            <v>0</v>
          </cell>
        </row>
        <row r="11242">
          <cell r="C11242" t="str">
            <v>EXPENDITURE</v>
          </cell>
          <cell r="H11242">
            <v>2110</v>
          </cell>
          <cell r="I11242">
            <v>200</v>
          </cell>
          <cell r="M11242">
            <v>0</v>
          </cell>
        </row>
        <row r="11243">
          <cell r="C11243" t="str">
            <v>EXPENDITURE</v>
          </cell>
          <cell r="H11243">
            <v>2110</v>
          </cell>
          <cell r="I11243">
            <v>200</v>
          </cell>
          <cell r="M11243">
            <v>0</v>
          </cell>
        </row>
        <row r="11244">
          <cell r="C11244" t="str">
            <v>EXPENDITURE</v>
          </cell>
          <cell r="H11244">
            <v>2110</v>
          </cell>
          <cell r="I11244">
            <v>200</v>
          </cell>
          <cell r="M11244">
            <v>0</v>
          </cell>
        </row>
        <row r="11245">
          <cell r="C11245" t="str">
            <v>EXPENDITURE</v>
          </cell>
          <cell r="H11245">
            <v>2110</v>
          </cell>
          <cell r="I11245">
            <v>200</v>
          </cell>
          <cell r="M11245">
            <v>0</v>
          </cell>
        </row>
        <row r="11246">
          <cell r="C11246" t="str">
            <v>EXPENDITURE</v>
          </cell>
          <cell r="H11246">
            <v>2110</v>
          </cell>
          <cell r="I11246">
            <v>200</v>
          </cell>
          <cell r="M11246">
            <v>0</v>
          </cell>
        </row>
        <row r="11247">
          <cell r="C11247" t="str">
            <v>EXPENDITURE</v>
          </cell>
          <cell r="H11247">
            <v>2110</v>
          </cell>
          <cell r="I11247">
            <v>200</v>
          </cell>
          <cell r="M11247">
            <v>0</v>
          </cell>
        </row>
        <row r="11248">
          <cell r="C11248" t="str">
            <v>EXPENDITURE</v>
          </cell>
          <cell r="H11248">
            <v>2110</v>
          </cell>
          <cell r="I11248">
            <v>200</v>
          </cell>
          <cell r="M11248">
            <v>0</v>
          </cell>
        </row>
        <row r="11249">
          <cell r="C11249" t="str">
            <v>EXPENDITURE</v>
          </cell>
          <cell r="H11249">
            <v>2110</v>
          </cell>
          <cell r="I11249">
            <v>200</v>
          </cell>
          <cell r="M11249">
            <v>0</v>
          </cell>
        </row>
        <row r="11250">
          <cell r="C11250" t="str">
            <v>EXPENDITURE</v>
          </cell>
          <cell r="H11250">
            <v>2110</v>
          </cell>
          <cell r="I11250">
            <v>200</v>
          </cell>
          <cell r="M11250">
            <v>0</v>
          </cell>
        </row>
        <row r="11251">
          <cell r="C11251" t="str">
            <v>EXPENDITURE</v>
          </cell>
          <cell r="H11251">
            <v>2110</v>
          </cell>
          <cell r="I11251">
            <v>200</v>
          </cell>
          <cell r="M11251">
            <v>0</v>
          </cell>
        </row>
        <row r="11252">
          <cell r="C11252" t="str">
            <v>EXPENDITURE</v>
          </cell>
          <cell r="H11252">
            <v>2110</v>
          </cell>
          <cell r="I11252">
            <v>200</v>
          </cell>
          <cell r="M11252">
            <v>0</v>
          </cell>
        </row>
        <row r="11253">
          <cell r="C11253" t="str">
            <v>EXPENDITURE</v>
          </cell>
          <cell r="H11253">
            <v>2110</v>
          </cell>
          <cell r="I11253">
            <v>200</v>
          </cell>
          <cell r="M11253">
            <v>0</v>
          </cell>
        </row>
        <row r="11254">
          <cell r="C11254" t="str">
            <v>EXPENDITURE</v>
          </cell>
          <cell r="H11254">
            <v>2110</v>
          </cell>
          <cell r="I11254">
            <v>200</v>
          </cell>
          <cell r="M11254">
            <v>0</v>
          </cell>
        </row>
        <row r="11255">
          <cell r="C11255" t="str">
            <v>EXPENDITURE</v>
          </cell>
          <cell r="H11255">
            <v>2110</v>
          </cell>
          <cell r="I11255">
            <v>200</v>
          </cell>
          <cell r="M11255">
            <v>0</v>
          </cell>
        </row>
        <row r="11256">
          <cell r="C11256" t="str">
            <v>EXPENDITURE</v>
          </cell>
          <cell r="H11256">
            <v>2110</v>
          </cell>
          <cell r="I11256">
            <v>200</v>
          </cell>
          <cell r="M11256">
            <v>0</v>
          </cell>
        </row>
        <row r="11257">
          <cell r="C11257" t="str">
            <v>EXPENDITURE</v>
          </cell>
          <cell r="H11257">
            <v>2110</v>
          </cell>
          <cell r="I11257">
            <v>200</v>
          </cell>
          <cell r="M11257">
            <v>0</v>
          </cell>
        </row>
        <row r="11258">
          <cell r="C11258" t="str">
            <v>EXPENDITURE</v>
          </cell>
          <cell r="H11258">
            <v>2110</v>
          </cell>
          <cell r="I11258">
            <v>200</v>
          </cell>
          <cell r="M11258">
            <v>0</v>
          </cell>
        </row>
        <row r="11259">
          <cell r="C11259" t="str">
            <v>EXPENDITURE</v>
          </cell>
          <cell r="H11259">
            <v>2110</v>
          </cell>
          <cell r="I11259">
            <v>200</v>
          </cell>
          <cell r="M11259">
            <v>0</v>
          </cell>
        </row>
        <row r="11260">
          <cell r="C11260" t="str">
            <v>EXPENDITURE</v>
          </cell>
          <cell r="H11260">
            <v>2110</v>
          </cell>
          <cell r="I11260">
            <v>200</v>
          </cell>
          <cell r="M11260">
            <v>0</v>
          </cell>
        </row>
        <row r="11261">
          <cell r="C11261" t="str">
            <v>EXPENDITURE</v>
          </cell>
          <cell r="H11261">
            <v>2110</v>
          </cell>
          <cell r="I11261">
            <v>200</v>
          </cell>
          <cell r="M11261">
            <v>0</v>
          </cell>
        </row>
        <row r="11262">
          <cell r="C11262" t="str">
            <v>EXPENDITURE</v>
          </cell>
          <cell r="H11262">
            <v>2110</v>
          </cell>
          <cell r="I11262">
            <v>200</v>
          </cell>
          <cell r="M11262">
            <v>0</v>
          </cell>
        </row>
        <row r="11263">
          <cell r="C11263" t="str">
            <v>EXPENDITURE</v>
          </cell>
          <cell r="H11263">
            <v>2110</v>
          </cell>
          <cell r="I11263">
            <v>200</v>
          </cell>
          <cell r="M11263">
            <v>0</v>
          </cell>
        </row>
        <row r="11264">
          <cell r="C11264" t="str">
            <v>EXPENDITURE</v>
          </cell>
          <cell r="H11264">
            <v>2110</v>
          </cell>
          <cell r="I11264">
            <v>200</v>
          </cell>
          <cell r="M11264">
            <v>0</v>
          </cell>
        </row>
        <row r="11265">
          <cell r="C11265" t="str">
            <v>EXPENDITURE</v>
          </cell>
          <cell r="H11265">
            <v>2110</v>
          </cell>
          <cell r="I11265">
            <v>200</v>
          </cell>
          <cell r="M11265">
            <v>0</v>
          </cell>
        </row>
        <row r="11266">
          <cell r="C11266" t="str">
            <v>EXPENDITURE</v>
          </cell>
          <cell r="H11266">
            <v>2110</v>
          </cell>
          <cell r="I11266">
            <v>200</v>
          </cell>
          <cell r="M11266">
            <v>0</v>
          </cell>
        </row>
        <row r="11267">
          <cell r="C11267" t="str">
            <v>EXPENDITURE</v>
          </cell>
          <cell r="H11267">
            <v>2110</v>
          </cell>
          <cell r="I11267">
            <v>200</v>
          </cell>
          <cell r="M11267">
            <v>0</v>
          </cell>
        </row>
        <row r="11268">
          <cell r="C11268" t="str">
            <v>EXPENDITURE</v>
          </cell>
          <cell r="H11268">
            <v>2110</v>
          </cell>
          <cell r="I11268">
            <v>200</v>
          </cell>
          <cell r="M11268">
            <v>0</v>
          </cell>
        </row>
        <row r="11269">
          <cell r="C11269" t="str">
            <v>EXPENDITURE</v>
          </cell>
          <cell r="H11269">
            <v>2110</v>
          </cell>
          <cell r="I11269">
            <v>200</v>
          </cell>
          <cell r="M11269">
            <v>0</v>
          </cell>
        </row>
        <row r="11270">
          <cell r="C11270" t="str">
            <v>EXPENDITURE</v>
          </cell>
          <cell r="H11270">
            <v>2110</v>
          </cell>
          <cell r="I11270">
            <v>200</v>
          </cell>
          <cell r="M11270">
            <v>0</v>
          </cell>
        </row>
        <row r="11271">
          <cell r="C11271" t="str">
            <v>EXPENDITURE</v>
          </cell>
          <cell r="H11271">
            <v>2110</v>
          </cell>
          <cell r="I11271">
            <v>200</v>
          </cell>
          <cell r="M11271">
            <v>0</v>
          </cell>
        </row>
        <row r="11272">
          <cell r="C11272" t="str">
            <v>EXPENDITURE</v>
          </cell>
          <cell r="H11272">
            <v>2110</v>
          </cell>
          <cell r="I11272">
            <v>200</v>
          </cell>
          <cell r="M11272">
            <v>0</v>
          </cell>
        </row>
        <row r="11273">
          <cell r="C11273" t="str">
            <v>EXPENDITURE</v>
          </cell>
          <cell r="H11273">
            <v>2110</v>
          </cell>
          <cell r="I11273">
            <v>200</v>
          </cell>
          <cell r="M11273">
            <v>0</v>
          </cell>
        </row>
        <row r="11274">
          <cell r="C11274" t="str">
            <v>EXPENDITURE</v>
          </cell>
          <cell r="H11274">
            <v>2110</v>
          </cell>
          <cell r="I11274">
            <v>200</v>
          </cell>
          <cell r="M11274">
            <v>0</v>
          </cell>
        </row>
        <row r="11275">
          <cell r="C11275" t="str">
            <v>EXPENDITURE</v>
          </cell>
          <cell r="H11275">
            <v>2110</v>
          </cell>
          <cell r="I11275">
            <v>200</v>
          </cell>
          <cell r="M11275">
            <v>0</v>
          </cell>
        </row>
        <row r="11276">
          <cell r="C11276" t="str">
            <v>EXPENDITURE</v>
          </cell>
          <cell r="H11276">
            <v>2110</v>
          </cell>
          <cell r="I11276">
            <v>200</v>
          </cell>
          <cell r="M11276">
            <v>0</v>
          </cell>
        </row>
        <row r="11277">
          <cell r="C11277" t="str">
            <v>EXPENDITURE</v>
          </cell>
          <cell r="H11277">
            <v>2110</v>
          </cell>
          <cell r="I11277">
            <v>200</v>
          </cell>
          <cell r="M11277">
            <v>0</v>
          </cell>
        </row>
        <row r="11278">
          <cell r="C11278" t="str">
            <v>EXPENDITURE</v>
          </cell>
          <cell r="H11278">
            <v>2110</v>
          </cell>
          <cell r="I11278">
            <v>200</v>
          </cell>
          <cell r="M11278">
            <v>0</v>
          </cell>
        </row>
        <row r="11279">
          <cell r="C11279" t="str">
            <v>EXPENDITURE</v>
          </cell>
          <cell r="H11279">
            <v>2110</v>
          </cell>
          <cell r="I11279">
            <v>200</v>
          </cell>
          <cell r="M11279">
            <v>0</v>
          </cell>
        </row>
        <row r="11280">
          <cell r="C11280" t="str">
            <v>EXPENDITURE</v>
          </cell>
          <cell r="H11280">
            <v>2110</v>
          </cell>
          <cell r="I11280">
            <v>200</v>
          </cell>
          <cell r="M11280">
            <v>0</v>
          </cell>
        </row>
        <row r="11281">
          <cell r="C11281" t="str">
            <v>EXPENDITURE</v>
          </cell>
          <cell r="H11281">
            <v>2110</v>
          </cell>
          <cell r="I11281">
            <v>200</v>
          </cell>
          <cell r="M11281">
            <v>0</v>
          </cell>
        </row>
        <row r="11282">
          <cell r="C11282" t="str">
            <v>EXPENDITURE</v>
          </cell>
          <cell r="H11282">
            <v>2110</v>
          </cell>
          <cell r="I11282">
            <v>200</v>
          </cell>
          <cell r="M11282">
            <v>0</v>
          </cell>
        </row>
        <row r="11283">
          <cell r="C11283" t="str">
            <v>EXPENDITURE</v>
          </cell>
          <cell r="H11283">
            <v>2110</v>
          </cell>
          <cell r="I11283">
            <v>200</v>
          </cell>
          <cell r="M11283">
            <v>0</v>
          </cell>
        </row>
        <row r="11284">
          <cell r="C11284" t="str">
            <v>EXPENDITURE</v>
          </cell>
          <cell r="H11284">
            <v>2110</v>
          </cell>
          <cell r="I11284">
            <v>200</v>
          </cell>
          <cell r="M11284">
            <v>0</v>
          </cell>
        </row>
        <row r="11285">
          <cell r="C11285" t="str">
            <v>EXPENDITURE</v>
          </cell>
          <cell r="H11285">
            <v>2110</v>
          </cell>
          <cell r="I11285">
            <v>200</v>
          </cell>
          <cell r="M11285">
            <v>0</v>
          </cell>
        </row>
        <row r="11286">
          <cell r="C11286" t="str">
            <v>EXPENDITURE</v>
          </cell>
          <cell r="H11286">
            <v>2110</v>
          </cell>
          <cell r="I11286">
            <v>200</v>
          </cell>
          <cell r="M11286">
            <v>0</v>
          </cell>
        </row>
        <row r="11287">
          <cell r="C11287" t="str">
            <v>EXPENDITURE</v>
          </cell>
          <cell r="H11287">
            <v>2110</v>
          </cell>
          <cell r="I11287">
            <v>200</v>
          </cell>
          <cell r="M11287">
            <v>0</v>
          </cell>
        </row>
        <row r="11288">
          <cell r="C11288" t="str">
            <v>EXPENDITURE</v>
          </cell>
          <cell r="H11288">
            <v>2110</v>
          </cell>
          <cell r="I11288">
            <v>200</v>
          </cell>
          <cell r="M11288">
            <v>0</v>
          </cell>
        </row>
        <row r="11289">
          <cell r="C11289" t="str">
            <v>EXPENDITURE</v>
          </cell>
          <cell r="H11289">
            <v>2110</v>
          </cell>
          <cell r="I11289">
            <v>200</v>
          </cell>
          <cell r="M11289">
            <v>0</v>
          </cell>
        </row>
        <row r="11290">
          <cell r="C11290" t="str">
            <v>EXPENDITURE</v>
          </cell>
          <cell r="H11290">
            <v>2110</v>
          </cell>
          <cell r="I11290">
            <v>200</v>
          </cell>
          <cell r="M11290">
            <v>0</v>
          </cell>
        </row>
        <row r="11291">
          <cell r="C11291" t="str">
            <v>EXPENDITURE</v>
          </cell>
          <cell r="H11291">
            <v>2110</v>
          </cell>
          <cell r="I11291">
            <v>200</v>
          </cell>
          <cell r="M11291">
            <v>0</v>
          </cell>
        </row>
        <row r="11292">
          <cell r="C11292" t="str">
            <v>EXPENDITURE</v>
          </cell>
          <cell r="H11292">
            <v>2110</v>
          </cell>
          <cell r="I11292">
            <v>200</v>
          </cell>
          <cell r="M11292">
            <v>0</v>
          </cell>
        </row>
        <row r="11293">
          <cell r="C11293" t="str">
            <v>EXPENDITURE</v>
          </cell>
          <cell r="H11293">
            <v>2110</v>
          </cell>
          <cell r="I11293">
            <v>200</v>
          </cell>
          <cell r="M11293">
            <v>0</v>
          </cell>
        </row>
        <row r="11294">
          <cell r="C11294" t="str">
            <v>EXPENDITURE</v>
          </cell>
          <cell r="H11294">
            <v>2110</v>
          </cell>
          <cell r="I11294">
            <v>200</v>
          </cell>
          <cell r="M11294">
            <v>0</v>
          </cell>
        </row>
        <row r="11295">
          <cell r="C11295" t="str">
            <v>EXPENDITURE</v>
          </cell>
          <cell r="H11295">
            <v>2110</v>
          </cell>
          <cell r="I11295">
            <v>200</v>
          </cell>
          <cell r="M11295">
            <v>0</v>
          </cell>
        </row>
        <row r="11296">
          <cell r="C11296" t="str">
            <v>EXPENDITURE</v>
          </cell>
          <cell r="H11296">
            <v>2110</v>
          </cell>
          <cell r="I11296">
            <v>200</v>
          </cell>
          <cell r="M11296">
            <v>0</v>
          </cell>
        </row>
        <row r="11297">
          <cell r="C11297" t="str">
            <v>EXPENDITURE</v>
          </cell>
          <cell r="H11297">
            <v>2110</v>
          </cell>
          <cell r="I11297">
            <v>200</v>
          </cell>
          <cell r="M11297">
            <v>0</v>
          </cell>
        </row>
        <row r="11298">
          <cell r="C11298" t="str">
            <v>EXPENDITURE</v>
          </cell>
          <cell r="H11298">
            <v>2110</v>
          </cell>
          <cell r="I11298">
            <v>200</v>
          </cell>
          <cell r="M11298">
            <v>0</v>
          </cell>
        </row>
        <row r="11299">
          <cell r="C11299" t="str">
            <v>EXPENDITURE</v>
          </cell>
          <cell r="H11299">
            <v>2110</v>
          </cell>
          <cell r="I11299">
            <v>200</v>
          </cell>
          <cell r="M11299">
            <v>0</v>
          </cell>
        </row>
        <row r="11300">
          <cell r="C11300" t="str">
            <v>EXPENDITURE</v>
          </cell>
          <cell r="H11300">
            <v>2110</v>
          </cell>
          <cell r="I11300">
            <v>200</v>
          </cell>
          <cell r="M11300">
            <v>0</v>
          </cell>
        </row>
        <row r="11301">
          <cell r="C11301" t="str">
            <v>EXPENDITURE</v>
          </cell>
          <cell r="H11301">
            <v>2110</v>
          </cell>
          <cell r="I11301">
            <v>200</v>
          </cell>
          <cell r="M11301">
            <v>0</v>
          </cell>
        </row>
        <row r="11302">
          <cell r="C11302" t="str">
            <v>EXPENDITURE</v>
          </cell>
          <cell r="H11302">
            <v>2110</v>
          </cell>
          <cell r="I11302">
            <v>200</v>
          </cell>
          <cell r="M11302">
            <v>0</v>
          </cell>
        </row>
        <row r="11303">
          <cell r="C11303" t="str">
            <v>EXPENDITURE</v>
          </cell>
          <cell r="H11303">
            <v>2110</v>
          </cell>
          <cell r="I11303">
            <v>200</v>
          </cell>
          <cell r="M11303">
            <v>0</v>
          </cell>
        </row>
        <row r="11304">
          <cell r="C11304" t="str">
            <v>EXPENDITURE</v>
          </cell>
          <cell r="H11304">
            <v>2110</v>
          </cell>
          <cell r="I11304">
            <v>200</v>
          </cell>
          <cell r="M11304">
            <v>0</v>
          </cell>
        </row>
        <row r="11305">
          <cell r="C11305" t="str">
            <v>EXPENDITURE</v>
          </cell>
          <cell r="H11305">
            <v>2110</v>
          </cell>
          <cell r="I11305">
            <v>200</v>
          </cell>
          <cell r="M11305">
            <v>0</v>
          </cell>
        </row>
        <row r="11306">
          <cell r="C11306" t="str">
            <v>EXPENDITURE</v>
          </cell>
          <cell r="H11306">
            <v>2110</v>
          </cell>
          <cell r="I11306">
            <v>200</v>
          </cell>
          <cell r="M11306">
            <v>0</v>
          </cell>
        </row>
        <row r="11307">
          <cell r="C11307" t="str">
            <v>EXPENDITURE</v>
          </cell>
          <cell r="H11307">
            <v>2110</v>
          </cell>
          <cell r="I11307">
            <v>200</v>
          </cell>
          <cell r="M11307">
            <v>0</v>
          </cell>
        </row>
        <row r="11308">
          <cell r="C11308" t="str">
            <v>EXPENDITURE</v>
          </cell>
          <cell r="H11308">
            <v>2110</v>
          </cell>
          <cell r="I11308">
            <v>200</v>
          </cell>
          <cell r="M11308">
            <v>0</v>
          </cell>
        </row>
        <row r="11309">
          <cell r="C11309" t="str">
            <v>EXPENDITURE</v>
          </cell>
          <cell r="H11309">
            <v>2110</v>
          </cell>
          <cell r="I11309">
            <v>200</v>
          </cell>
          <cell r="M11309">
            <v>0</v>
          </cell>
        </row>
        <row r="11310">
          <cell r="C11310" t="str">
            <v>EXPENDITURE</v>
          </cell>
          <cell r="H11310">
            <v>2110</v>
          </cell>
          <cell r="I11310">
            <v>200</v>
          </cell>
          <cell r="M11310">
            <v>0</v>
          </cell>
        </row>
        <row r="11311">
          <cell r="C11311" t="str">
            <v>EXPENDITURE</v>
          </cell>
          <cell r="H11311">
            <v>2110</v>
          </cell>
          <cell r="I11311">
            <v>200</v>
          </cell>
          <cell r="M11311">
            <v>0</v>
          </cell>
        </row>
        <row r="11312">
          <cell r="C11312" t="str">
            <v>EXPENDITURE</v>
          </cell>
          <cell r="H11312">
            <v>2110</v>
          </cell>
          <cell r="I11312">
            <v>200</v>
          </cell>
          <cell r="M11312">
            <v>0</v>
          </cell>
        </row>
        <row r="11313">
          <cell r="C11313" t="str">
            <v>EXPENDITURE</v>
          </cell>
          <cell r="H11313">
            <v>2110</v>
          </cell>
          <cell r="I11313">
            <v>200</v>
          </cell>
          <cell r="M11313">
            <v>0</v>
          </cell>
        </row>
        <row r="11314">
          <cell r="C11314" t="str">
            <v>EXPENDITURE</v>
          </cell>
          <cell r="H11314">
            <v>2110</v>
          </cell>
          <cell r="I11314">
            <v>200</v>
          </cell>
          <cell r="M11314">
            <v>0</v>
          </cell>
        </row>
        <row r="11315">
          <cell r="C11315" t="str">
            <v>EXPENDITURE</v>
          </cell>
          <cell r="H11315">
            <v>2110</v>
          </cell>
          <cell r="I11315">
            <v>200</v>
          </cell>
          <cell r="M11315">
            <v>0</v>
          </cell>
        </row>
        <row r="11316">
          <cell r="C11316" t="str">
            <v>EXPENDITURE</v>
          </cell>
          <cell r="H11316">
            <v>2110</v>
          </cell>
          <cell r="I11316">
            <v>200</v>
          </cell>
          <cell r="M11316">
            <v>0</v>
          </cell>
        </row>
        <row r="11317">
          <cell r="C11317" t="str">
            <v>EXPENDITURE</v>
          </cell>
          <cell r="H11317">
            <v>2110</v>
          </cell>
          <cell r="I11317">
            <v>200</v>
          </cell>
          <cell r="M11317">
            <v>0</v>
          </cell>
        </row>
        <row r="11318">
          <cell r="C11318" t="str">
            <v>EXPENDITURE</v>
          </cell>
          <cell r="H11318">
            <v>2110</v>
          </cell>
          <cell r="I11318">
            <v>200</v>
          </cell>
          <cell r="M11318">
            <v>0</v>
          </cell>
        </row>
        <row r="11319">
          <cell r="C11319" t="str">
            <v>EXPENDITURE</v>
          </cell>
          <cell r="H11319">
            <v>2110</v>
          </cell>
          <cell r="I11319">
            <v>200</v>
          </cell>
          <cell r="M11319">
            <v>0</v>
          </cell>
        </row>
        <row r="11320">
          <cell r="C11320" t="str">
            <v>EXPENDITURE</v>
          </cell>
          <cell r="H11320">
            <v>2110</v>
          </cell>
          <cell r="I11320">
            <v>200</v>
          </cell>
          <cell r="M11320">
            <v>0</v>
          </cell>
        </row>
        <row r="11321">
          <cell r="C11321" t="str">
            <v>EXPENDITURE</v>
          </cell>
          <cell r="H11321">
            <v>2110</v>
          </cell>
          <cell r="I11321">
            <v>200</v>
          </cell>
          <cell r="M11321">
            <v>0</v>
          </cell>
        </row>
        <row r="11322">
          <cell r="C11322" t="str">
            <v>EXPENDITURE</v>
          </cell>
          <cell r="H11322">
            <v>2110</v>
          </cell>
          <cell r="I11322">
            <v>200</v>
          </cell>
          <cell r="M11322">
            <v>0</v>
          </cell>
        </row>
        <row r="11323">
          <cell r="C11323" t="str">
            <v>EXPENDITURE</v>
          </cell>
          <cell r="H11323">
            <v>2110</v>
          </cell>
          <cell r="I11323">
            <v>200</v>
          </cell>
          <cell r="M11323">
            <v>0</v>
          </cell>
        </row>
        <row r="11324">
          <cell r="C11324" t="str">
            <v>EXPENDITURE</v>
          </cell>
          <cell r="H11324">
            <v>2110</v>
          </cell>
          <cell r="I11324">
            <v>200</v>
          </cell>
          <cell r="M11324">
            <v>0</v>
          </cell>
        </row>
        <row r="11325">
          <cell r="C11325" t="str">
            <v>EXPENDITURE</v>
          </cell>
          <cell r="H11325">
            <v>2110</v>
          </cell>
          <cell r="I11325">
            <v>200</v>
          </cell>
          <cell r="M11325">
            <v>0</v>
          </cell>
        </row>
        <row r="11326">
          <cell r="C11326" t="str">
            <v>EXPENDITURE</v>
          </cell>
          <cell r="H11326">
            <v>2110</v>
          </cell>
          <cell r="I11326">
            <v>200</v>
          </cell>
          <cell r="M11326">
            <v>0</v>
          </cell>
        </row>
        <row r="11327">
          <cell r="C11327" t="str">
            <v>EXPENDITURE</v>
          </cell>
          <cell r="H11327">
            <v>2110</v>
          </cell>
          <cell r="I11327">
            <v>200</v>
          </cell>
          <cell r="M11327">
            <v>0</v>
          </cell>
        </row>
        <row r="11328">
          <cell r="C11328" t="str">
            <v>EXPENDITURE</v>
          </cell>
          <cell r="H11328">
            <v>2110</v>
          </cell>
          <cell r="I11328">
            <v>200</v>
          </cell>
          <cell r="M11328">
            <v>0</v>
          </cell>
        </row>
        <row r="11329">
          <cell r="C11329" t="str">
            <v>EXPENDITURE</v>
          </cell>
          <cell r="H11329">
            <v>2110</v>
          </cell>
          <cell r="I11329">
            <v>200</v>
          </cell>
          <cell r="M11329">
            <v>0</v>
          </cell>
        </row>
        <row r="11330">
          <cell r="C11330" t="str">
            <v>EXPENDITURE</v>
          </cell>
          <cell r="H11330">
            <v>2110</v>
          </cell>
          <cell r="I11330">
            <v>200</v>
          </cell>
          <cell r="M11330">
            <v>0</v>
          </cell>
        </row>
        <row r="11331">
          <cell r="C11331" t="str">
            <v>EXPENDITURE</v>
          </cell>
          <cell r="H11331">
            <v>2110</v>
          </cell>
          <cell r="I11331">
            <v>200</v>
          </cell>
          <cell r="M11331">
            <v>0</v>
          </cell>
        </row>
        <row r="11332">
          <cell r="C11332" t="str">
            <v>EXPENDITURE</v>
          </cell>
          <cell r="H11332">
            <v>2110</v>
          </cell>
          <cell r="I11332">
            <v>200</v>
          </cell>
          <cell r="M11332">
            <v>0</v>
          </cell>
        </row>
        <row r="11333">
          <cell r="C11333" t="str">
            <v>EXPENDITURE</v>
          </cell>
          <cell r="H11333">
            <v>2110</v>
          </cell>
          <cell r="I11333">
            <v>200</v>
          </cell>
          <cell r="M11333">
            <v>0</v>
          </cell>
        </row>
        <row r="11334">
          <cell r="C11334" t="str">
            <v>EXPENDITURE</v>
          </cell>
          <cell r="H11334">
            <v>2110</v>
          </cell>
          <cell r="I11334">
            <v>200</v>
          </cell>
          <cell r="M11334">
            <v>0</v>
          </cell>
        </row>
        <row r="11335">
          <cell r="C11335" t="str">
            <v>EXPENDITURE</v>
          </cell>
          <cell r="H11335">
            <v>2110</v>
          </cell>
          <cell r="I11335">
            <v>200</v>
          </cell>
          <cell r="M11335">
            <v>0</v>
          </cell>
        </row>
        <row r="11336">
          <cell r="C11336" t="str">
            <v>EXPENDITURE</v>
          </cell>
          <cell r="H11336">
            <v>2110</v>
          </cell>
          <cell r="I11336">
            <v>200</v>
          </cell>
          <cell r="M11336">
            <v>0</v>
          </cell>
        </row>
        <row r="11337">
          <cell r="C11337" t="str">
            <v>EXPENDITURE</v>
          </cell>
          <cell r="H11337">
            <v>2110</v>
          </cell>
          <cell r="I11337">
            <v>200</v>
          </cell>
          <cell r="M11337">
            <v>0</v>
          </cell>
        </row>
        <row r="11338">
          <cell r="C11338" t="str">
            <v>EXPENDITURE</v>
          </cell>
          <cell r="H11338">
            <v>2110</v>
          </cell>
          <cell r="I11338">
            <v>200</v>
          </cell>
          <cell r="M11338">
            <v>0</v>
          </cell>
        </row>
        <row r="11339">
          <cell r="C11339" t="str">
            <v>EXPENDITURE</v>
          </cell>
          <cell r="H11339">
            <v>2110</v>
          </cell>
          <cell r="I11339">
            <v>200</v>
          </cell>
          <cell r="M11339">
            <v>0</v>
          </cell>
        </row>
        <row r="11340">
          <cell r="C11340" t="str">
            <v>EXPENDITURE</v>
          </cell>
          <cell r="H11340">
            <v>2110</v>
          </cell>
          <cell r="I11340">
            <v>200</v>
          </cell>
          <cell r="M11340">
            <v>54</v>
          </cell>
        </row>
        <row r="11341">
          <cell r="C11341" t="str">
            <v>EXPENDITURE</v>
          </cell>
          <cell r="H11341">
            <v>2110</v>
          </cell>
          <cell r="I11341">
            <v>200</v>
          </cell>
          <cell r="M11341">
            <v>0</v>
          </cell>
        </row>
        <row r="11342">
          <cell r="C11342" t="str">
            <v>EXPENDITURE</v>
          </cell>
          <cell r="H11342">
            <v>2110</v>
          </cell>
          <cell r="I11342">
            <v>200</v>
          </cell>
          <cell r="M11342">
            <v>53</v>
          </cell>
        </row>
        <row r="11343">
          <cell r="C11343" t="str">
            <v>EXPENDITURE</v>
          </cell>
          <cell r="H11343">
            <v>2110</v>
          </cell>
          <cell r="I11343">
            <v>200</v>
          </cell>
          <cell r="M11343">
            <v>0</v>
          </cell>
        </row>
        <row r="11344">
          <cell r="C11344" t="str">
            <v>EXPENDITURE</v>
          </cell>
          <cell r="H11344">
            <v>2110</v>
          </cell>
          <cell r="I11344">
            <v>200</v>
          </cell>
          <cell r="M11344">
            <v>50</v>
          </cell>
        </row>
        <row r="11345">
          <cell r="C11345" t="str">
            <v>EXPENDITURE</v>
          </cell>
          <cell r="H11345">
            <v>2110</v>
          </cell>
          <cell r="I11345">
            <v>200</v>
          </cell>
          <cell r="M11345">
            <v>0</v>
          </cell>
        </row>
        <row r="11346">
          <cell r="C11346" t="str">
            <v>EXPENDITURE</v>
          </cell>
          <cell r="H11346">
            <v>2110</v>
          </cell>
          <cell r="I11346">
            <v>200</v>
          </cell>
          <cell r="M11346">
            <v>0</v>
          </cell>
        </row>
        <row r="11347">
          <cell r="C11347" t="str">
            <v>EXPENDITURE</v>
          </cell>
          <cell r="H11347">
            <v>2110</v>
          </cell>
          <cell r="I11347">
            <v>200</v>
          </cell>
          <cell r="M11347">
            <v>0</v>
          </cell>
        </row>
        <row r="11348">
          <cell r="C11348" t="str">
            <v>EXPENDITURE</v>
          </cell>
          <cell r="H11348">
            <v>2110</v>
          </cell>
          <cell r="I11348">
            <v>200</v>
          </cell>
          <cell r="M11348">
            <v>36</v>
          </cell>
        </row>
        <row r="11349">
          <cell r="C11349" t="str">
            <v>EXPENDITURE</v>
          </cell>
          <cell r="H11349">
            <v>2110</v>
          </cell>
          <cell r="I11349">
            <v>200</v>
          </cell>
          <cell r="M11349">
            <v>0</v>
          </cell>
        </row>
        <row r="11350">
          <cell r="C11350" t="str">
            <v>EXPENDITURE</v>
          </cell>
          <cell r="H11350">
            <v>2110</v>
          </cell>
          <cell r="I11350">
            <v>200</v>
          </cell>
          <cell r="M11350">
            <v>0</v>
          </cell>
        </row>
        <row r="11351">
          <cell r="C11351" t="str">
            <v>EXPENDITURE</v>
          </cell>
          <cell r="H11351">
            <v>2110</v>
          </cell>
          <cell r="I11351">
            <v>200</v>
          </cell>
          <cell r="M11351">
            <v>0</v>
          </cell>
        </row>
        <row r="11352">
          <cell r="C11352" t="str">
            <v>EXPENDITURE</v>
          </cell>
          <cell r="H11352">
            <v>2110</v>
          </cell>
          <cell r="I11352">
            <v>200</v>
          </cell>
          <cell r="M11352">
            <v>50</v>
          </cell>
        </row>
        <row r="11353">
          <cell r="C11353" t="str">
            <v>EXPENDITURE</v>
          </cell>
          <cell r="H11353">
            <v>2110</v>
          </cell>
          <cell r="I11353">
            <v>200</v>
          </cell>
          <cell r="M11353">
            <v>0</v>
          </cell>
        </row>
        <row r="11354">
          <cell r="C11354" t="str">
            <v>EXPENDITURE</v>
          </cell>
          <cell r="H11354">
            <v>2110</v>
          </cell>
          <cell r="I11354">
            <v>200</v>
          </cell>
          <cell r="M11354">
            <v>0</v>
          </cell>
        </row>
        <row r="11355">
          <cell r="C11355" t="str">
            <v>EXPENDITURE</v>
          </cell>
          <cell r="H11355">
            <v>2110</v>
          </cell>
          <cell r="I11355">
            <v>200</v>
          </cell>
          <cell r="M11355">
            <v>0</v>
          </cell>
        </row>
        <row r="11356">
          <cell r="C11356" t="str">
            <v>EXPENDITURE</v>
          </cell>
          <cell r="H11356">
            <v>2110</v>
          </cell>
          <cell r="I11356">
            <v>200</v>
          </cell>
          <cell r="M11356">
            <v>45</v>
          </cell>
        </row>
        <row r="11357">
          <cell r="C11357" t="str">
            <v>EXPENDITURE</v>
          </cell>
          <cell r="H11357">
            <v>2110</v>
          </cell>
          <cell r="I11357">
            <v>200</v>
          </cell>
          <cell r="M11357">
            <v>0</v>
          </cell>
        </row>
        <row r="11358">
          <cell r="C11358" t="str">
            <v>EXPENDITURE</v>
          </cell>
          <cell r="H11358">
            <v>2110</v>
          </cell>
          <cell r="I11358">
            <v>200</v>
          </cell>
          <cell r="M11358">
            <v>53</v>
          </cell>
        </row>
        <row r="11359">
          <cell r="C11359" t="str">
            <v>EXPENDITURE</v>
          </cell>
          <cell r="H11359">
            <v>2110</v>
          </cell>
          <cell r="I11359">
            <v>200</v>
          </cell>
          <cell r="M11359">
            <v>0</v>
          </cell>
        </row>
        <row r="11360">
          <cell r="C11360" t="str">
            <v>EXPENDITURE</v>
          </cell>
          <cell r="H11360">
            <v>2110</v>
          </cell>
          <cell r="I11360">
            <v>200</v>
          </cell>
          <cell r="M11360">
            <v>53</v>
          </cell>
        </row>
        <row r="11361">
          <cell r="C11361" t="str">
            <v>EXPENDITURE</v>
          </cell>
          <cell r="H11361">
            <v>2110</v>
          </cell>
          <cell r="I11361">
            <v>200</v>
          </cell>
          <cell r="M11361">
            <v>0</v>
          </cell>
        </row>
        <row r="11362">
          <cell r="C11362" t="str">
            <v>EXPENDITURE</v>
          </cell>
          <cell r="H11362">
            <v>2110</v>
          </cell>
          <cell r="I11362">
            <v>200</v>
          </cell>
          <cell r="M11362">
            <v>41</v>
          </cell>
        </row>
        <row r="11363">
          <cell r="C11363" t="str">
            <v>EXPENDITURE</v>
          </cell>
          <cell r="H11363">
            <v>2110</v>
          </cell>
          <cell r="I11363">
            <v>200</v>
          </cell>
          <cell r="M11363">
            <v>0</v>
          </cell>
        </row>
        <row r="11364">
          <cell r="C11364" t="str">
            <v>EXPENDITURE</v>
          </cell>
          <cell r="H11364">
            <v>2110</v>
          </cell>
          <cell r="I11364">
            <v>200</v>
          </cell>
          <cell r="M11364">
            <v>49</v>
          </cell>
        </row>
        <row r="11365">
          <cell r="C11365" t="str">
            <v>EXPENDITURE</v>
          </cell>
          <cell r="H11365">
            <v>2110</v>
          </cell>
          <cell r="I11365">
            <v>200</v>
          </cell>
          <cell r="M11365">
            <v>0</v>
          </cell>
        </row>
        <row r="11366">
          <cell r="C11366" t="str">
            <v>EXPENDITURE</v>
          </cell>
          <cell r="H11366">
            <v>2110</v>
          </cell>
          <cell r="I11366">
            <v>200</v>
          </cell>
          <cell r="M11366">
            <v>50</v>
          </cell>
        </row>
        <row r="11367">
          <cell r="C11367" t="str">
            <v>EXPENDITURE</v>
          </cell>
          <cell r="H11367">
            <v>2110</v>
          </cell>
          <cell r="I11367">
            <v>200</v>
          </cell>
          <cell r="M11367">
            <v>0</v>
          </cell>
        </row>
        <row r="11368">
          <cell r="C11368" t="str">
            <v>EXPENDITURE</v>
          </cell>
          <cell r="H11368">
            <v>2110</v>
          </cell>
          <cell r="I11368">
            <v>200</v>
          </cell>
          <cell r="M11368">
            <v>67</v>
          </cell>
        </row>
        <row r="11369">
          <cell r="C11369" t="str">
            <v>EXPENDITURE</v>
          </cell>
          <cell r="H11369">
            <v>2110</v>
          </cell>
          <cell r="I11369">
            <v>200</v>
          </cell>
          <cell r="M11369">
            <v>0</v>
          </cell>
        </row>
        <row r="11370">
          <cell r="C11370" t="str">
            <v>EXPENDITURE</v>
          </cell>
          <cell r="H11370">
            <v>2110</v>
          </cell>
          <cell r="I11370">
            <v>200</v>
          </cell>
          <cell r="M11370">
            <v>0</v>
          </cell>
        </row>
        <row r="11371">
          <cell r="C11371" t="str">
            <v>EXPENDITURE</v>
          </cell>
          <cell r="H11371">
            <v>2110</v>
          </cell>
          <cell r="I11371">
            <v>200</v>
          </cell>
          <cell r="M11371">
            <v>43</v>
          </cell>
        </row>
        <row r="11372">
          <cell r="C11372" t="str">
            <v>EXPENDITURE</v>
          </cell>
          <cell r="H11372">
            <v>2110</v>
          </cell>
          <cell r="I11372">
            <v>200</v>
          </cell>
          <cell r="M11372">
            <v>35</v>
          </cell>
        </row>
        <row r="11373">
          <cell r="C11373" t="str">
            <v>EXPENDITURE</v>
          </cell>
          <cell r="H11373">
            <v>2110</v>
          </cell>
          <cell r="I11373">
            <v>200</v>
          </cell>
          <cell r="M11373">
            <v>0</v>
          </cell>
        </row>
        <row r="11374">
          <cell r="C11374" t="str">
            <v>EXPENDITURE</v>
          </cell>
          <cell r="H11374">
            <v>2110</v>
          </cell>
          <cell r="I11374">
            <v>200</v>
          </cell>
          <cell r="M11374">
            <v>6</v>
          </cell>
        </row>
        <row r="11375">
          <cell r="C11375" t="str">
            <v>EXPENDITURE</v>
          </cell>
          <cell r="H11375">
            <v>2110</v>
          </cell>
          <cell r="I11375">
            <v>200</v>
          </cell>
          <cell r="M11375">
            <v>0</v>
          </cell>
        </row>
        <row r="11376">
          <cell r="C11376" t="str">
            <v>EXPENDITURE</v>
          </cell>
          <cell r="H11376">
            <v>2110</v>
          </cell>
          <cell r="I11376">
            <v>200</v>
          </cell>
          <cell r="M11376">
            <v>20</v>
          </cell>
        </row>
        <row r="11377">
          <cell r="C11377" t="str">
            <v>EXPENDITURE</v>
          </cell>
          <cell r="H11377">
            <v>2110</v>
          </cell>
          <cell r="I11377">
            <v>200</v>
          </cell>
          <cell r="M11377">
            <v>0</v>
          </cell>
        </row>
        <row r="11378">
          <cell r="C11378" t="str">
            <v>EXPENDITURE</v>
          </cell>
          <cell r="H11378">
            <v>2110</v>
          </cell>
          <cell r="I11378">
            <v>200</v>
          </cell>
          <cell r="M11378">
            <v>28</v>
          </cell>
        </row>
        <row r="11379">
          <cell r="C11379" t="str">
            <v>EXPENDITURE</v>
          </cell>
          <cell r="H11379">
            <v>2110</v>
          </cell>
          <cell r="I11379">
            <v>200</v>
          </cell>
          <cell r="M11379">
            <v>0</v>
          </cell>
        </row>
        <row r="11380">
          <cell r="C11380" t="str">
            <v>EXPENDITURE</v>
          </cell>
          <cell r="H11380">
            <v>2110</v>
          </cell>
          <cell r="I11380">
            <v>200</v>
          </cell>
          <cell r="M11380">
            <v>41</v>
          </cell>
        </row>
        <row r="11381">
          <cell r="C11381" t="str">
            <v>EXPENDITURE</v>
          </cell>
          <cell r="H11381">
            <v>2110</v>
          </cell>
          <cell r="I11381">
            <v>200</v>
          </cell>
          <cell r="M11381">
            <v>0</v>
          </cell>
        </row>
        <row r="11382">
          <cell r="C11382" t="str">
            <v>EXPENDITURE</v>
          </cell>
          <cell r="H11382">
            <v>2110</v>
          </cell>
          <cell r="I11382">
            <v>200</v>
          </cell>
          <cell r="M11382">
            <v>0</v>
          </cell>
        </row>
        <row r="11383">
          <cell r="C11383" t="str">
            <v>EXPENDITURE</v>
          </cell>
          <cell r="H11383">
            <v>2110</v>
          </cell>
          <cell r="I11383">
            <v>200</v>
          </cell>
          <cell r="M11383">
            <v>0</v>
          </cell>
        </row>
        <row r="11384">
          <cell r="C11384" t="str">
            <v>EXPENDITURE</v>
          </cell>
          <cell r="H11384">
            <v>2110</v>
          </cell>
          <cell r="I11384">
            <v>200</v>
          </cell>
          <cell r="M11384">
            <v>65</v>
          </cell>
        </row>
        <row r="11385">
          <cell r="C11385" t="str">
            <v>EXPENDITURE</v>
          </cell>
          <cell r="H11385">
            <v>2110</v>
          </cell>
          <cell r="I11385">
            <v>200</v>
          </cell>
          <cell r="M11385">
            <v>26</v>
          </cell>
        </row>
        <row r="11386">
          <cell r="C11386" t="str">
            <v>EXPENDITURE</v>
          </cell>
          <cell r="H11386">
            <v>2110</v>
          </cell>
          <cell r="I11386">
            <v>200</v>
          </cell>
          <cell r="M11386">
            <v>0</v>
          </cell>
        </row>
        <row r="11387">
          <cell r="C11387" t="str">
            <v>EXPENDITURE</v>
          </cell>
          <cell r="H11387">
            <v>2110</v>
          </cell>
          <cell r="I11387">
            <v>200</v>
          </cell>
          <cell r="M11387">
            <v>51</v>
          </cell>
        </row>
        <row r="11388">
          <cell r="C11388" t="str">
            <v>EXPENDITURE</v>
          </cell>
          <cell r="H11388">
            <v>2110</v>
          </cell>
          <cell r="I11388">
            <v>200</v>
          </cell>
          <cell r="M11388">
            <v>35</v>
          </cell>
        </row>
        <row r="11389">
          <cell r="C11389" t="str">
            <v>EXPENDITURE</v>
          </cell>
          <cell r="H11389">
            <v>2110</v>
          </cell>
          <cell r="I11389">
            <v>200</v>
          </cell>
          <cell r="M11389">
            <v>0</v>
          </cell>
        </row>
        <row r="11390">
          <cell r="C11390" t="str">
            <v>EXPENDITURE</v>
          </cell>
          <cell r="H11390">
            <v>2110</v>
          </cell>
          <cell r="I11390">
            <v>200</v>
          </cell>
          <cell r="M11390">
            <v>39</v>
          </cell>
        </row>
        <row r="11391">
          <cell r="C11391" t="str">
            <v>EXPENDITURE</v>
          </cell>
          <cell r="H11391">
            <v>2110</v>
          </cell>
          <cell r="I11391">
            <v>200</v>
          </cell>
          <cell r="M11391">
            <v>0</v>
          </cell>
        </row>
        <row r="11392">
          <cell r="C11392" t="str">
            <v>EXPENDITURE</v>
          </cell>
          <cell r="H11392">
            <v>2110</v>
          </cell>
          <cell r="I11392">
            <v>200</v>
          </cell>
          <cell r="M11392">
            <v>60</v>
          </cell>
        </row>
        <row r="11393">
          <cell r="C11393" t="str">
            <v>EXPENDITURE</v>
          </cell>
          <cell r="H11393">
            <v>2110</v>
          </cell>
          <cell r="I11393">
            <v>200</v>
          </cell>
          <cell r="M11393">
            <v>0</v>
          </cell>
        </row>
        <row r="11394">
          <cell r="C11394" t="str">
            <v>EXPENDITURE</v>
          </cell>
          <cell r="H11394">
            <v>2110</v>
          </cell>
          <cell r="I11394">
            <v>200</v>
          </cell>
          <cell r="M11394">
            <v>37</v>
          </cell>
        </row>
        <row r="11395">
          <cell r="C11395" t="str">
            <v>EXPENDITURE</v>
          </cell>
          <cell r="H11395">
            <v>2110</v>
          </cell>
          <cell r="I11395">
            <v>200</v>
          </cell>
          <cell r="M11395">
            <v>0</v>
          </cell>
        </row>
        <row r="11396">
          <cell r="C11396" t="str">
            <v>EXPENDITURE</v>
          </cell>
          <cell r="H11396">
            <v>2110</v>
          </cell>
          <cell r="I11396">
            <v>200</v>
          </cell>
          <cell r="M11396">
            <v>25</v>
          </cell>
        </row>
        <row r="11397">
          <cell r="C11397" t="str">
            <v>EXPENDITURE</v>
          </cell>
          <cell r="H11397">
            <v>2110</v>
          </cell>
          <cell r="I11397">
            <v>200</v>
          </cell>
          <cell r="M11397">
            <v>0</v>
          </cell>
        </row>
        <row r="11398">
          <cell r="C11398" t="str">
            <v>EXPENDITURE</v>
          </cell>
          <cell r="H11398">
            <v>2110</v>
          </cell>
          <cell r="I11398">
            <v>200</v>
          </cell>
          <cell r="M11398">
            <v>35</v>
          </cell>
        </row>
        <row r="11399">
          <cell r="C11399" t="str">
            <v>EXPENDITURE</v>
          </cell>
          <cell r="H11399">
            <v>2110</v>
          </cell>
          <cell r="I11399">
            <v>200</v>
          </cell>
          <cell r="M11399">
            <v>0</v>
          </cell>
        </row>
        <row r="11400">
          <cell r="C11400" t="str">
            <v>EXPENDITURE</v>
          </cell>
          <cell r="H11400">
            <v>2110</v>
          </cell>
          <cell r="I11400">
            <v>200</v>
          </cell>
          <cell r="M11400">
            <v>35</v>
          </cell>
        </row>
        <row r="11401">
          <cell r="C11401" t="str">
            <v>EXPENDITURE</v>
          </cell>
          <cell r="H11401">
            <v>2110</v>
          </cell>
          <cell r="I11401">
            <v>200</v>
          </cell>
          <cell r="M11401">
            <v>0</v>
          </cell>
        </row>
        <row r="11402">
          <cell r="C11402" t="str">
            <v>EXPENDITURE</v>
          </cell>
          <cell r="H11402">
            <v>2110</v>
          </cell>
          <cell r="I11402">
            <v>200</v>
          </cell>
          <cell r="M11402">
            <v>55</v>
          </cell>
        </row>
        <row r="11403">
          <cell r="C11403" t="str">
            <v>EXPENDITURE</v>
          </cell>
          <cell r="H11403">
            <v>2110</v>
          </cell>
          <cell r="I11403">
            <v>200</v>
          </cell>
          <cell r="M11403">
            <v>0</v>
          </cell>
        </row>
        <row r="11404">
          <cell r="C11404" t="str">
            <v>EXPENDITURE</v>
          </cell>
          <cell r="H11404">
            <v>2110</v>
          </cell>
          <cell r="I11404">
            <v>200</v>
          </cell>
          <cell r="M11404">
            <v>45</v>
          </cell>
        </row>
        <row r="11405">
          <cell r="C11405" t="str">
            <v>EXPENDITURE</v>
          </cell>
          <cell r="H11405">
            <v>2110</v>
          </cell>
          <cell r="I11405">
            <v>200</v>
          </cell>
          <cell r="M11405">
            <v>0</v>
          </cell>
        </row>
        <row r="11406">
          <cell r="C11406" t="str">
            <v>EXPENDITURE</v>
          </cell>
          <cell r="H11406">
            <v>2110</v>
          </cell>
          <cell r="I11406">
            <v>200</v>
          </cell>
          <cell r="M11406">
            <v>0</v>
          </cell>
        </row>
        <row r="11407">
          <cell r="C11407" t="str">
            <v>EXPENDITURE</v>
          </cell>
          <cell r="H11407">
            <v>2110</v>
          </cell>
          <cell r="I11407">
            <v>200</v>
          </cell>
          <cell r="M11407">
            <v>0</v>
          </cell>
        </row>
        <row r="11408">
          <cell r="C11408" t="str">
            <v>EXPENDITURE</v>
          </cell>
          <cell r="H11408">
            <v>2110</v>
          </cell>
          <cell r="I11408">
            <v>200</v>
          </cell>
          <cell r="M11408">
            <v>0</v>
          </cell>
        </row>
        <row r="11409">
          <cell r="C11409" t="str">
            <v>EXPENDITURE</v>
          </cell>
          <cell r="H11409">
            <v>2110</v>
          </cell>
          <cell r="I11409">
            <v>200</v>
          </cell>
          <cell r="M11409">
            <v>-2</v>
          </cell>
        </row>
        <row r="11410">
          <cell r="C11410" t="str">
            <v>EXPENDITURE</v>
          </cell>
          <cell r="H11410">
            <v>2110</v>
          </cell>
          <cell r="I11410" t="str">
            <v>200</v>
          </cell>
          <cell r="M11410">
            <v>0</v>
          </cell>
        </row>
        <row r="11411">
          <cell r="C11411" t="str">
            <v>EXPENDITURE</v>
          </cell>
          <cell r="H11411">
            <v>2110</v>
          </cell>
          <cell r="I11411" t="str">
            <v>200</v>
          </cell>
          <cell r="M11411">
            <v>3319</v>
          </cell>
        </row>
        <row r="11412">
          <cell r="C11412" t="str">
            <v>EXPENDITURE</v>
          </cell>
          <cell r="H11412">
            <v>2110</v>
          </cell>
          <cell r="I11412" t="str">
            <v>200</v>
          </cell>
          <cell r="M11412">
            <v>3429</v>
          </cell>
        </row>
        <row r="11413">
          <cell r="C11413" t="str">
            <v>EXPENDITURE</v>
          </cell>
          <cell r="H11413">
            <v>2110</v>
          </cell>
          <cell r="I11413" t="str">
            <v>200</v>
          </cell>
          <cell r="M11413">
            <v>3437</v>
          </cell>
        </row>
        <row r="11414">
          <cell r="C11414" t="str">
            <v>EXPENDITURE</v>
          </cell>
          <cell r="H11414">
            <v>2110</v>
          </cell>
          <cell r="I11414" t="str">
            <v>200</v>
          </cell>
          <cell r="M11414">
            <v>3093</v>
          </cell>
        </row>
        <row r="11415">
          <cell r="C11415" t="str">
            <v>EXPENDITURE</v>
          </cell>
          <cell r="H11415">
            <v>2110</v>
          </cell>
          <cell r="I11415" t="str">
            <v>200</v>
          </cell>
          <cell r="M11415">
            <v>3130</v>
          </cell>
        </row>
        <row r="11416">
          <cell r="C11416" t="str">
            <v>EXPENDITURE</v>
          </cell>
          <cell r="H11416">
            <v>2110</v>
          </cell>
          <cell r="I11416" t="str">
            <v>200</v>
          </cell>
          <cell r="M11416">
            <v>2695</v>
          </cell>
        </row>
        <row r="11417">
          <cell r="C11417" t="str">
            <v>EXPENDITURE</v>
          </cell>
          <cell r="H11417">
            <v>2110</v>
          </cell>
          <cell r="I11417" t="str">
            <v>200</v>
          </cell>
          <cell r="M11417">
            <v>3282</v>
          </cell>
        </row>
        <row r="11418">
          <cell r="C11418" t="str">
            <v>EXPENDITURE</v>
          </cell>
          <cell r="H11418">
            <v>2110</v>
          </cell>
          <cell r="I11418" t="str">
            <v>200</v>
          </cell>
          <cell r="M11418">
            <v>2487</v>
          </cell>
        </row>
        <row r="11419">
          <cell r="C11419" t="str">
            <v>EXPENDITURE</v>
          </cell>
          <cell r="H11419">
            <v>2110</v>
          </cell>
          <cell r="I11419" t="str">
            <v>200</v>
          </cell>
          <cell r="M11419">
            <v>2185</v>
          </cell>
        </row>
        <row r="11420">
          <cell r="C11420" t="str">
            <v>EXPENDITURE</v>
          </cell>
          <cell r="H11420">
            <v>2110</v>
          </cell>
          <cell r="I11420" t="str">
            <v>200</v>
          </cell>
          <cell r="M11420">
            <v>2435</v>
          </cell>
        </row>
        <row r="11421">
          <cell r="C11421" t="str">
            <v>EXPENDITURE</v>
          </cell>
          <cell r="H11421">
            <v>2110</v>
          </cell>
          <cell r="I11421" t="str">
            <v>200</v>
          </cell>
          <cell r="M11421">
            <v>2443</v>
          </cell>
        </row>
        <row r="11422">
          <cell r="C11422" t="str">
            <v>EXPENDITURE</v>
          </cell>
          <cell r="H11422">
            <v>2110</v>
          </cell>
          <cell r="I11422" t="str">
            <v>200</v>
          </cell>
          <cell r="M11422">
            <v>1985</v>
          </cell>
        </row>
        <row r="11423">
          <cell r="C11423" t="str">
            <v>EXPENDITURE</v>
          </cell>
          <cell r="H11423">
            <v>2110</v>
          </cell>
          <cell r="I11423" t="str">
            <v>200</v>
          </cell>
          <cell r="M11423">
            <v>3202</v>
          </cell>
        </row>
        <row r="11424">
          <cell r="C11424" t="str">
            <v>EXPENDITURE</v>
          </cell>
          <cell r="H11424">
            <v>2110</v>
          </cell>
          <cell r="I11424" t="str">
            <v>200</v>
          </cell>
          <cell r="M11424">
            <v>3321</v>
          </cell>
        </row>
        <row r="11425">
          <cell r="C11425" t="str">
            <v>EXPENDITURE</v>
          </cell>
          <cell r="H11425">
            <v>2110</v>
          </cell>
          <cell r="I11425" t="str">
            <v>200</v>
          </cell>
          <cell r="M11425">
            <v>2659</v>
          </cell>
        </row>
        <row r="11426">
          <cell r="C11426" t="str">
            <v>EXPENDITURE</v>
          </cell>
          <cell r="H11426">
            <v>2110</v>
          </cell>
          <cell r="I11426" t="str">
            <v>200</v>
          </cell>
          <cell r="M11426">
            <v>3044</v>
          </cell>
        </row>
        <row r="11427">
          <cell r="C11427" t="str">
            <v>EXPENDITURE</v>
          </cell>
          <cell r="H11427">
            <v>2110</v>
          </cell>
          <cell r="I11427" t="str">
            <v>200</v>
          </cell>
          <cell r="M11427">
            <v>3030</v>
          </cell>
        </row>
        <row r="11428">
          <cell r="C11428" t="str">
            <v>EXPENDITURE</v>
          </cell>
          <cell r="H11428">
            <v>2110</v>
          </cell>
          <cell r="I11428" t="str">
            <v>200</v>
          </cell>
          <cell r="M11428">
            <v>3384</v>
          </cell>
        </row>
        <row r="11429">
          <cell r="C11429" t="str">
            <v>EXPENDITURE</v>
          </cell>
          <cell r="H11429">
            <v>2110</v>
          </cell>
          <cell r="I11429" t="str">
            <v>200</v>
          </cell>
          <cell r="M11429">
            <v>2618</v>
          </cell>
        </row>
        <row r="11430">
          <cell r="C11430" t="str">
            <v>EXPENDITURE</v>
          </cell>
          <cell r="H11430">
            <v>2110</v>
          </cell>
          <cell r="I11430" t="str">
            <v>200</v>
          </cell>
          <cell r="M11430">
            <v>2685</v>
          </cell>
        </row>
        <row r="11431">
          <cell r="C11431" t="str">
            <v>EXPENDITURE</v>
          </cell>
          <cell r="H11431">
            <v>2110</v>
          </cell>
          <cell r="I11431" t="str">
            <v>200</v>
          </cell>
          <cell r="M11431">
            <v>1903</v>
          </cell>
        </row>
        <row r="11432">
          <cell r="C11432" t="str">
            <v>EXPENDITURE</v>
          </cell>
          <cell r="H11432">
            <v>2110</v>
          </cell>
          <cell r="I11432" t="str">
            <v>200</v>
          </cell>
          <cell r="M11432">
            <v>2667</v>
          </cell>
        </row>
        <row r="11433">
          <cell r="C11433" t="str">
            <v>EXPENDITURE</v>
          </cell>
          <cell r="H11433">
            <v>2110</v>
          </cell>
          <cell r="I11433" t="str">
            <v>200</v>
          </cell>
          <cell r="M11433">
            <v>2189</v>
          </cell>
        </row>
        <row r="11434">
          <cell r="C11434" t="str">
            <v>EXPENDITURE</v>
          </cell>
          <cell r="H11434">
            <v>2110</v>
          </cell>
          <cell r="I11434" t="str">
            <v>200</v>
          </cell>
          <cell r="M11434">
            <v>2985</v>
          </cell>
        </row>
        <row r="11435">
          <cell r="C11435" t="str">
            <v>EXPENDITURE</v>
          </cell>
          <cell r="H11435">
            <v>2110</v>
          </cell>
          <cell r="I11435" t="str">
            <v>200</v>
          </cell>
          <cell r="M11435">
            <v>2269</v>
          </cell>
        </row>
        <row r="11436">
          <cell r="C11436" t="str">
            <v>EXPENDITURE</v>
          </cell>
          <cell r="H11436">
            <v>2110</v>
          </cell>
          <cell r="I11436" t="str">
            <v>200</v>
          </cell>
          <cell r="M11436">
            <v>3369</v>
          </cell>
        </row>
        <row r="11437">
          <cell r="C11437" t="str">
            <v>EXPENDITURE</v>
          </cell>
          <cell r="H11437">
            <v>2110</v>
          </cell>
          <cell r="I11437" t="str">
            <v>200</v>
          </cell>
          <cell r="M11437">
            <v>2245</v>
          </cell>
        </row>
        <row r="11438">
          <cell r="C11438" t="str">
            <v>EXPENDITURE</v>
          </cell>
          <cell r="H11438">
            <v>2110</v>
          </cell>
          <cell r="I11438" t="str">
            <v>200</v>
          </cell>
          <cell r="M11438">
            <v>3130</v>
          </cell>
        </row>
        <row r="11439">
          <cell r="C11439" t="str">
            <v>EXPENDITURE</v>
          </cell>
          <cell r="H11439">
            <v>2110</v>
          </cell>
          <cell r="I11439" t="str">
            <v>200</v>
          </cell>
          <cell r="M11439">
            <v>1813</v>
          </cell>
        </row>
        <row r="11440">
          <cell r="C11440" t="str">
            <v>EXPENDITURE</v>
          </cell>
          <cell r="H11440">
            <v>2110</v>
          </cell>
          <cell r="I11440" t="str">
            <v>200</v>
          </cell>
          <cell r="M11440">
            <v>3125</v>
          </cell>
        </row>
        <row r="11441">
          <cell r="C11441" t="str">
            <v>EXPENDITURE</v>
          </cell>
          <cell r="H11441">
            <v>2110</v>
          </cell>
          <cell r="I11441" t="str">
            <v>200</v>
          </cell>
          <cell r="M11441">
            <v>3262</v>
          </cell>
        </row>
        <row r="11442">
          <cell r="C11442" t="str">
            <v>EXPENDITURE</v>
          </cell>
          <cell r="H11442">
            <v>2110</v>
          </cell>
          <cell r="I11442" t="str">
            <v>200</v>
          </cell>
          <cell r="M11442">
            <v>2759</v>
          </cell>
        </row>
        <row r="11443">
          <cell r="C11443" t="str">
            <v>EXPENDITURE</v>
          </cell>
          <cell r="H11443">
            <v>2110</v>
          </cell>
          <cell r="I11443" t="str">
            <v>200</v>
          </cell>
          <cell r="M11443">
            <v>2306</v>
          </cell>
        </row>
        <row r="11444">
          <cell r="C11444" t="str">
            <v>EXPENDITURE</v>
          </cell>
          <cell r="H11444">
            <v>2110</v>
          </cell>
          <cell r="I11444" t="str">
            <v>200</v>
          </cell>
          <cell r="M11444">
            <v>2327</v>
          </cell>
        </row>
        <row r="11445">
          <cell r="C11445" t="str">
            <v>EXPENDITURE</v>
          </cell>
          <cell r="H11445">
            <v>2110</v>
          </cell>
          <cell r="I11445" t="str">
            <v>200</v>
          </cell>
          <cell r="M11445">
            <v>3228</v>
          </cell>
        </row>
        <row r="11446">
          <cell r="C11446" t="str">
            <v>EXPENDITURE</v>
          </cell>
          <cell r="H11446">
            <v>2110</v>
          </cell>
          <cell r="I11446" t="str">
            <v>200</v>
          </cell>
          <cell r="M11446">
            <v>2957</v>
          </cell>
        </row>
        <row r="11447">
          <cell r="C11447" t="str">
            <v>EXPENDITURE</v>
          </cell>
          <cell r="H11447">
            <v>2110</v>
          </cell>
          <cell r="I11447" t="str">
            <v>200</v>
          </cell>
          <cell r="M11447">
            <v>2334</v>
          </cell>
        </row>
        <row r="11448">
          <cell r="C11448" t="str">
            <v>EXPENDITURE</v>
          </cell>
          <cell r="H11448">
            <v>2110</v>
          </cell>
          <cell r="I11448" t="str">
            <v>200</v>
          </cell>
          <cell r="M11448">
            <v>3383</v>
          </cell>
        </row>
        <row r="11449">
          <cell r="C11449" t="str">
            <v>EXPENDITURE</v>
          </cell>
          <cell r="H11449">
            <v>2110</v>
          </cell>
          <cell r="I11449" t="str">
            <v>200</v>
          </cell>
          <cell r="M11449">
            <v>2602</v>
          </cell>
        </row>
        <row r="11450">
          <cell r="C11450" t="str">
            <v>EXPENDITURE</v>
          </cell>
          <cell r="H11450">
            <v>2110</v>
          </cell>
          <cell r="I11450" t="str">
            <v>200</v>
          </cell>
          <cell r="M11450">
            <v>2008</v>
          </cell>
        </row>
        <row r="11451">
          <cell r="C11451" t="str">
            <v>EXPENDITURE</v>
          </cell>
          <cell r="H11451">
            <v>2110</v>
          </cell>
          <cell r="I11451" t="str">
            <v>200</v>
          </cell>
          <cell r="M11451">
            <v>18</v>
          </cell>
        </row>
        <row r="11452">
          <cell r="C11452" t="str">
            <v>EXPENDITURE</v>
          </cell>
          <cell r="H11452">
            <v>2110</v>
          </cell>
          <cell r="I11452" t="str">
            <v>200</v>
          </cell>
          <cell r="M11452">
            <v>36</v>
          </cell>
        </row>
        <row r="11453">
          <cell r="C11453" t="str">
            <v>EXPENDITURE</v>
          </cell>
          <cell r="H11453">
            <v>2110</v>
          </cell>
          <cell r="I11453" t="str">
            <v>200</v>
          </cell>
          <cell r="M11453">
            <v>32</v>
          </cell>
        </row>
        <row r="11454">
          <cell r="C11454" t="str">
            <v>EXPENDITURE</v>
          </cell>
          <cell r="H11454">
            <v>2110</v>
          </cell>
          <cell r="I11454" t="str">
            <v>200</v>
          </cell>
          <cell r="M11454">
            <v>43</v>
          </cell>
        </row>
        <row r="11455">
          <cell r="C11455" t="str">
            <v>EXPENDITURE</v>
          </cell>
          <cell r="H11455">
            <v>2110</v>
          </cell>
          <cell r="I11455" t="str">
            <v>200</v>
          </cell>
          <cell r="M11455">
            <v>34</v>
          </cell>
        </row>
        <row r="11456">
          <cell r="C11456" t="str">
            <v>EXPENDITURE</v>
          </cell>
          <cell r="H11456">
            <v>2110</v>
          </cell>
          <cell r="I11456" t="str">
            <v>200</v>
          </cell>
          <cell r="M11456">
            <v>24</v>
          </cell>
        </row>
        <row r="11457">
          <cell r="C11457" t="str">
            <v>EXPENDITURE</v>
          </cell>
          <cell r="H11457">
            <v>2110</v>
          </cell>
          <cell r="I11457" t="str">
            <v>200</v>
          </cell>
          <cell r="M11457">
            <v>24</v>
          </cell>
        </row>
        <row r="11458">
          <cell r="C11458" t="str">
            <v>EXPENDITURE</v>
          </cell>
          <cell r="H11458">
            <v>2110</v>
          </cell>
          <cell r="I11458" t="str">
            <v>200</v>
          </cell>
          <cell r="M11458">
            <v>32</v>
          </cell>
        </row>
        <row r="11459">
          <cell r="C11459" t="str">
            <v>EXPENDITURE</v>
          </cell>
          <cell r="H11459">
            <v>2110</v>
          </cell>
          <cell r="I11459" t="str">
            <v>200</v>
          </cell>
          <cell r="M11459">
            <v>43</v>
          </cell>
        </row>
        <row r="11460">
          <cell r="C11460" t="str">
            <v>EXPENDITURE</v>
          </cell>
          <cell r="H11460">
            <v>2110</v>
          </cell>
          <cell r="I11460" t="str">
            <v>200</v>
          </cell>
          <cell r="M11460">
            <v>32</v>
          </cell>
        </row>
        <row r="11461">
          <cell r="C11461" t="str">
            <v>EXPENDITURE</v>
          </cell>
          <cell r="H11461">
            <v>2110</v>
          </cell>
          <cell r="I11461" t="str">
            <v>200</v>
          </cell>
          <cell r="M11461">
            <v>28</v>
          </cell>
        </row>
        <row r="11462">
          <cell r="C11462" t="str">
            <v>EXPENDITURE</v>
          </cell>
          <cell r="H11462">
            <v>2110</v>
          </cell>
          <cell r="I11462" t="str">
            <v>200</v>
          </cell>
          <cell r="M11462">
            <v>39</v>
          </cell>
        </row>
        <row r="11463">
          <cell r="C11463" t="str">
            <v>EXPENDITURE</v>
          </cell>
          <cell r="H11463">
            <v>2110</v>
          </cell>
          <cell r="I11463" t="str">
            <v>200</v>
          </cell>
          <cell r="M11463">
            <v>32</v>
          </cell>
        </row>
        <row r="11464">
          <cell r="C11464" t="str">
            <v>EXPENDITURE</v>
          </cell>
          <cell r="H11464">
            <v>2110</v>
          </cell>
          <cell r="I11464" t="str">
            <v>200</v>
          </cell>
          <cell r="M11464">
            <v>34</v>
          </cell>
        </row>
        <row r="11465">
          <cell r="C11465" t="str">
            <v>EXPENDITURE</v>
          </cell>
          <cell r="H11465">
            <v>2110</v>
          </cell>
          <cell r="I11465" t="str">
            <v>200</v>
          </cell>
          <cell r="M11465">
            <v>29</v>
          </cell>
        </row>
        <row r="11466">
          <cell r="C11466" t="str">
            <v>EXPENDITURE</v>
          </cell>
          <cell r="H11466">
            <v>2110</v>
          </cell>
          <cell r="I11466" t="str">
            <v>200</v>
          </cell>
          <cell r="M11466">
            <v>25</v>
          </cell>
        </row>
        <row r="11467">
          <cell r="C11467" t="str">
            <v>EXPENDITURE</v>
          </cell>
          <cell r="H11467">
            <v>2110</v>
          </cell>
          <cell r="I11467" t="str">
            <v>200</v>
          </cell>
          <cell r="M11467">
            <v>13</v>
          </cell>
        </row>
        <row r="11468">
          <cell r="C11468" t="str">
            <v>EXPENDITURE</v>
          </cell>
          <cell r="H11468">
            <v>2110</v>
          </cell>
          <cell r="I11468" t="str">
            <v>200</v>
          </cell>
          <cell r="M11468">
            <v>54</v>
          </cell>
        </row>
        <row r="11469">
          <cell r="C11469" t="str">
            <v>EXPENDITURE</v>
          </cell>
          <cell r="H11469">
            <v>2110</v>
          </cell>
          <cell r="I11469" t="str">
            <v>200</v>
          </cell>
          <cell r="M11469">
            <v>32</v>
          </cell>
        </row>
        <row r="11470">
          <cell r="C11470" t="str">
            <v>EXPENDITURE</v>
          </cell>
          <cell r="H11470">
            <v>2110</v>
          </cell>
          <cell r="I11470" t="str">
            <v>200</v>
          </cell>
          <cell r="M11470">
            <v>24</v>
          </cell>
        </row>
        <row r="11471">
          <cell r="C11471" t="str">
            <v>EXPENDITURE</v>
          </cell>
          <cell r="H11471">
            <v>2110</v>
          </cell>
          <cell r="I11471" t="str">
            <v>200</v>
          </cell>
          <cell r="M11471">
            <v>49</v>
          </cell>
        </row>
        <row r="11472">
          <cell r="C11472" t="str">
            <v>EXPENDITURE</v>
          </cell>
          <cell r="H11472">
            <v>2110</v>
          </cell>
          <cell r="I11472" t="str">
            <v>200</v>
          </cell>
          <cell r="M11472">
            <v>26</v>
          </cell>
        </row>
        <row r="11473">
          <cell r="C11473" t="str">
            <v>EXPENDITURE</v>
          </cell>
          <cell r="H11473">
            <v>2110</v>
          </cell>
          <cell r="I11473" t="str">
            <v>200</v>
          </cell>
          <cell r="M11473">
            <v>56</v>
          </cell>
        </row>
        <row r="11474">
          <cell r="C11474" t="str">
            <v>EXPENDITURE</v>
          </cell>
          <cell r="H11474">
            <v>2110</v>
          </cell>
          <cell r="I11474" t="str">
            <v>200</v>
          </cell>
          <cell r="M11474">
            <v>24</v>
          </cell>
        </row>
        <row r="11475">
          <cell r="C11475" t="str">
            <v>EXPENDITURE</v>
          </cell>
          <cell r="H11475">
            <v>2110</v>
          </cell>
          <cell r="I11475" t="str">
            <v>200</v>
          </cell>
          <cell r="M11475">
            <v>49</v>
          </cell>
        </row>
        <row r="11476">
          <cell r="C11476" t="str">
            <v>EXPENDITURE</v>
          </cell>
          <cell r="H11476">
            <v>2110</v>
          </cell>
          <cell r="I11476" t="str">
            <v>200</v>
          </cell>
          <cell r="M11476">
            <v>10</v>
          </cell>
        </row>
        <row r="11477">
          <cell r="C11477" t="str">
            <v>EXPENDITURE</v>
          </cell>
          <cell r="H11477">
            <v>2110</v>
          </cell>
          <cell r="I11477" t="str">
            <v>200</v>
          </cell>
          <cell r="M11477">
            <v>44</v>
          </cell>
        </row>
        <row r="11478">
          <cell r="C11478" t="str">
            <v>EXPENDITURE</v>
          </cell>
          <cell r="H11478">
            <v>2110</v>
          </cell>
          <cell r="I11478" t="str">
            <v>200</v>
          </cell>
          <cell r="M11478">
            <v>25</v>
          </cell>
        </row>
        <row r="11479">
          <cell r="C11479" t="str">
            <v>EXPENDITURE</v>
          </cell>
          <cell r="H11479">
            <v>2110</v>
          </cell>
          <cell r="I11479" t="str">
            <v>200</v>
          </cell>
          <cell r="M11479">
            <v>21</v>
          </cell>
        </row>
        <row r="11480">
          <cell r="C11480" t="str">
            <v>EXPENDITURE</v>
          </cell>
          <cell r="H11480">
            <v>2110</v>
          </cell>
          <cell r="I11480" t="str">
            <v>200</v>
          </cell>
          <cell r="M11480">
            <v>48</v>
          </cell>
        </row>
        <row r="11481">
          <cell r="C11481" t="str">
            <v>EXPENDITURE</v>
          </cell>
          <cell r="H11481">
            <v>2110</v>
          </cell>
          <cell r="I11481" t="str">
            <v>200</v>
          </cell>
          <cell r="M11481">
            <v>34</v>
          </cell>
        </row>
        <row r="11482">
          <cell r="C11482" t="str">
            <v>EXPENDITURE</v>
          </cell>
          <cell r="H11482">
            <v>2110</v>
          </cell>
          <cell r="I11482" t="str">
            <v>200</v>
          </cell>
          <cell r="M11482">
            <v>40</v>
          </cell>
        </row>
        <row r="11483">
          <cell r="C11483" t="str">
            <v>EXPENDITURE</v>
          </cell>
          <cell r="H11483">
            <v>2110</v>
          </cell>
          <cell r="I11483" t="str">
            <v>200</v>
          </cell>
          <cell r="M11483">
            <v>55</v>
          </cell>
        </row>
        <row r="11484">
          <cell r="C11484" t="str">
            <v>EXPENDITURE</v>
          </cell>
          <cell r="H11484">
            <v>2110</v>
          </cell>
          <cell r="I11484" t="str">
            <v>200</v>
          </cell>
          <cell r="M11484">
            <v>32</v>
          </cell>
        </row>
        <row r="11485">
          <cell r="C11485" t="str">
            <v>EXPENDITURE</v>
          </cell>
          <cell r="H11485">
            <v>2110</v>
          </cell>
          <cell r="I11485" t="str">
            <v>200</v>
          </cell>
          <cell r="M11485">
            <v>38</v>
          </cell>
        </row>
        <row r="11486">
          <cell r="C11486" t="str">
            <v>EXPENDITURE</v>
          </cell>
          <cell r="H11486">
            <v>2110</v>
          </cell>
          <cell r="I11486">
            <v>200</v>
          </cell>
          <cell r="M11486">
            <v>9683</v>
          </cell>
        </row>
        <row r="11487">
          <cell r="C11487" t="str">
            <v>EXPENDITURE</v>
          </cell>
          <cell r="H11487">
            <v>2110</v>
          </cell>
          <cell r="I11487">
            <v>200</v>
          </cell>
          <cell r="M11487">
            <v>0</v>
          </cell>
        </row>
        <row r="11488">
          <cell r="C11488" t="str">
            <v>EXPENDITURE</v>
          </cell>
          <cell r="H11488">
            <v>2110</v>
          </cell>
          <cell r="I11488">
            <v>200</v>
          </cell>
          <cell r="M11488">
            <v>585</v>
          </cell>
        </row>
        <row r="11489">
          <cell r="C11489" t="str">
            <v>EXPENDITURE</v>
          </cell>
          <cell r="H11489">
            <v>2110</v>
          </cell>
          <cell r="I11489">
            <v>200</v>
          </cell>
          <cell r="M11489">
            <v>0</v>
          </cell>
        </row>
        <row r="11490">
          <cell r="C11490" t="str">
            <v>EXPENDITURE</v>
          </cell>
          <cell r="H11490">
            <v>2110</v>
          </cell>
          <cell r="I11490">
            <v>200</v>
          </cell>
          <cell r="M11490">
            <v>0</v>
          </cell>
        </row>
        <row r="11491">
          <cell r="C11491" t="str">
            <v>EXPENDITURE</v>
          </cell>
          <cell r="H11491">
            <v>2110</v>
          </cell>
          <cell r="I11491">
            <v>200</v>
          </cell>
          <cell r="M11491">
            <v>0</v>
          </cell>
        </row>
        <row r="11492">
          <cell r="C11492" t="str">
            <v>EXPENDITURE</v>
          </cell>
          <cell r="H11492">
            <v>2110</v>
          </cell>
          <cell r="I11492">
            <v>200</v>
          </cell>
          <cell r="M11492">
            <v>0</v>
          </cell>
        </row>
        <row r="11493">
          <cell r="C11493" t="str">
            <v>EXPENDITURE</v>
          </cell>
          <cell r="H11493">
            <v>2110</v>
          </cell>
          <cell r="I11493">
            <v>200</v>
          </cell>
          <cell r="M11493">
            <v>0</v>
          </cell>
        </row>
        <row r="11494">
          <cell r="C11494" t="str">
            <v>EXPENDITURE</v>
          </cell>
          <cell r="H11494">
            <v>2110</v>
          </cell>
          <cell r="I11494">
            <v>200</v>
          </cell>
          <cell r="M11494">
            <v>0</v>
          </cell>
        </row>
        <row r="11495">
          <cell r="C11495" t="str">
            <v>EXPENDITURE</v>
          </cell>
          <cell r="H11495">
            <v>2110</v>
          </cell>
          <cell r="I11495">
            <v>200</v>
          </cell>
          <cell r="M11495">
            <v>0</v>
          </cell>
        </row>
        <row r="11496">
          <cell r="C11496" t="str">
            <v>EXPENDITURE</v>
          </cell>
          <cell r="H11496">
            <v>2110</v>
          </cell>
          <cell r="I11496">
            <v>200</v>
          </cell>
          <cell r="M11496">
            <v>0</v>
          </cell>
        </row>
        <row r="11497">
          <cell r="C11497" t="str">
            <v>EXPENDITURE</v>
          </cell>
          <cell r="H11497">
            <v>2110</v>
          </cell>
          <cell r="I11497">
            <v>200</v>
          </cell>
          <cell r="M11497">
            <v>0</v>
          </cell>
        </row>
        <row r="11498">
          <cell r="C11498" t="str">
            <v>EXPENDITURE</v>
          </cell>
          <cell r="H11498">
            <v>2110</v>
          </cell>
          <cell r="I11498">
            <v>200</v>
          </cell>
          <cell r="M11498">
            <v>0</v>
          </cell>
        </row>
        <row r="11499">
          <cell r="C11499" t="str">
            <v>EXPENDITURE</v>
          </cell>
          <cell r="H11499">
            <v>2110</v>
          </cell>
          <cell r="I11499">
            <v>200</v>
          </cell>
          <cell r="M11499">
            <v>0</v>
          </cell>
        </row>
        <row r="11500">
          <cell r="C11500" t="str">
            <v>EXPENDITURE</v>
          </cell>
          <cell r="H11500">
            <v>2110</v>
          </cell>
          <cell r="I11500">
            <v>200</v>
          </cell>
          <cell r="M11500">
            <v>0</v>
          </cell>
        </row>
        <row r="11501">
          <cell r="C11501" t="str">
            <v>EXPENDITURE</v>
          </cell>
          <cell r="H11501">
            <v>2110</v>
          </cell>
          <cell r="I11501">
            <v>200</v>
          </cell>
          <cell r="M11501">
            <v>0</v>
          </cell>
        </row>
        <row r="11502">
          <cell r="C11502" t="str">
            <v>EXPENDITURE</v>
          </cell>
          <cell r="H11502">
            <v>2110</v>
          </cell>
          <cell r="I11502">
            <v>200</v>
          </cell>
          <cell r="M11502">
            <v>0</v>
          </cell>
        </row>
        <row r="11503">
          <cell r="C11503" t="str">
            <v>EXPENDITURE</v>
          </cell>
          <cell r="H11503">
            <v>2110</v>
          </cell>
          <cell r="I11503">
            <v>200</v>
          </cell>
          <cell r="M11503">
            <v>0</v>
          </cell>
        </row>
        <row r="11504">
          <cell r="C11504" t="str">
            <v>EXPENDITURE</v>
          </cell>
          <cell r="H11504">
            <v>2110</v>
          </cell>
          <cell r="I11504">
            <v>200</v>
          </cell>
          <cell r="M11504">
            <v>0</v>
          </cell>
        </row>
        <row r="11505">
          <cell r="C11505" t="str">
            <v>EXPENDITURE</v>
          </cell>
          <cell r="H11505">
            <v>2110</v>
          </cell>
          <cell r="I11505">
            <v>200</v>
          </cell>
          <cell r="M11505">
            <v>0</v>
          </cell>
        </row>
        <row r="11506">
          <cell r="C11506" t="str">
            <v>EXPENDITURE</v>
          </cell>
          <cell r="H11506">
            <v>2110</v>
          </cell>
          <cell r="I11506">
            <v>200</v>
          </cell>
          <cell r="M11506">
            <v>0</v>
          </cell>
        </row>
        <row r="11507">
          <cell r="C11507" t="str">
            <v>EXPENDITURE</v>
          </cell>
          <cell r="H11507">
            <v>2110</v>
          </cell>
          <cell r="I11507">
            <v>200</v>
          </cell>
          <cell r="M11507">
            <v>0</v>
          </cell>
        </row>
        <row r="11508">
          <cell r="C11508" t="str">
            <v>EXPENDITURE</v>
          </cell>
          <cell r="H11508">
            <v>2110</v>
          </cell>
          <cell r="I11508">
            <v>200</v>
          </cell>
          <cell r="M11508">
            <v>0</v>
          </cell>
        </row>
        <row r="11509">
          <cell r="C11509" t="str">
            <v>EXPENDITURE</v>
          </cell>
          <cell r="H11509">
            <v>2110</v>
          </cell>
          <cell r="I11509">
            <v>200</v>
          </cell>
          <cell r="M11509">
            <v>0</v>
          </cell>
        </row>
        <row r="11510">
          <cell r="C11510" t="str">
            <v>EXPENDITURE</v>
          </cell>
          <cell r="H11510">
            <v>2110</v>
          </cell>
          <cell r="I11510">
            <v>200</v>
          </cell>
          <cell r="M11510">
            <v>0</v>
          </cell>
        </row>
        <row r="11511">
          <cell r="C11511" t="str">
            <v>EXPENDITURE</v>
          </cell>
          <cell r="H11511">
            <v>2110</v>
          </cell>
          <cell r="I11511">
            <v>200</v>
          </cell>
          <cell r="M11511">
            <v>0</v>
          </cell>
        </row>
        <row r="11512">
          <cell r="C11512" t="str">
            <v>EXPENDITURE</v>
          </cell>
          <cell r="H11512">
            <v>2110</v>
          </cell>
          <cell r="I11512">
            <v>200</v>
          </cell>
          <cell r="M11512">
            <v>0</v>
          </cell>
        </row>
        <row r="11513">
          <cell r="C11513" t="str">
            <v>EXPENDITURE</v>
          </cell>
          <cell r="H11513">
            <v>2110</v>
          </cell>
          <cell r="I11513">
            <v>200</v>
          </cell>
          <cell r="M11513">
            <v>0</v>
          </cell>
        </row>
        <row r="11514">
          <cell r="C11514" t="str">
            <v>EXPENDITURE</v>
          </cell>
          <cell r="H11514">
            <v>2110</v>
          </cell>
          <cell r="I11514">
            <v>200</v>
          </cell>
          <cell r="M11514">
            <v>0</v>
          </cell>
        </row>
        <row r="11515">
          <cell r="C11515" t="str">
            <v>EXPENDITURE</v>
          </cell>
          <cell r="H11515">
            <v>2110</v>
          </cell>
          <cell r="I11515">
            <v>200</v>
          </cell>
          <cell r="M11515">
            <v>0</v>
          </cell>
        </row>
        <row r="11516">
          <cell r="C11516" t="str">
            <v>EXPENDITURE</v>
          </cell>
          <cell r="H11516">
            <v>2110</v>
          </cell>
          <cell r="I11516">
            <v>200</v>
          </cell>
          <cell r="M11516">
            <v>0</v>
          </cell>
        </row>
        <row r="11517">
          <cell r="C11517" t="str">
            <v>EXPENDITURE</v>
          </cell>
          <cell r="H11517">
            <v>2110</v>
          </cell>
          <cell r="I11517">
            <v>200</v>
          </cell>
          <cell r="M11517">
            <v>0</v>
          </cell>
        </row>
        <row r="11518">
          <cell r="C11518" t="str">
            <v>EXPENDITURE</v>
          </cell>
          <cell r="H11518">
            <v>2110</v>
          </cell>
          <cell r="I11518">
            <v>200</v>
          </cell>
          <cell r="M11518">
            <v>0</v>
          </cell>
        </row>
        <row r="11519">
          <cell r="C11519" t="str">
            <v>EXPENDITURE</v>
          </cell>
          <cell r="H11519">
            <v>2110</v>
          </cell>
          <cell r="I11519">
            <v>200</v>
          </cell>
          <cell r="M11519">
            <v>0</v>
          </cell>
        </row>
        <row r="11520">
          <cell r="C11520" t="str">
            <v>EXPENDITURE</v>
          </cell>
          <cell r="H11520">
            <v>2110</v>
          </cell>
          <cell r="I11520">
            <v>200</v>
          </cell>
          <cell r="M11520">
            <v>0</v>
          </cell>
        </row>
        <row r="11521">
          <cell r="C11521" t="str">
            <v>EXPENDITURE</v>
          </cell>
          <cell r="H11521">
            <v>2110</v>
          </cell>
          <cell r="I11521">
            <v>200</v>
          </cell>
          <cell r="M11521">
            <v>0</v>
          </cell>
        </row>
        <row r="11522">
          <cell r="C11522" t="str">
            <v>EXPENDITURE</v>
          </cell>
          <cell r="H11522">
            <v>2110</v>
          </cell>
          <cell r="I11522">
            <v>200</v>
          </cell>
          <cell r="M11522">
            <v>0</v>
          </cell>
        </row>
        <row r="11523">
          <cell r="C11523" t="str">
            <v>EXPENDITURE</v>
          </cell>
          <cell r="H11523">
            <v>2110</v>
          </cell>
          <cell r="I11523">
            <v>200</v>
          </cell>
          <cell r="M11523">
            <v>0</v>
          </cell>
        </row>
        <row r="11524">
          <cell r="C11524" t="str">
            <v>EXPENDITURE</v>
          </cell>
          <cell r="H11524">
            <v>2110</v>
          </cell>
          <cell r="I11524">
            <v>200</v>
          </cell>
          <cell r="M11524">
            <v>0</v>
          </cell>
        </row>
        <row r="11525">
          <cell r="C11525" t="str">
            <v>EXPENDITURE</v>
          </cell>
          <cell r="H11525">
            <v>2110</v>
          </cell>
          <cell r="I11525">
            <v>200</v>
          </cell>
          <cell r="M11525">
            <v>0</v>
          </cell>
        </row>
        <row r="11526">
          <cell r="C11526" t="str">
            <v>EXPENDITURE</v>
          </cell>
          <cell r="H11526">
            <v>2110</v>
          </cell>
          <cell r="I11526">
            <v>200</v>
          </cell>
          <cell r="M11526">
            <v>0</v>
          </cell>
        </row>
        <row r="11527">
          <cell r="C11527" t="str">
            <v>EXPENDITURE</v>
          </cell>
          <cell r="H11527">
            <v>2110</v>
          </cell>
          <cell r="I11527">
            <v>200</v>
          </cell>
          <cell r="M11527">
            <v>0</v>
          </cell>
        </row>
        <row r="11528">
          <cell r="C11528" t="str">
            <v>EXPENDITURE</v>
          </cell>
          <cell r="H11528">
            <v>2110</v>
          </cell>
          <cell r="I11528">
            <v>200</v>
          </cell>
          <cell r="M11528">
            <v>0</v>
          </cell>
        </row>
        <row r="11529">
          <cell r="C11529" t="str">
            <v>EXPENDITURE</v>
          </cell>
          <cell r="H11529">
            <v>2110</v>
          </cell>
          <cell r="I11529">
            <v>200</v>
          </cell>
          <cell r="M11529">
            <v>0</v>
          </cell>
        </row>
        <row r="11530">
          <cell r="C11530" t="str">
            <v>EXPENDITURE</v>
          </cell>
          <cell r="H11530">
            <v>2110</v>
          </cell>
          <cell r="I11530">
            <v>200</v>
          </cell>
          <cell r="M11530">
            <v>0</v>
          </cell>
        </row>
        <row r="11531">
          <cell r="C11531" t="str">
            <v>EXPENDITURE</v>
          </cell>
          <cell r="H11531">
            <v>2110</v>
          </cell>
          <cell r="I11531">
            <v>200</v>
          </cell>
          <cell r="M11531">
            <v>0</v>
          </cell>
        </row>
        <row r="11532">
          <cell r="C11532" t="str">
            <v>EXPENDITURE</v>
          </cell>
          <cell r="H11532">
            <v>2110</v>
          </cell>
          <cell r="I11532">
            <v>200</v>
          </cell>
          <cell r="M11532">
            <v>0</v>
          </cell>
        </row>
        <row r="11533">
          <cell r="C11533" t="str">
            <v>EXPENDITURE</v>
          </cell>
          <cell r="H11533">
            <v>2110</v>
          </cell>
          <cell r="I11533">
            <v>200</v>
          </cell>
          <cell r="M11533">
            <v>0</v>
          </cell>
        </row>
        <row r="11534">
          <cell r="C11534" t="str">
            <v>EXPENDITURE</v>
          </cell>
          <cell r="H11534">
            <v>2110</v>
          </cell>
          <cell r="I11534">
            <v>200</v>
          </cell>
          <cell r="M11534">
            <v>0</v>
          </cell>
        </row>
        <row r="11535">
          <cell r="C11535" t="str">
            <v>EXPENDITURE</v>
          </cell>
          <cell r="H11535">
            <v>2110</v>
          </cell>
          <cell r="I11535">
            <v>200</v>
          </cell>
          <cell r="M11535">
            <v>0</v>
          </cell>
        </row>
        <row r="11536">
          <cell r="C11536" t="str">
            <v>EXPENDITURE</v>
          </cell>
          <cell r="H11536">
            <v>2110</v>
          </cell>
          <cell r="I11536">
            <v>200</v>
          </cell>
          <cell r="M11536">
            <v>0</v>
          </cell>
        </row>
        <row r="11537">
          <cell r="C11537" t="str">
            <v>EXPENDITURE</v>
          </cell>
          <cell r="H11537">
            <v>2110</v>
          </cell>
          <cell r="I11537">
            <v>200</v>
          </cell>
          <cell r="M11537">
            <v>0</v>
          </cell>
        </row>
        <row r="11538">
          <cell r="C11538" t="str">
            <v>EXPENDITURE</v>
          </cell>
          <cell r="H11538">
            <v>2110</v>
          </cell>
          <cell r="I11538">
            <v>200</v>
          </cell>
          <cell r="M11538">
            <v>0</v>
          </cell>
        </row>
        <row r="11539">
          <cell r="C11539" t="str">
            <v>EXPENDITURE</v>
          </cell>
          <cell r="H11539">
            <v>2110</v>
          </cell>
          <cell r="I11539">
            <v>200</v>
          </cell>
          <cell r="M11539">
            <v>0</v>
          </cell>
        </row>
        <row r="11540">
          <cell r="C11540" t="str">
            <v>EXPENDITURE</v>
          </cell>
          <cell r="H11540">
            <v>2110</v>
          </cell>
          <cell r="I11540">
            <v>200</v>
          </cell>
          <cell r="M11540">
            <v>0</v>
          </cell>
        </row>
        <row r="11541">
          <cell r="C11541" t="str">
            <v>EXPENDITURE</v>
          </cell>
          <cell r="H11541">
            <v>2110</v>
          </cell>
          <cell r="I11541">
            <v>200</v>
          </cell>
          <cell r="M11541">
            <v>0</v>
          </cell>
        </row>
        <row r="11542">
          <cell r="C11542" t="str">
            <v>EXPENDITURE</v>
          </cell>
          <cell r="H11542">
            <v>2110</v>
          </cell>
          <cell r="I11542">
            <v>200</v>
          </cell>
          <cell r="M11542">
            <v>0</v>
          </cell>
        </row>
        <row r="11543">
          <cell r="C11543" t="str">
            <v>EXPENDITURE</v>
          </cell>
          <cell r="H11543">
            <v>2110</v>
          </cell>
          <cell r="I11543">
            <v>200</v>
          </cell>
          <cell r="M11543">
            <v>0</v>
          </cell>
        </row>
        <row r="11544">
          <cell r="C11544" t="str">
            <v>EXPENDITURE</v>
          </cell>
          <cell r="H11544">
            <v>2110</v>
          </cell>
          <cell r="I11544">
            <v>200</v>
          </cell>
          <cell r="M11544">
            <v>0</v>
          </cell>
        </row>
        <row r="11545">
          <cell r="C11545" t="str">
            <v>EXPENDITURE</v>
          </cell>
          <cell r="H11545">
            <v>2110</v>
          </cell>
          <cell r="I11545">
            <v>200</v>
          </cell>
          <cell r="M11545">
            <v>0</v>
          </cell>
        </row>
        <row r="11546">
          <cell r="C11546" t="str">
            <v>EXPENDITURE</v>
          </cell>
          <cell r="H11546">
            <v>2110</v>
          </cell>
          <cell r="I11546">
            <v>200</v>
          </cell>
          <cell r="M11546">
            <v>0</v>
          </cell>
        </row>
        <row r="11547">
          <cell r="C11547" t="str">
            <v>EXPENDITURE</v>
          </cell>
          <cell r="H11547">
            <v>2110</v>
          </cell>
          <cell r="I11547">
            <v>200</v>
          </cell>
          <cell r="M11547">
            <v>0</v>
          </cell>
        </row>
        <row r="11548">
          <cell r="C11548" t="str">
            <v>EXPENDITURE</v>
          </cell>
          <cell r="H11548">
            <v>2110</v>
          </cell>
          <cell r="I11548">
            <v>200</v>
          </cell>
          <cell r="M11548">
            <v>0</v>
          </cell>
        </row>
        <row r="11549">
          <cell r="C11549" t="str">
            <v>EXPENDITURE</v>
          </cell>
          <cell r="H11549">
            <v>2110</v>
          </cell>
          <cell r="I11549">
            <v>200</v>
          </cell>
          <cell r="M11549">
            <v>0</v>
          </cell>
        </row>
        <row r="11550">
          <cell r="C11550" t="str">
            <v>EXPENDITURE</v>
          </cell>
          <cell r="H11550">
            <v>2110</v>
          </cell>
          <cell r="I11550">
            <v>200</v>
          </cell>
          <cell r="M11550">
            <v>0</v>
          </cell>
        </row>
        <row r="11551">
          <cell r="C11551" t="str">
            <v>EXPENDITURE</v>
          </cell>
          <cell r="H11551">
            <v>2110</v>
          </cell>
          <cell r="I11551">
            <v>200</v>
          </cell>
          <cell r="M11551">
            <v>0</v>
          </cell>
        </row>
        <row r="11552">
          <cell r="C11552" t="str">
            <v>EXPENDITURE</v>
          </cell>
          <cell r="H11552">
            <v>2110</v>
          </cell>
          <cell r="I11552">
            <v>200</v>
          </cell>
          <cell r="M11552">
            <v>0</v>
          </cell>
        </row>
        <row r="11553">
          <cell r="C11553" t="str">
            <v>EXPENDITURE</v>
          </cell>
          <cell r="H11553">
            <v>2110</v>
          </cell>
          <cell r="I11553">
            <v>200</v>
          </cell>
          <cell r="M11553">
            <v>0</v>
          </cell>
        </row>
        <row r="11554">
          <cell r="C11554" t="str">
            <v>EXPENDITURE</v>
          </cell>
          <cell r="H11554">
            <v>2110</v>
          </cell>
          <cell r="I11554">
            <v>200</v>
          </cell>
          <cell r="M11554">
            <v>0</v>
          </cell>
        </row>
        <row r="11555">
          <cell r="C11555" t="str">
            <v>EXPENDITURE</v>
          </cell>
          <cell r="H11555">
            <v>2110</v>
          </cell>
          <cell r="I11555">
            <v>200</v>
          </cell>
          <cell r="M11555">
            <v>0</v>
          </cell>
        </row>
        <row r="11556">
          <cell r="C11556" t="str">
            <v>EXPENDITURE</v>
          </cell>
          <cell r="H11556">
            <v>2110</v>
          </cell>
          <cell r="I11556">
            <v>200</v>
          </cell>
          <cell r="M11556">
            <v>0</v>
          </cell>
        </row>
        <row r="11557">
          <cell r="C11557" t="str">
            <v>EXPENDITURE</v>
          </cell>
          <cell r="H11557">
            <v>2110</v>
          </cell>
          <cell r="I11557">
            <v>200</v>
          </cell>
          <cell r="M11557">
            <v>0</v>
          </cell>
        </row>
        <row r="11558">
          <cell r="C11558" t="str">
            <v>EXPENDITURE</v>
          </cell>
          <cell r="H11558">
            <v>2110</v>
          </cell>
          <cell r="I11558">
            <v>200</v>
          </cell>
          <cell r="M11558">
            <v>0</v>
          </cell>
        </row>
        <row r="11559">
          <cell r="C11559" t="str">
            <v>EXPENDITURE</v>
          </cell>
          <cell r="H11559">
            <v>2110</v>
          </cell>
          <cell r="I11559">
            <v>200</v>
          </cell>
          <cell r="M11559">
            <v>0</v>
          </cell>
        </row>
        <row r="11560">
          <cell r="C11560" t="str">
            <v>EXPENDITURE</v>
          </cell>
          <cell r="H11560">
            <v>2110</v>
          </cell>
          <cell r="I11560">
            <v>200</v>
          </cell>
          <cell r="M11560">
            <v>0</v>
          </cell>
        </row>
        <row r="11561">
          <cell r="C11561" t="str">
            <v>EXPENDITURE</v>
          </cell>
          <cell r="H11561">
            <v>2110</v>
          </cell>
          <cell r="I11561">
            <v>200</v>
          </cell>
          <cell r="M11561">
            <v>0</v>
          </cell>
        </row>
        <row r="11562">
          <cell r="C11562" t="str">
            <v>EXPENDITURE</v>
          </cell>
          <cell r="H11562">
            <v>2110</v>
          </cell>
          <cell r="I11562">
            <v>200</v>
          </cell>
          <cell r="M11562">
            <v>0</v>
          </cell>
        </row>
        <row r="11563">
          <cell r="C11563" t="str">
            <v>EXPENDITURE</v>
          </cell>
          <cell r="H11563">
            <v>2110</v>
          </cell>
          <cell r="I11563">
            <v>200</v>
          </cell>
          <cell r="M11563">
            <v>0</v>
          </cell>
        </row>
        <row r="11564">
          <cell r="C11564" t="str">
            <v>EXPENDITURE</v>
          </cell>
          <cell r="H11564">
            <v>2110</v>
          </cell>
          <cell r="I11564">
            <v>200</v>
          </cell>
          <cell r="M11564">
            <v>0</v>
          </cell>
        </row>
        <row r="11565">
          <cell r="C11565" t="str">
            <v>EXPENDITURE</v>
          </cell>
          <cell r="H11565">
            <v>2110</v>
          </cell>
          <cell r="I11565">
            <v>200</v>
          </cell>
          <cell r="M11565">
            <v>0</v>
          </cell>
        </row>
        <row r="11566">
          <cell r="C11566" t="str">
            <v>EXPENDITURE</v>
          </cell>
          <cell r="H11566">
            <v>2110</v>
          </cell>
          <cell r="I11566">
            <v>200</v>
          </cell>
          <cell r="M11566">
            <v>0</v>
          </cell>
        </row>
        <row r="11567">
          <cell r="C11567" t="str">
            <v>EXPENDITURE</v>
          </cell>
          <cell r="H11567">
            <v>2110</v>
          </cell>
          <cell r="I11567">
            <v>200</v>
          </cell>
          <cell r="M11567">
            <v>0</v>
          </cell>
        </row>
        <row r="11568">
          <cell r="C11568" t="str">
            <v>EXPENDITURE</v>
          </cell>
          <cell r="H11568">
            <v>2110</v>
          </cell>
          <cell r="I11568">
            <v>200</v>
          </cell>
          <cell r="M11568">
            <v>0</v>
          </cell>
        </row>
        <row r="11569">
          <cell r="C11569" t="str">
            <v>EXPENDITURE</v>
          </cell>
          <cell r="H11569">
            <v>2110</v>
          </cell>
          <cell r="I11569">
            <v>200</v>
          </cell>
          <cell r="M11569">
            <v>0</v>
          </cell>
        </row>
        <row r="11570">
          <cell r="C11570" t="str">
            <v>EXPENDITURE</v>
          </cell>
          <cell r="H11570">
            <v>2110</v>
          </cell>
          <cell r="I11570">
            <v>200</v>
          </cell>
          <cell r="M11570">
            <v>0</v>
          </cell>
        </row>
        <row r="11571">
          <cell r="C11571" t="str">
            <v>EXPENDITURE</v>
          </cell>
          <cell r="H11571">
            <v>2110</v>
          </cell>
          <cell r="I11571">
            <v>200</v>
          </cell>
          <cell r="M11571">
            <v>0</v>
          </cell>
        </row>
        <row r="11572">
          <cell r="C11572" t="str">
            <v>EXPENDITURE</v>
          </cell>
          <cell r="H11572">
            <v>2110</v>
          </cell>
          <cell r="I11572">
            <v>200</v>
          </cell>
          <cell r="M11572">
            <v>0</v>
          </cell>
        </row>
        <row r="11573">
          <cell r="C11573" t="str">
            <v>EXPENDITURE</v>
          </cell>
          <cell r="H11573">
            <v>2110</v>
          </cell>
          <cell r="I11573">
            <v>200</v>
          </cell>
          <cell r="M11573">
            <v>0</v>
          </cell>
        </row>
        <row r="11574">
          <cell r="C11574" t="str">
            <v>EXPENDITURE</v>
          </cell>
          <cell r="H11574">
            <v>2110</v>
          </cell>
          <cell r="I11574">
            <v>200</v>
          </cell>
          <cell r="M11574">
            <v>0</v>
          </cell>
        </row>
        <row r="11575">
          <cell r="C11575" t="str">
            <v>EXPENDITURE</v>
          </cell>
          <cell r="H11575">
            <v>2110</v>
          </cell>
          <cell r="I11575">
            <v>200</v>
          </cell>
          <cell r="M11575">
            <v>0</v>
          </cell>
        </row>
        <row r="11576">
          <cell r="C11576" t="str">
            <v>EXPENDITURE</v>
          </cell>
          <cell r="H11576">
            <v>2110</v>
          </cell>
          <cell r="I11576">
            <v>200</v>
          </cell>
          <cell r="M11576">
            <v>0</v>
          </cell>
        </row>
        <row r="11577">
          <cell r="C11577" t="str">
            <v>EXPENDITURE</v>
          </cell>
          <cell r="H11577">
            <v>2110</v>
          </cell>
          <cell r="I11577">
            <v>200</v>
          </cell>
          <cell r="M11577">
            <v>0</v>
          </cell>
        </row>
        <row r="11578">
          <cell r="C11578" t="str">
            <v>EXPENDITURE</v>
          </cell>
          <cell r="H11578">
            <v>2110</v>
          </cell>
          <cell r="I11578">
            <v>200</v>
          </cell>
          <cell r="M11578">
            <v>0</v>
          </cell>
        </row>
        <row r="11579">
          <cell r="C11579" t="str">
            <v>EXPENDITURE</v>
          </cell>
          <cell r="H11579">
            <v>2110</v>
          </cell>
          <cell r="I11579">
            <v>200</v>
          </cell>
          <cell r="M11579">
            <v>0</v>
          </cell>
        </row>
        <row r="11580">
          <cell r="C11580" t="str">
            <v>EXPENDITURE</v>
          </cell>
          <cell r="H11580">
            <v>2110</v>
          </cell>
          <cell r="I11580">
            <v>200</v>
          </cell>
          <cell r="M11580">
            <v>0</v>
          </cell>
        </row>
        <row r="11581">
          <cell r="C11581" t="str">
            <v>EXPENDITURE</v>
          </cell>
          <cell r="H11581">
            <v>2110</v>
          </cell>
          <cell r="I11581">
            <v>200</v>
          </cell>
          <cell r="M11581">
            <v>0</v>
          </cell>
        </row>
        <row r="11582">
          <cell r="C11582" t="str">
            <v>EXPENDITURE</v>
          </cell>
          <cell r="H11582">
            <v>2110</v>
          </cell>
          <cell r="I11582">
            <v>200</v>
          </cell>
          <cell r="M11582">
            <v>0</v>
          </cell>
        </row>
        <row r="11583">
          <cell r="C11583" t="str">
            <v>EXPENDITURE</v>
          </cell>
          <cell r="H11583">
            <v>2110</v>
          </cell>
          <cell r="I11583">
            <v>200</v>
          </cell>
          <cell r="M11583">
            <v>0</v>
          </cell>
        </row>
        <row r="11584">
          <cell r="C11584" t="str">
            <v>EXPENDITURE</v>
          </cell>
          <cell r="H11584">
            <v>2110</v>
          </cell>
          <cell r="I11584">
            <v>200</v>
          </cell>
          <cell r="M11584">
            <v>0</v>
          </cell>
        </row>
        <row r="11585">
          <cell r="C11585" t="str">
            <v>EXPENDITURE</v>
          </cell>
          <cell r="H11585">
            <v>2110</v>
          </cell>
          <cell r="I11585">
            <v>200</v>
          </cell>
          <cell r="M11585">
            <v>0</v>
          </cell>
        </row>
        <row r="11586">
          <cell r="C11586" t="str">
            <v>EXPENDITURE</v>
          </cell>
          <cell r="H11586">
            <v>2110</v>
          </cell>
          <cell r="I11586">
            <v>200</v>
          </cell>
          <cell r="M11586">
            <v>0</v>
          </cell>
        </row>
        <row r="11587">
          <cell r="C11587" t="str">
            <v>EXPENDITURE</v>
          </cell>
          <cell r="H11587">
            <v>2110</v>
          </cell>
          <cell r="I11587">
            <v>200</v>
          </cell>
          <cell r="M11587">
            <v>0</v>
          </cell>
        </row>
        <row r="11588">
          <cell r="C11588" t="str">
            <v>EXPENDITURE</v>
          </cell>
          <cell r="H11588">
            <v>2110</v>
          </cell>
          <cell r="I11588">
            <v>200</v>
          </cell>
          <cell r="M11588">
            <v>0</v>
          </cell>
        </row>
        <row r="11589">
          <cell r="C11589" t="str">
            <v>EXPENDITURE</v>
          </cell>
          <cell r="H11589">
            <v>2110</v>
          </cell>
          <cell r="I11589">
            <v>200</v>
          </cell>
          <cell r="M11589">
            <v>0</v>
          </cell>
        </row>
        <row r="11590">
          <cell r="C11590" t="str">
            <v>EXPENDITURE</v>
          </cell>
          <cell r="H11590">
            <v>2110</v>
          </cell>
          <cell r="I11590">
            <v>200</v>
          </cell>
          <cell r="M11590">
            <v>0</v>
          </cell>
        </row>
        <row r="11591">
          <cell r="C11591" t="str">
            <v>EXPENDITURE</v>
          </cell>
          <cell r="H11591">
            <v>2110</v>
          </cell>
          <cell r="I11591">
            <v>200</v>
          </cell>
          <cell r="M11591">
            <v>0</v>
          </cell>
        </row>
        <row r="11592">
          <cell r="C11592" t="str">
            <v>EXPENDITURE</v>
          </cell>
          <cell r="H11592">
            <v>2110</v>
          </cell>
          <cell r="I11592">
            <v>200</v>
          </cell>
          <cell r="M11592">
            <v>0</v>
          </cell>
        </row>
        <row r="11593">
          <cell r="C11593" t="str">
            <v>EXPENDITURE</v>
          </cell>
          <cell r="H11593">
            <v>2110</v>
          </cell>
          <cell r="I11593">
            <v>200</v>
          </cell>
          <cell r="M11593">
            <v>0</v>
          </cell>
        </row>
        <row r="11594">
          <cell r="C11594" t="str">
            <v>EXPENDITURE</v>
          </cell>
          <cell r="H11594">
            <v>2110</v>
          </cell>
          <cell r="I11594">
            <v>200</v>
          </cell>
          <cell r="M11594">
            <v>0</v>
          </cell>
        </row>
        <row r="11595">
          <cell r="C11595" t="str">
            <v>EXPENDITURE</v>
          </cell>
          <cell r="H11595">
            <v>2110</v>
          </cell>
          <cell r="I11595">
            <v>200</v>
          </cell>
          <cell r="M11595">
            <v>0</v>
          </cell>
        </row>
        <row r="11596">
          <cell r="C11596" t="str">
            <v>EXPENDITURE</v>
          </cell>
          <cell r="H11596">
            <v>2110</v>
          </cell>
          <cell r="I11596">
            <v>200</v>
          </cell>
          <cell r="M11596">
            <v>0</v>
          </cell>
        </row>
        <row r="11597">
          <cell r="C11597" t="str">
            <v>EXPENDITURE</v>
          </cell>
          <cell r="H11597">
            <v>2110</v>
          </cell>
          <cell r="I11597">
            <v>200</v>
          </cell>
          <cell r="M11597">
            <v>0</v>
          </cell>
        </row>
        <row r="11598">
          <cell r="C11598" t="str">
            <v>EXPENDITURE</v>
          </cell>
          <cell r="H11598">
            <v>2110</v>
          </cell>
          <cell r="I11598">
            <v>200</v>
          </cell>
          <cell r="M11598">
            <v>0</v>
          </cell>
        </row>
        <row r="11599">
          <cell r="C11599" t="str">
            <v>EXPENDITURE</v>
          </cell>
          <cell r="H11599">
            <v>2110</v>
          </cell>
          <cell r="I11599">
            <v>200</v>
          </cell>
          <cell r="M11599">
            <v>0</v>
          </cell>
        </row>
        <row r="11600">
          <cell r="C11600" t="str">
            <v>EXPENDITURE</v>
          </cell>
          <cell r="H11600">
            <v>2110</v>
          </cell>
          <cell r="I11600">
            <v>200</v>
          </cell>
          <cell r="M11600">
            <v>0</v>
          </cell>
        </row>
        <row r="11601">
          <cell r="C11601" t="str">
            <v>EXPENDITURE</v>
          </cell>
          <cell r="H11601">
            <v>2110</v>
          </cell>
          <cell r="I11601">
            <v>200</v>
          </cell>
          <cell r="M11601">
            <v>0</v>
          </cell>
        </row>
        <row r="11602">
          <cell r="C11602" t="str">
            <v>EXPENDITURE</v>
          </cell>
          <cell r="H11602">
            <v>2110</v>
          </cell>
          <cell r="I11602">
            <v>200</v>
          </cell>
          <cell r="M11602">
            <v>0</v>
          </cell>
        </row>
        <row r="11603">
          <cell r="C11603" t="str">
            <v>EXPENDITURE</v>
          </cell>
          <cell r="H11603">
            <v>2110</v>
          </cell>
          <cell r="I11603">
            <v>200</v>
          </cell>
          <cell r="M11603">
            <v>0</v>
          </cell>
        </row>
        <row r="11604">
          <cell r="C11604" t="str">
            <v>EXPENDITURE</v>
          </cell>
          <cell r="H11604">
            <v>2110</v>
          </cell>
          <cell r="I11604">
            <v>200</v>
          </cell>
          <cell r="M11604">
            <v>0</v>
          </cell>
        </row>
        <row r="11605">
          <cell r="C11605" t="str">
            <v>EXPENDITURE</v>
          </cell>
          <cell r="H11605">
            <v>2110</v>
          </cell>
          <cell r="I11605">
            <v>200</v>
          </cell>
          <cell r="M11605">
            <v>0</v>
          </cell>
        </row>
        <row r="11606">
          <cell r="C11606" t="str">
            <v>EXPENDITURE</v>
          </cell>
          <cell r="H11606">
            <v>2110</v>
          </cell>
          <cell r="I11606">
            <v>200</v>
          </cell>
          <cell r="M11606">
            <v>0</v>
          </cell>
        </row>
        <row r="11607">
          <cell r="C11607" t="str">
            <v>EXPENDITURE</v>
          </cell>
          <cell r="H11607">
            <v>2110</v>
          </cell>
          <cell r="I11607">
            <v>200</v>
          </cell>
          <cell r="M11607">
            <v>0</v>
          </cell>
        </row>
        <row r="11608">
          <cell r="C11608" t="str">
            <v>EXPENDITURE</v>
          </cell>
          <cell r="H11608">
            <v>2110</v>
          </cell>
          <cell r="I11608">
            <v>200</v>
          </cell>
          <cell r="M11608">
            <v>0</v>
          </cell>
        </row>
        <row r="11609">
          <cell r="C11609" t="str">
            <v>EXPENDITURE</v>
          </cell>
          <cell r="H11609">
            <v>2110</v>
          </cell>
          <cell r="I11609">
            <v>200</v>
          </cell>
          <cell r="M11609">
            <v>0</v>
          </cell>
        </row>
        <row r="11610">
          <cell r="C11610" t="str">
            <v>EXPENDITURE</v>
          </cell>
          <cell r="H11610">
            <v>2110</v>
          </cell>
          <cell r="I11610">
            <v>200</v>
          </cell>
          <cell r="M11610">
            <v>0</v>
          </cell>
        </row>
        <row r="11611">
          <cell r="C11611" t="str">
            <v>EXPENDITURE</v>
          </cell>
          <cell r="H11611">
            <v>2110</v>
          </cell>
          <cell r="I11611">
            <v>200</v>
          </cell>
          <cell r="M11611">
            <v>28</v>
          </cell>
        </row>
        <row r="11612">
          <cell r="C11612" t="str">
            <v>EXPENDITURE</v>
          </cell>
          <cell r="H11612">
            <v>2110</v>
          </cell>
          <cell r="I11612">
            <v>200</v>
          </cell>
          <cell r="M11612">
            <v>0</v>
          </cell>
        </row>
        <row r="11613">
          <cell r="C11613" t="str">
            <v>EXPENDITURE</v>
          </cell>
          <cell r="H11613">
            <v>2110</v>
          </cell>
          <cell r="I11613">
            <v>200</v>
          </cell>
          <cell r="M11613">
            <v>28</v>
          </cell>
        </row>
        <row r="11614">
          <cell r="C11614" t="str">
            <v>EXPENDITURE</v>
          </cell>
          <cell r="H11614">
            <v>2110</v>
          </cell>
          <cell r="I11614">
            <v>200</v>
          </cell>
          <cell r="M11614">
            <v>0</v>
          </cell>
        </row>
        <row r="11615">
          <cell r="C11615" t="str">
            <v>EXPENDITURE</v>
          </cell>
          <cell r="H11615">
            <v>2110</v>
          </cell>
          <cell r="I11615">
            <v>200</v>
          </cell>
          <cell r="M11615">
            <v>26</v>
          </cell>
        </row>
        <row r="11616">
          <cell r="C11616" t="str">
            <v>EXPENDITURE</v>
          </cell>
          <cell r="H11616">
            <v>2110</v>
          </cell>
          <cell r="I11616">
            <v>200</v>
          </cell>
          <cell r="M11616">
            <v>0</v>
          </cell>
        </row>
        <row r="11617">
          <cell r="C11617" t="str">
            <v>EXPENDITURE</v>
          </cell>
          <cell r="H11617">
            <v>2110</v>
          </cell>
          <cell r="I11617">
            <v>200</v>
          </cell>
          <cell r="M11617">
            <v>0</v>
          </cell>
        </row>
        <row r="11618">
          <cell r="C11618" t="str">
            <v>EXPENDITURE</v>
          </cell>
          <cell r="H11618">
            <v>2110</v>
          </cell>
          <cell r="I11618">
            <v>200</v>
          </cell>
          <cell r="M11618">
            <v>0</v>
          </cell>
        </row>
        <row r="11619">
          <cell r="C11619" t="str">
            <v>EXPENDITURE</v>
          </cell>
          <cell r="H11619">
            <v>2110</v>
          </cell>
          <cell r="I11619">
            <v>200</v>
          </cell>
          <cell r="M11619">
            <v>0</v>
          </cell>
        </row>
        <row r="11620">
          <cell r="C11620" t="str">
            <v>EXPENDITURE</v>
          </cell>
          <cell r="H11620">
            <v>2110</v>
          </cell>
          <cell r="I11620">
            <v>200</v>
          </cell>
          <cell r="M11620">
            <v>19</v>
          </cell>
        </row>
        <row r="11621">
          <cell r="C11621" t="str">
            <v>EXPENDITURE</v>
          </cell>
          <cell r="H11621">
            <v>2110</v>
          </cell>
          <cell r="I11621">
            <v>200</v>
          </cell>
          <cell r="M11621">
            <v>0</v>
          </cell>
        </row>
        <row r="11622">
          <cell r="C11622" t="str">
            <v>EXPENDITURE</v>
          </cell>
          <cell r="H11622">
            <v>2110</v>
          </cell>
          <cell r="I11622">
            <v>200</v>
          </cell>
          <cell r="M11622">
            <v>0</v>
          </cell>
        </row>
        <row r="11623">
          <cell r="C11623" t="str">
            <v>EXPENDITURE</v>
          </cell>
          <cell r="H11623">
            <v>2110</v>
          </cell>
          <cell r="I11623">
            <v>200</v>
          </cell>
          <cell r="M11623">
            <v>0</v>
          </cell>
        </row>
        <row r="11624">
          <cell r="C11624" t="str">
            <v>EXPENDITURE</v>
          </cell>
          <cell r="H11624">
            <v>2110</v>
          </cell>
          <cell r="I11624">
            <v>200</v>
          </cell>
          <cell r="M11624">
            <v>26</v>
          </cell>
        </row>
        <row r="11625">
          <cell r="C11625" t="str">
            <v>EXPENDITURE</v>
          </cell>
          <cell r="H11625">
            <v>2110</v>
          </cell>
          <cell r="I11625">
            <v>200</v>
          </cell>
          <cell r="M11625">
            <v>0</v>
          </cell>
        </row>
        <row r="11626">
          <cell r="C11626" t="str">
            <v>EXPENDITURE</v>
          </cell>
          <cell r="H11626">
            <v>2110</v>
          </cell>
          <cell r="I11626">
            <v>200</v>
          </cell>
          <cell r="M11626">
            <v>0</v>
          </cell>
        </row>
        <row r="11627">
          <cell r="C11627" t="str">
            <v>EXPENDITURE</v>
          </cell>
          <cell r="H11627">
            <v>2110</v>
          </cell>
          <cell r="I11627">
            <v>200</v>
          </cell>
          <cell r="M11627">
            <v>0</v>
          </cell>
        </row>
        <row r="11628">
          <cell r="C11628" t="str">
            <v>EXPENDITURE</v>
          </cell>
          <cell r="H11628">
            <v>2110</v>
          </cell>
          <cell r="I11628">
            <v>200</v>
          </cell>
          <cell r="M11628">
            <v>0</v>
          </cell>
        </row>
        <row r="11629">
          <cell r="C11629" t="str">
            <v>EXPENDITURE</v>
          </cell>
          <cell r="H11629">
            <v>2110</v>
          </cell>
          <cell r="I11629">
            <v>200</v>
          </cell>
          <cell r="M11629">
            <v>23</v>
          </cell>
        </row>
        <row r="11630">
          <cell r="C11630" t="str">
            <v>EXPENDITURE</v>
          </cell>
          <cell r="H11630">
            <v>2110</v>
          </cell>
          <cell r="I11630">
            <v>200</v>
          </cell>
          <cell r="M11630">
            <v>0</v>
          </cell>
        </row>
        <row r="11631">
          <cell r="C11631" t="str">
            <v>EXPENDITURE</v>
          </cell>
          <cell r="H11631">
            <v>2110</v>
          </cell>
          <cell r="I11631">
            <v>200</v>
          </cell>
          <cell r="M11631">
            <v>27</v>
          </cell>
        </row>
        <row r="11632">
          <cell r="C11632" t="str">
            <v>EXPENDITURE</v>
          </cell>
          <cell r="H11632">
            <v>2110</v>
          </cell>
          <cell r="I11632">
            <v>200</v>
          </cell>
          <cell r="M11632">
            <v>0</v>
          </cell>
        </row>
        <row r="11633">
          <cell r="C11633" t="str">
            <v>EXPENDITURE</v>
          </cell>
          <cell r="H11633">
            <v>2110</v>
          </cell>
          <cell r="I11633">
            <v>200</v>
          </cell>
          <cell r="M11633">
            <v>27</v>
          </cell>
        </row>
        <row r="11634">
          <cell r="C11634" t="str">
            <v>EXPENDITURE</v>
          </cell>
          <cell r="H11634">
            <v>2110</v>
          </cell>
          <cell r="I11634">
            <v>200</v>
          </cell>
          <cell r="M11634">
            <v>0</v>
          </cell>
        </row>
        <row r="11635">
          <cell r="C11635" t="str">
            <v>EXPENDITURE</v>
          </cell>
          <cell r="H11635">
            <v>2110</v>
          </cell>
          <cell r="I11635">
            <v>200</v>
          </cell>
          <cell r="M11635">
            <v>21</v>
          </cell>
        </row>
        <row r="11636">
          <cell r="C11636" t="str">
            <v>EXPENDITURE</v>
          </cell>
          <cell r="H11636">
            <v>2110</v>
          </cell>
          <cell r="I11636">
            <v>200</v>
          </cell>
          <cell r="M11636">
            <v>0</v>
          </cell>
        </row>
        <row r="11637">
          <cell r="C11637" t="str">
            <v>EXPENDITURE</v>
          </cell>
          <cell r="H11637">
            <v>2110</v>
          </cell>
          <cell r="I11637">
            <v>200</v>
          </cell>
          <cell r="M11637">
            <v>25</v>
          </cell>
        </row>
        <row r="11638">
          <cell r="C11638" t="str">
            <v>EXPENDITURE</v>
          </cell>
          <cell r="H11638">
            <v>2110</v>
          </cell>
          <cell r="I11638">
            <v>200</v>
          </cell>
          <cell r="M11638">
            <v>0</v>
          </cell>
        </row>
        <row r="11639">
          <cell r="C11639" t="str">
            <v>EXPENDITURE</v>
          </cell>
          <cell r="H11639">
            <v>2110</v>
          </cell>
          <cell r="I11639">
            <v>200</v>
          </cell>
          <cell r="M11639">
            <v>26</v>
          </cell>
        </row>
        <row r="11640">
          <cell r="C11640" t="str">
            <v>EXPENDITURE</v>
          </cell>
          <cell r="H11640">
            <v>2110</v>
          </cell>
          <cell r="I11640">
            <v>200</v>
          </cell>
          <cell r="M11640">
            <v>0</v>
          </cell>
        </row>
        <row r="11641">
          <cell r="C11641" t="str">
            <v>EXPENDITURE</v>
          </cell>
          <cell r="H11641">
            <v>2110</v>
          </cell>
          <cell r="I11641">
            <v>200</v>
          </cell>
          <cell r="M11641">
            <v>34</v>
          </cell>
        </row>
        <row r="11642">
          <cell r="C11642" t="str">
            <v>EXPENDITURE</v>
          </cell>
          <cell r="H11642">
            <v>2110</v>
          </cell>
          <cell r="I11642">
            <v>200</v>
          </cell>
          <cell r="M11642">
            <v>0</v>
          </cell>
        </row>
        <row r="11643">
          <cell r="C11643" t="str">
            <v>EXPENDITURE</v>
          </cell>
          <cell r="H11643">
            <v>2110</v>
          </cell>
          <cell r="I11643">
            <v>200</v>
          </cell>
          <cell r="M11643">
            <v>0</v>
          </cell>
        </row>
        <row r="11644">
          <cell r="C11644" t="str">
            <v>EXPENDITURE</v>
          </cell>
          <cell r="H11644">
            <v>2110</v>
          </cell>
          <cell r="I11644">
            <v>200</v>
          </cell>
          <cell r="M11644">
            <v>22</v>
          </cell>
        </row>
        <row r="11645">
          <cell r="C11645" t="str">
            <v>EXPENDITURE</v>
          </cell>
          <cell r="H11645">
            <v>2110</v>
          </cell>
          <cell r="I11645">
            <v>200</v>
          </cell>
          <cell r="M11645">
            <v>18</v>
          </cell>
        </row>
        <row r="11646">
          <cell r="C11646" t="str">
            <v>EXPENDITURE</v>
          </cell>
          <cell r="H11646">
            <v>2110</v>
          </cell>
          <cell r="I11646">
            <v>200</v>
          </cell>
          <cell r="M11646">
            <v>0</v>
          </cell>
        </row>
        <row r="11647">
          <cell r="C11647" t="str">
            <v>EXPENDITURE</v>
          </cell>
          <cell r="H11647">
            <v>2110</v>
          </cell>
          <cell r="I11647">
            <v>200</v>
          </cell>
          <cell r="M11647">
            <v>3</v>
          </cell>
        </row>
        <row r="11648">
          <cell r="C11648" t="str">
            <v>EXPENDITURE</v>
          </cell>
          <cell r="H11648">
            <v>2110</v>
          </cell>
          <cell r="I11648">
            <v>200</v>
          </cell>
          <cell r="M11648">
            <v>0</v>
          </cell>
        </row>
        <row r="11649">
          <cell r="C11649" t="str">
            <v>EXPENDITURE</v>
          </cell>
          <cell r="H11649">
            <v>2110</v>
          </cell>
          <cell r="I11649">
            <v>200</v>
          </cell>
          <cell r="M11649">
            <v>11</v>
          </cell>
        </row>
        <row r="11650">
          <cell r="C11650" t="str">
            <v>EXPENDITURE</v>
          </cell>
          <cell r="H11650">
            <v>2110</v>
          </cell>
          <cell r="I11650">
            <v>200</v>
          </cell>
          <cell r="M11650">
            <v>0</v>
          </cell>
        </row>
        <row r="11651">
          <cell r="C11651" t="str">
            <v>EXPENDITURE</v>
          </cell>
          <cell r="H11651">
            <v>2110</v>
          </cell>
          <cell r="I11651">
            <v>200</v>
          </cell>
          <cell r="M11651">
            <v>14</v>
          </cell>
        </row>
        <row r="11652">
          <cell r="C11652" t="str">
            <v>EXPENDITURE</v>
          </cell>
          <cell r="H11652">
            <v>2110</v>
          </cell>
          <cell r="I11652">
            <v>200</v>
          </cell>
          <cell r="M11652">
            <v>0</v>
          </cell>
        </row>
        <row r="11653">
          <cell r="C11653" t="str">
            <v>EXPENDITURE</v>
          </cell>
          <cell r="H11653">
            <v>2110</v>
          </cell>
          <cell r="I11653">
            <v>200</v>
          </cell>
          <cell r="M11653">
            <v>21</v>
          </cell>
        </row>
        <row r="11654">
          <cell r="C11654" t="str">
            <v>EXPENDITURE</v>
          </cell>
          <cell r="H11654">
            <v>2110</v>
          </cell>
          <cell r="I11654">
            <v>200</v>
          </cell>
          <cell r="M11654">
            <v>0</v>
          </cell>
        </row>
        <row r="11655">
          <cell r="C11655" t="str">
            <v>EXPENDITURE</v>
          </cell>
          <cell r="H11655">
            <v>2110</v>
          </cell>
          <cell r="I11655">
            <v>200</v>
          </cell>
          <cell r="M11655">
            <v>0</v>
          </cell>
        </row>
        <row r="11656">
          <cell r="C11656" t="str">
            <v>EXPENDITURE</v>
          </cell>
          <cell r="H11656">
            <v>2110</v>
          </cell>
          <cell r="I11656">
            <v>200</v>
          </cell>
          <cell r="M11656">
            <v>0</v>
          </cell>
        </row>
        <row r="11657">
          <cell r="C11657" t="str">
            <v>EXPENDITURE</v>
          </cell>
          <cell r="H11657">
            <v>2110</v>
          </cell>
          <cell r="I11657">
            <v>200</v>
          </cell>
          <cell r="M11657">
            <v>34</v>
          </cell>
        </row>
        <row r="11658">
          <cell r="C11658" t="str">
            <v>EXPENDITURE</v>
          </cell>
          <cell r="H11658">
            <v>2110</v>
          </cell>
          <cell r="I11658">
            <v>200</v>
          </cell>
          <cell r="M11658">
            <v>0</v>
          </cell>
        </row>
        <row r="11659">
          <cell r="C11659" t="str">
            <v>EXPENDITURE</v>
          </cell>
          <cell r="H11659">
            <v>2110</v>
          </cell>
          <cell r="I11659">
            <v>200</v>
          </cell>
          <cell r="M11659">
            <v>13</v>
          </cell>
        </row>
        <row r="11660">
          <cell r="C11660" t="str">
            <v>EXPENDITURE</v>
          </cell>
          <cell r="H11660">
            <v>2110</v>
          </cell>
          <cell r="I11660">
            <v>200</v>
          </cell>
          <cell r="M11660">
            <v>0</v>
          </cell>
        </row>
        <row r="11661">
          <cell r="C11661" t="str">
            <v>EXPENDITURE</v>
          </cell>
          <cell r="H11661">
            <v>2110</v>
          </cell>
          <cell r="I11661">
            <v>200</v>
          </cell>
          <cell r="M11661">
            <v>26</v>
          </cell>
        </row>
        <row r="11662">
          <cell r="C11662" t="str">
            <v>EXPENDITURE</v>
          </cell>
          <cell r="H11662">
            <v>2110</v>
          </cell>
          <cell r="I11662">
            <v>200</v>
          </cell>
          <cell r="M11662">
            <v>18</v>
          </cell>
        </row>
        <row r="11663">
          <cell r="C11663" t="str">
            <v>EXPENDITURE</v>
          </cell>
          <cell r="H11663">
            <v>2110</v>
          </cell>
          <cell r="I11663">
            <v>200</v>
          </cell>
          <cell r="M11663">
            <v>0</v>
          </cell>
        </row>
        <row r="11664">
          <cell r="C11664" t="str">
            <v>EXPENDITURE</v>
          </cell>
          <cell r="H11664">
            <v>2110</v>
          </cell>
          <cell r="I11664">
            <v>200</v>
          </cell>
          <cell r="M11664">
            <v>20</v>
          </cell>
        </row>
        <row r="11665">
          <cell r="C11665" t="str">
            <v>EXPENDITURE</v>
          </cell>
          <cell r="H11665">
            <v>2110</v>
          </cell>
          <cell r="I11665">
            <v>200</v>
          </cell>
          <cell r="M11665">
            <v>0</v>
          </cell>
        </row>
        <row r="11666">
          <cell r="C11666" t="str">
            <v>EXPENDITURE</v>
          </cell>
          <cell r="H11666">
            <v>2110</v>
          </cell>
          <cell r="I11666">
            <v>200</v>
          </cell>
          <cell r="M11666">
            <v>31</v>
          </cell>
        </row>
        <row r="11667">
          <cell r="C11667" t="str">
            <v>EXPENDITURE</v>
          </cell>
          <cell r="H11667">
            <v>2110</v>
          </cell>
          <cell r="I11667">
            <v>200</v>
          </cell>
          <cell r="M11667">
            <v>0</v>
          </cell>
        </row>
        <row r="11668">
          <cell r="C11668" t="str">
            <v>EXPENDITURE</v>
          </cell>
          <cell r="H11668">
            <v>2110</v>
          </cell>
          <cell r="I11668">
            <v>200</v>
          </cell>
          <cell r="M11668">
            <v>19</v>
          </cell>
        </row>
        <row r="11669">
          <cell r="C11669" t="str">
            <v>EXPENDITURE</v>
          </cell>
          <cell r="H11669">
            <v>2110</v>
          </cell>
          <cell r="I11669">
            <v>200</v>
          </cell>
          <cell r="M11669">
            <v>0</v>
          </cell>
        </row>
        <row r="11670">
          <cell r="C11670" t="str">
            <v>EXPENDITURE</v>
          </cell>
          <cell r="H11670">
            <v>2110</v>
          </cell>
          <cell r="I11670">
            <v>200</v>
          </cell>
          <cell r="M11670">
            <v>13</v>
          </cell>
        </row>
        <row r="11671">
          <cell r="C11671" t="str">
            <v>EXPENDITURE</v>
          </cell>
          <cell r="H11671">
            <v>2110</v>
          </cell>
          <cell r="I11671">
            <v>200</v>
          </cell>
          <cell r="M11671">
            <v>0</v>
          </cell>
        </row>
        <row r="11672">
          <cell r="C11672" t="str">
            <v>EXPENDITURE</v>
          </cell>
          <cell r="H11672">
            <v>2110</v>
          </cell>
          <cell r="I11672">
            <v>200</v>
          </cell>
          <cell r="M11672">
            <v>18</v>
          </cell>
        </row>
        <row r="11673">
          <cell r="C11673" t="str">
            <v>EXPENDITURE</v>
          </cell>
          <cell r="H11673">
            <v>2110</v>
          </cell>
          <cell r="I11673">
            <v>200</v>
          </cell>
          <cell r="M11673">
            <v>0</v>
          </cell>
        </row>
        <row r="11674">
          <cell r="C11674" t="str">
            <v>EXPENDITURE</v>
          </cell>
          <cell r="H11674">
            <v>2110</v>
          </cell>
          <cell r="I11674">
            <v>200</v>
          </cell>
          <cell r="M11674">
            <v>18</v>
          </cell>
        </row>
        <row r="11675">
          <cell r="C11675" t="str">
            <v>EXPENDITURE</v>
          </cell>
          <cell r="H11675">
            <v>2110</v>
          </cell>
          <cell r="I11675">
            <v>200</v>
          </cell>
          <cell r="M11675">
            <v>0</v>
          </cell>
        </row>
        <row r="11676">
          <cell r="C11676" t="str">
            <v>EXPENDITURE</v>
          </cell>
          <cell r="H11676">
            <v>2110</v>
          </cell>
          <cell r="I11676">
            <v>200</v>
          </cell>
          <cell r="M11676">
            <v>28</v>
          </cell>
        </row>
        <row r="11677">
          <cell r="C11677" t="str">
            <v>EXPENDITURE</v>
          </cell>
          <cell r="H11677">
            <v>2110</v>
          </cell>
          <cell r="I11677">
            <v>200</v>
          </cell>
          <cell r="M11677">
            <v>0</v>
          </cell>
        </row>
        <row r="11678">
          <cell r="C11678" t="str">
            <v>EXPENDITURE</v>
          </cell>
          <cell r="H11678">
            <v>2110</v>
          </cell>
          <cell r="I11678">
            <v>200</v>
          </cell>
          <cell r="M11678">
            <v>23</v>
          </cell>
        </row>
        <row r="11679">
          <cell r="C11679" t="str">
            <v>EXPENDITURE</v>
          </cell>
          <cell r="H11679">
            <v>2110</v>
          </cell>
          <cell r="I11679">
            <v>200</v>
          </cell>
          <cell r="M11679">
            <v>0</v>
          </cell>
        </row>
        <row r="11680">
          <cell r="C11680" t="str">
            <v>EXPENDITURE</v>
          </cell>
          <cell r="H11680">
            <v>2110</v>
          </cell>
          <cell r="I11680">
            <v>200</v>
          </cell>
          <cell r="M11680">
            <v>0</v>
          </cell>
        </row>
        <row r="11681">
          <cell r="C11681" t="str">
            <v>EXPENDITURE</v>
          </cell>
          <cell r="H11681">
            <v>2110</v>
          </cell>
          <cell r="I11681">
            <v>200</v>
          </cell>
          <cell r="M11681">
            <v>0</v>
          </cell>
        </row>
        <row r="11682">
          <cell r="C11682" t="str">
            <v>EXPENDITURE</v>
          </cell>
          <cell r="H11682">
            <v>2110</v>
          </cell>
          <cell r="I11682">
            <v>200</v>
          </cell>
          <cell r="M11682">
            <v>0</v>
          </cell>
        </row>
        <row r="11683">
          <cell r="C11683" t="str">
            <v>EXPENDITURE</v>
          </cell>
          <cell r="H11683">
            <v>2110</v>
          </cell>
          <cell r="I11683">
            <v>200</v>
          </cell>
          <cell r="M11683">
            <v>21</v>
          </cell>
        </row>
        <row r="11684">
          <cell r="C11684" t="str">
            <v>EXPENDITURE</v>
          </cell>
          <cell r="H11684">
            <v>2110</v>
          </cell>
          <cell r="I11684" t="str">
            <v>200</v>
          </cell>
          <cell r="M11684">
            <v>313</v>
          </cell>
        </row>
        <row r="11685">
          <cell r="C11685" t="str">
            <v>EXPENDITURE</v>
          </cell>
          <cell r="H11685">
            <v>2110</v>
          </cell>
          <cell r="I11685" t="str">
            <v>200</v>
          </cell>
          <cell r="M11685">
            <v>1769</v>
          </cell>
        </row>
        <row r="11686">
          <cell r="C11686" t="str">
            <v>EXPENDITURE</v>
          </cell>
          <cell r="H11686">
            <v>2110</v>
          </cell>
          <cell r="I11686" t="str">
            <v>200</v>
          </cell>
          <cell r="M11686">
            <v>1827</v>
          </cell>
        </row>
        <row r="11687">
          <cell r="C11687" t="str">
            <v>EXPENDITURE</v>
          </cell>
          <cell r="H11687">
            <v>2110</v>
          </cell>
          <cell r="I11687" t="str">
            <v>200</v>
          </cell>
          <cell r="M11687">
            <v>1831</v>
          </cell>
        </row>
        <row r="11688">
          <cell r="C11688" t="str">
            <v>EXPENDITURE</v>
          </cell>
          <cell r="H11688">
            <v>2110</v>
          </cell>
          <cell r="I11688" t="str">
            <v>200</v>
          </cell>
          <cell r="M11688">
            <v>1648</v>
          </cell>
        </row>
        <row r="11689">
          <cell r="C11689" t="str">
            <v>EXPENDITURE</v>
          </cell>
          <cell r="H11689">
            <v>2110</v>
          </cell>
          <cell r="I11689" t="str">
            <v>200</v>
          </cell>
          <cell r="M11689">
            <v>1668</v>
          </cell>
        </row>
        <row r="11690">
          <cell r="C11690" t="str">
            <v>EXPENDITURE</v>
          </cell>
          <cell r="H11690">
            <v>2110</v>
          </cell>
          <cell r="I11690" t="str">
            <v>200</v>
          </cell>
          <cell r="M11690">
            <v>1436</v>
          </cell>
        </row>
        <row r="11691">
          <cell r="C11691" t="str">
            <v>EXPENDITURE</v>
          </cell>
          <cell r="H11691">
            <v>2110</v>
          </cell>
          <cell r="I11691" t="str">
            <v>200</v>
          </cell>
          <cell r="M11691">
            <v>1749</v>
          </cell>
        </row>
        <row r="11692">
          <cell r="C11692" t="str">
            <v>EXPENDITURE</v>
          </cell>
          <cell r="H11692">
            <v>2110</v>
          </cell>
          <cell r="I11692" t="str">
            <v>200</v>
          </cell>
          <cell r="M11692">
            <v>1325</v>
          </cell>
        </row>
        <row r="11693">
          <cell r="C11693" t="str">
            <v>EXPENDITURE</v>
          </cell>
          <cell r="H11693">
            <v>2110</v>
          </cell>
          <cell r="I11693" t="str">
            <v>200</v>
          </cell>
          <cell r="M11693">
            <v>1164</v>
          </cell>
        </row>
        <row r="11694">
          <cell r="C11694" t="str">
            <v>EXPENDITURE</v>
          </cell>
          <cell r="H11694">
            <v>2110</v>
          </cell>
          <cell r="I11694" t="str">
            <v>200</v>
          </cell>
          <cell r="M11694">
            <v>1298</v>
          </cell>
        </row>
        <row r="11695">
          <cell r="C11695" t="str">
            <v>EXPENDITURE</v>
          </cell>
          <cell r="H11695">
            <v>2110</v>
          </cell>
          <cell r="I11695" t="str">
            <v>200</v>
          </cell>
          <cell r="M11695">
            <v>1302</v>
          </cell>
        </row>
        <row r="11696">
          <cell r="C11696" t="str">
            <v>EXPENDITURE</v>
          </cell>
          <cell r="H11696">
            <v>2110</v>
          </cell>
          <cell r="I11696" t="str">
            <v>200</v>
          </cell>
          <cell r="M11696">
            <v>1058</v>
          </cell>
        </row>
        <row r="11697">
          <cell r="C11697" t="str">
            <v>EXPENDITURE</v>
          </cell>
          <cell r="H11697">
            <v>2110</v>
          </cell>
          <cell r="I11697" t="str">
            <v>200</v>
          </cell>
          <cell r="M11697">
            <v>1706</v>
          </cell>
        </row>
        <row r="11698">
          <cell r="C11698" t="str">
            <v>EXPENDITURE</v>
          </cell>
          <cell r="H11698">
            <v>2110</v>
          </cell>
          <cell r="I11698" t="str">
            <v>200</v>
          </cell>
          <cell r="M11698">
            <v>1769</v>
          </cell>
        </row>
        <row r="11699">
          <cell r="C11699" t="str">
            <v>EXPENDITURE</v>
          </cell>
          <cell r="H11699">
            <v>2110</v>
          </cell>
          <cell r="I11699" t="str">
            <v>200</v>
          </cell>
          <cell r="M11699">
            <v>1417</v>
          </cell>
        </row>
        <row r="11700">
          <cell r="C11700" t="str">
            <v>EXPENDITURE</v>
          </cell>
          <cell r="H11700">
            <v>2110</v>
          </cell>
          <cell r="I11700" t="str">
            <v>200</v>
          </cell>
          <cell r="M11700">
            <v>1622</v>
          </cell>
        </row>
        <row r="11701">
          <cell r="C11701" t="str">
            <v>EXPENDITURE</v>
          </cell>
          <cell r="H11701">
            <v>2110</v>
          </cell>
          <cell r="I11701" t="str">
            <v>200</v>
          </cell>
          <cell r="M11701">
            <v>1615</v>
          </cell>
        </row>
        <row r="11702">
          <cell r="C11702" t="str">
            <v>EXPENDITURE</v>
          </cell>
          <cell r="H11702">
            <v>2110</v>
          </cell>
          <cell r="I11702" t="str">
            <v>200</v>
          </cell>
          <cell r="M11702">
            <v>1803</v>
          </cell>
        </row>
        <row r="11703">
          <cell r="C11703" t="str">
            <v>EXPENDITURE</v>
          </cell>
          <cell r="H11703">
            <v>2110</v>
          </cell>
          <cell r="I11703" t="str">
            <v>200</v>
          </cell>
          <cell r="M11703">
            <v>1395</v>
          </cell>
        </row>
        <row r="11704">
          <cell r="C11704" t="str">
            <v>EXPENDITURE</v>
          </cell>
          <cell r="H11704">
            <v>2110</v>
          </cell>
          <cell r="I11704" t="str">
            <v>200</v>
          </cell>
          <cell r="M11704">
            <v>1431</v>
          </cell>
        </row>
        <row r="11705">
          <cell r="C11705" t="str">
            <v>EXPENDITURE</v>
          </cell>
          <cell r="H11705">
            <v>2110</v>
          </cell>
          <cell r="I11705" t="str">
            <v>200</v>
          </cell>
          <cell r="M11705">
            <v>1014</v>
          </cell>
        </row>
        <row r="11706">
          <cell r="C11706" t="str">
            <v>EXPENDITURE</v>
          </cell>
          <cell r="H11706">
            <v>2110</v>
          </cell>
          <cell r="I11706" t="str">
            <v>200</v>
          </cell>
          <cell r="M11706">
            <v>1421</v>
          </cell>
        </row>
        <row r="11707">
          <cell r="C11707" t="str">
            <v>EXPENDITURE</v>
          </cell>
          <cell r="H11707">
            <v>2110</v>
          </cell>
          <cell r="I11707" t="str">
            <v>200</v>
          </cell>
          <cell r="M11707">
            <v>1167</v>
          </cell>
        </row>
        <row r="11708">
          <cell r="C11708" t="str">
            <v>EXPENDITURE</v>
          </cell>
          <cell r="H11708">
            <v>2110</v>
          </cell>
          <cell r="I11708" t="str">
            <v>200</v>
          </cell>
          <cell r="M11708">
            <v>1591</v>
          </cell>
        </row>
        <row r="11709">
          <cell r="C11709" t="str">
            <v>EXPENDITURE</v>
          </cell>
          <cell r="H11709">
            <v>2110</v>
          </cell>
          <cell r="I11709" t="str">
            <v>200</v>
          </cell>
          <cell r="M11709">
            <v>1209</v>
          </cell>
        </row>
        <row r="11710">
          <cell r="C11710" t="str">
            <v>EXPENDITURE</v>
          </cell>
          <cell r="H11710">
            <v>2110</v>
          </cell>
          <cell r="I11710" t="str">
            <v>200</v>
          </cell>
          <cell r="M11710">
            <v>1795</v>
          </cell>
        </row>
        <row r="11711">
          <cell r="C11711" t="str">
            <v>EXPENDITURE</v>
          </cell>
          <cell r="H11711">
            <v>2110</v>
          </cell>
          <cell r="I11711" t="str">
            <v>200</v>
          </cell>
          <cell r="M11711">
            <v>2165</v>
          </cell>
        </row>
        <row r="11712">
          <cell r="C11712" t="str">
            <v>EXPENDITURE</v>
          </cell>
          <cell r="H11712">
            <v>2110</v>
          </cell>
          <cell r="I11712" t="str">
            <v>200</v>
          </cell>
          <cell r="M11712">
            <v>1668</v>
          </cell>
        </row>
        <row r="11713">
          <cell r="C11713" t="str">
            <v>EXPENDITURE</v>
          </cell>
          <cell r="H11713">
            <v>2110</v>
          </cell>
          <cell r="I11713" t="str">
            <v>200</v>
          </cell>
          <cell r="M11713">
            <v>966</v>
          </cell>
        </row>
        <row r="11714">
          <cell r="C11714" t="str">
            <v>EXPENDITURE</v>
          </cell>
          <cell r="H11714">
            <v>2110</v>
          </cell>
          <cell r="I11714" t="str">
            <v>200</v>
          </cell>
          <cell r="M11714">
            <v>1665</v>
          </cell>
        </row>
        <row r="11715">
          <cell r="C11715" t="str">
            <v>EXPENDITURE</v>
          </cell>
          <cell r="H11715">
            <v>2110</v>
          </cell>
          <cell r="I11715" t="str">
            <v>200</v>
          </cell>
          <cell r="M11715">
            <v>1738</v>
          </cell>
        </row>
        <row r="11716">
          <cell r="C11716" t="str">
            <v>EXPENDITURE</v>
          </cell>
          <cell r="H11716">
            <v>2110</v>
          </cell>
          <cell r="I11716" t="str">
            <v>200</v>
          </cell>
          <cell r="M11716">
            <v>1470</v>
          </cell>
        </row>
        <row r="11717">
          <cell r="C11717" t="str">
            <v>EXPENDITURE</v>
          </cell>
          <cell r="H11717">
            <v>2110</v>
          </cell>
          <cell r="I11717" t="str">
            <v>200</v>
          </cell>
          <cell r="M11717">
            <v>1229</v>
          </cell>
        </row>
        <row r="11718">
          <cell r="C11718" t="str">
            <v>EXPENDITURE</v>
          </cell>
          <cell r="H11718">
            <v>2110</v>
          </cell>
          <cell r="I11718" t="str">
            <v>200</v>
          </cell>
          <cell r="M11718">
            <v>1240</v>
          </cell>
        </row>
        <row r="11719">
          <cell r="C11719" t="str">
            <v>EXPENDITURE</v>
          </cell>
          <cell r="H11719">
            <v>2110</v>
          </cell>
          <cell r="I11719" t="str">
            <v>200</v>
          </cell>
          <cell r="M11719">
            <v>1720</v>
          </cell>
        </row>
        <row r="11720">
          <cell r="C11720" t="str">
            <v>EXPENDITURE</v>
          </cell>
          <cell r="H11720">
            <v>2110</v>
          </cell>
          <cell r="I11720" t="str">
            <v>200</v>
          </cell>
          <cell r="M11720">
            <v>1576</v>
          </cell>
        </row>
        <row r="11721">
          <cell r="C11721" t="str">
            <v>EXPENDITURE</v>
          </cell>
          <cell r="H11721">
            <v>2110</v>
          </cell>
          <cell r="I11721" t="str">
            <v>200</v>
          </cell>
          <cell r="M11721">
            <v>1244</v>
          </cell>
        </row>
        <row r="11722">
          <cell r="C11722" t="str">
            <v>EXPENDITURE</v>
          </cell>
          <cell r="H11722">
            <v>2110</v>
          </cell>
          <cell r="I11722" t="str">
            <v>200</v>
          </cell>
          <cell r="M11722">
            <v>1803</v>
          </cell>
        </row>
        <row r="11723">
          <cell r="C11723" t="str">
            <v>EXPENDITURE</v>
          </cell>
          <cell r="H11723">
            <v>2110</v>
          </cell>
          <cell r="I11723" t="str">
            <v>200</v>
          </cell>
          <cell r="M11723">
            <v>1386</v>
          </cell>
        </row>
        <row r="11724">
          <cell r="C11724" t="str">
            <v>EXPENDITURE</v>
          </cell>
          <cell r="H11724">
            <v>2110</v>
          </cell>
          <cell r="I11724" t="str">
            <v>200</v>
          </cell>
          <cell r="M11724">
            <v>1070</v>
          </cell>
        </row>
        <row r="11725">
          <cell r="C11725" t="str">
            <v>EXPENDITURE</v>
          </cell>
          <cell r="H11725">
            <v>2110</v>
          </cell>
          <cell r="I11725" t="str">
            <v>200</v>
          </cell>
          <cell r="M11725">
            <v>10</v>
          </cell>
        </row>
        <row r="11726">
          <cell r="C11726" t="str">
            <v>EXPENDITURE</v>
          </cell>
          <cell r="H11726">
            <v>2110</v>
          </cell>
          <cell r="I11726" t="str">
            <v>200</v>
          </cell>
          <cell r="M11726">
            <v>19</v>
          </cell>
        </row>
        <row r="11727">
          <cell r="C11727" t="str">
            <v>EXPENDITURE</v>
          </cell>
          <cell r="H11727">
            <v>2110</v>
          </cell>
          <cell r="I11727" t="str">
            <v>200</v>
          </cell>
          <cell r="M11727">
            <v>17</v>
          </cell>
        </row>
        <row r="11728">
          <cell r="C11728" t="str">
            <v>EXPENDITURE</v>
          </cell>
          <cell r="H11728">
            <v>2110</v>
          </cell>
          <cell r="I11728" t="str">
            <v>200</v>
          </cell>
          <cell r="M11728">
            <v>22</v>
          </cell>
        </row>
        <row r="11729">
          <cell r="C11729" t="str">
            <v>EXPENDITURE</v>
          </cell>
          <cell r="H11729">
            <v>2110</v>
          </cell>
          <cell r="I11729" t="str">
            <v>200</v>
          </cell>
          <cell r="M11729">
            <v>18</v>
          </cell>
        </row>
        <row r="11730">
          <cell r="C11730" t="str">
            <v>EXPENDITURE</v>
          </cell>
          <cell r="H11730">
            <v>2110</v>
          </cell>
          <cell r="I11730" t="str">
            <v>200</v>
          </cell>
          <cell r="M11730">
            <v>13</v>
          </cell>
        </row>
        <row r="11731">
          <cell r="C11731" t="str">
            <v>EXPENDITURE</v>
          </cell>
          <cell r="H11731">
            <v>2110</v>
          </cell>
          <cell r="I11731" t="str">
            <v>200</v>
          </cell>
          <cell r="M11731">
            <v>13</v>
          </cell>
        </row>
        <row r="11732">
          <cell r="C11732" t="str">
            <v>EXPENDITURE</v>
          </cell>
          <cell r="H11732">
            <v>2110</v>
          </cell>
          <cell r="I11732" t="str">
            <v>200</v>
          </cell>
          <cell r="M11732">
            <v>12</v>
          </cell>
        </row>
        <row r="11733">
          <cell r="C11733" t="str">
            <v>EXPENDITURE</v>
          </cell>
          <cell r="H11733">
            <v>2110</v>
          </cell>
          <cell r="I11733" t="str">
            <v>200</v>
          </cell>
          <cell r="M11733">
            <v>17</v>
          </cell>
        </row>
        <row r="11734">
          <cell r="C11734" t="str">
            <v>EXPENDITURE</v>
          </cell>
          <cell r="H11734">
            <v>2110</v>
          </cell>
          <cell r="I11734" t="str">
            <v>200</v>
          </cell>
          <cell r="M11734">
            <v>23</v>
          </cell>
        </row>
        <row r="11735">
          <cell r="C11735" t="str">
            <v>EXPENDITURE</v>
          </cell>
          <cell r="H11735">
            <v>2110</v>
          </cell>
          <cell r="I11735" t="str">
            <v>200</v>
          </cell>
          <cell r="M11735">
            <v>17</v>
          </cell>
        </row>
        <row r="11736">
          <cell r="C11736" t="str">
            <v>EXPENDITURE</v>
          </cell>
          <cell r="H11736">
            <v>2110</v>
          </cell>
          <cell r="I11736" t="str">
            <v>200</v>
          </cell>
          <cell r="M11736">
            <v>15</v>
          </cell>
        </row>
        <row r="11737">
          <cell r="C11737" t="str">
            <v>EXPENDITURE</v>
          </cell>
          <cell r="H11737">
            <v>2110</v>
          </cell>
          <cell r="I11737" t="str">
            <v>200</v>
          </cell>
          <cell r="M11737">
            <v>21</v>
          </cell>
        </row>
        <row r="11738">
          <cell r="C11738" t="str">
            <v>EXPENDITURE</v>
          </cell>
          <cell r="H11738">
            <v>2110</v>
          </cell>
          <cell r="I11738" t="str">
            <v>200</v>
          </cell>
          <cell r="M11738">
            <v>17</v>
          </cell>
        </row>
        <row r="11739">
          <cell r="C11739" t="str">
            <v>EXPENDITURE</v>
          </cell>
          <cell r="H11739">
            <v>2110</v>
          </cell>
          <cell r="I11739" t="str">
            <v>200</v>
          </cell>
          <cell r="M11739">
            <v>18</v>
          </cell>
        </row>
        <row r="11740">
          <cell r="C11740" t="str">
            <v>EXPENDITURE</v>
          </cell>
          <cell r="H11740">
            <v>2110</v>
          </cell>
          <cell r="I11740" t="str">
            <v>200</v>
          </cell>
          <cell r="M11740">
            <v>15</v>
          </cell>
        </row>
        <row r="11741">
          <cell r="C11741" t="str">
            <v>EXPENDITURE</v>
          </cell>
          <cell r="H11741">
            <v>2110</v>
          </cell>
          <cell r="I11741" t="str">
            <v>200</v>
          </cell>
          <cell r="M11741">
            <v>14</v>
          </cell>
        </row>
        <row r="11742">
          <cell r="C11742" t="str">
            <v>EXPENDITURE</v>
          </cell>
          <cell r="H11742">
            <v>2110</v>
          </cell>
          <cell r="I11742" t="str">
            <v>200</v>
          </cell>
          <cell r="M11742">
            <v>7</v>
          </cell>
        </row>
        <row r="11743">
          <cell r="C11743" t="str">
            <v>EXPENDITURE</v>
          </cell>
          <cell r="H11743">
            <v>2110</v>
          </cell>
          <cell r="I11743" t="str">
            <v>200</v>
          </cell>
          <cell r="M11743">
            <v>29</v>
          </cell>
        </row>
        <row r="11744">
          <cell r="C11744" t="str">
            <v>EXPENDITURE</v>
          </cell>
          <cell r="H11744">
            <v>2110</v>
          </cell>
          <cell r="I11744" t="str">
            <v>200</v>
          </cell>
          <cell r="M11744">
            <v>17</v>
          </cell>
        </row>
        <row r="11745">
          <cell r="C11745" t="str">
            <v>EXPENDITURE</v>
          </cell>
          <cell r="H11745">
            <v>2110</v>
          </cell>
          <cell r="I11745" t="str">
            <v>200</v>
          </cell>
          <cell r="M11745">
            <v>13</v>
          </cell>
        </row>
        <row r="11746">
          <cell r="C11746" t="str">
            <v>EXPENDITURE</v>
          </cell>
          <cell r="H11746">
            <v>2110</v>
          </cell>
          <cell r="I11746" t="str">
            <v>200</v>
          </cell>
          <cell r="M11746">
            <v>26</v>
          </cell>
        </row>
        <row r="11747">
          <cell r="C11747" t="str">
            <v>EXPENDITURE</v>
          </cell>
          <cell r="H11747">
            <v>2110</v>
          </cell>
          <cell r="I11747" t="str">
            <v>200</v>
          </cell>
          <cell r="M11747">
            <v>14</v>
          </cell>
        </row>
        <row r="11748">
          <cell r="C11748" t="str">
            <v>EXPENDITURE</v>
          </cell>
          <cell r="H11748">
            <v>2110</v>
          </cell>
          <cell r="I11748" t="str">
            <v>200</v>
          </cell>
          <cell r="M11748">
            <v>30</v>
          </cell>
        </row>
        <row r="11749">
          <cell r="C11749" t="str">
            <v>EXPENDITURE</v>
          </cell>
          <cell r="H11749">
            <v>2110</v>
          </cell>
          <cell r="I11749" t="str">
            <v>200</v>
          </cell>
          <cell r="M11749">
            <v>13</v>
          </cell>
        </row>
        <row r="11750">
          <cell r="C11750" t="str">
            <v>EXPENDITURE</v>
          </cell>
          <cell r="H11750">
            <v>2110</v>
          </cell>
          <cell r="I11750" t="str">
            <v>200</v>
          </cell>
          <cell r="M11750">
            <v>26</v>
          </cell>
        </row>
        <row r="11751">
          <cell r="C11751" t="str">
            <v>EXPENDITURE</v>
          </cell>
          <cell r="H11751">
            <v>2110</v>
          </cell>
          <cell r="I11751" t="str">
            <v>200</v>
          </cell>
          <cell r="M11751">
            <v>5</v>
          </cell>
        </row>
        <row r="11752">
          <cell r="C11752" t="str">
            <v>EXPENDITURE</v>
          </cell>
          <cell r="H11752">
            <v>2110</v>
          </cell>
          <cell r="I11752" t="str">
            <v>200</v>
          </cell>
          <cell r="M11752">
            <v>23</v>
          </cell>
        </row>
        <row r="11753">
          <cell r="C11753" t="str">
            <v>EXPENDITURE</v>
          </cell>
          <cell r="H11753">
            <v>2110</v>
          </cell>
          <cell r="I11753" t="str">
            <v>200</v>
          </cell>
          <cell r="M11753">
            <v>13</v>
          </cell>
        </row>
        <row r="11754">
          <cell r="C11754" t="str">
            <v>EXPENDITURE</v>
          </cell>
          <cell r="H11754">
            <v>2110</v>
          </cell>
          <cell r="I11754" t="str">
            <v>200</v>
          </cell>
          <cell r="M11754">
            <v>11</v>
          </cell>
        </row>
        <row r="11755">
          <cell r="C11755" t="str">
            <v>EXPENDITURE</v>
          </cell>
          <cell r="H11755">
            <v>2110</v>
          </cell>
          <cell r="I11755" t="str">
            <v>200</v>
          </cell>
          <cell r="M11755">
            <v>25</v>
          </cell>
        </row>
        <row r="11756">
          <cell r="C11756" t="str">
            <v>EXPENDITURE</v>
          </cell>
          <cell r="H11756">
            <v>2110</v>
          </cell>
          <cell r="I11756" t="str">
            <v>200</v>
          </cell>
          <cell r="M11756">
            <v>18</v>
          </cell>
        </row>
        <row r="11757">
          <cell r="C11757" t="str">
            <v>EXPENDITURE</v>
          </cell>
          <cell r="H11757">
            <v>2110</v>
          </cell>
          <cell r="I11757" t="str">
            <v>200</v>
          </cell>
          <cell r="M11757">
            <v>21</v>
          </cell>
        </row>
        <row r="11758">
          <cell r="C11758" t="str">
            <v>EXPENDITURE</v>
          </cell>
          <cell r="H11758">
            <v>2110</v>
          </cell>
          <cell r="I11758" t="str">
            <v>200</v>
          </cell>
          <cell r="M11758">
            <v>29</v>
          </cell>
        </row>
        <row r="11759">
          <cell r="C11759" t="str">
            <v>EXPENDITURE</v>
          </cell>
          <cell r="H11759">
            <v>2110</v>
          </cell>
          <cell r="I11759" t="str">
            <v>200</v>
          </cell>
          <cell r="M11759">
            <v>17</v>
          </cell>
        </row>
        <row r="11760">
          <cell r="C11760" t="str">
            <v>EXPENDITURE</v>
          </cell>
          <cell r="H11760">
            <v>2110</v>
          </cell>
          <cell r="I11760" t="str">
            <v>200</v>
          </cell>
          <cell r="M11760">
            <v>20</v>
          </cell>
        </row>
        <row r="11761">
          <cell r="C11761" t="str">
            <v>EXPENDITURE</v>
          </cell>
          <cell r="H11761">
            <v>2110</v>
          </cell>
          <cell r="I11761">
            <v>200</v>
          </cell>
          <cell r="M11761">
            <v>2265</v>
          </cell>
        </row>
        <row r="11762">
          <cell r="C11762" t="str">
            <v>EXPENDITURE</v>
          </cell>
          <cell r="H11762">
            <v>2110</v>
          </cell>
          <cell r="I11762">
            <v>200</v>
          </cell>
          <cell r="M11762">
            <v>0</v>
          </cell>
        </row>
        <row r="11763">
          <cell r="C11763" t="str">
            <v>EXPENDITURE</v>
          </cell>
          <cell r="H11763">
            <v>2110</v>
          </cell>
          <cell r="I11763">
            <v>200</v>
          </cell>
          <cell r="M11763">
            <v>137</v>
          </cell>
        </row>
        <row r="11764">
          <cell r="C11764" t="str">
            <v>EXPENDITURE</v>
          </cell>
          <cell r="H11764">
            <v>2110</v>
          </cell>
          <cell r="I11764">
            <v>200</v>
          </cell>
          <cell r="M11764">
            <v>0</v>
          </cell>
        </row>
        <row r="11765">
          <cell r="C11765" t="str">
            <v>EXPENDITURE</v>
          </cell>
          <cell r="H11765">
            <v>2110</v>
          </cell>
          <cell r="I11765">
            <v>200</v>
          </cell>
          <cell r="M11765">
            <v>0</v>
          </cell>
        </row>
        <row r="11766">
          <cell r="C11766" t="str">
            <v>EXPENDITURE</v>
          </cell>
          <cell r="H11766">
            <v>2110</v>
          </cell>
          <cell r="I11766">
            <v>200</v>
          </cell>
          <cell r="M11766">
            <v>0</v>
          </cell>
        </row>
        <row r="11767">
          <cell r="C11767" t="str">
            <v>EXPENDITURE</v>
          </cell>
          <cell r="H11767">
            <v>2110</v>
          </cell>
          <cell r="I11767">
            <v>200</v>
          </cell>
          <cell r="M11767">
            <v>0</v>
          </cell>
        </row>
        <row r="11768">
          <cell r="C11768" t="str">
            <v>EXPENDITURE</v>
          </cell>
          <cell r="H11768">
            <v>2110</v>
          </cell>
          <cell r="I11768">
            <v>200</v>
          </cell>
          <cell r="M11768">
            <v>0</v>
          </cell>
        </row>
        <row r="11769">
          <cell r="C11769" t="str">
            <v>EXPENDITURE</v>
          </cell>
          <cell r="H11769">
            <v>2110</v>
          </cell>
          <cell r="I11769">
            <v>200</v>
          </cell>
          <cell r="M11769">
            <v>0</v>
          </cell>
        </row>
        <row r="11770">
          <cell r="C11770" t="str">
            <v>EXPENDITURE</v>
          </cell>
          <cell r="H11770">
            <v>2110</v>
          </cell>
          <cell r="I11770">
            <v>200</v>
          </cell>
          <cell r="M11770">
            <v>0</v>
          </cell>
        </row>
        <row r="11771">
          <cell r="C11771" t="str">
            <v>EXPENDITURE</v>
          </cell>
          <cell r="H11771">
            <v>2110</v>
          </cell>
          <cell r="I11771">
            <v>200</v>
          </cell>
          <cell r="M11771">
            <v>0</v>
          </cell>
        </row>
        <row r="11772">
          <cell r="C11772" t="str">
            <v>EXPENDITURE</v>
          </cell>
          <cell r="H11772">
            <v>2110</v>
          </cell>
          <cell r="I11772">
            <v>200</v>
          </cell>
          <cell r="M11772">
            <v>0</v>
          </cell>
        </row>
        <row r="11773">
          <cell r="C11773" t="str">
            <v>EXPENDITURE</v>
          </cell>
          <cell r="H11773">
            <v>2110</v>
          </cell>
          <cell r="I11773">
            <v>200</v>
          </cell>
          <cell r="M11773">
            <v>0</v>
          </cell>
        </row>
        <row r="11774">
          <cell r="C11774" t="str">
            <v>EXPENDITURE</v>
          </cell>
          <cell r="H11774">
            <v>2110</v>
          </cell>
          <cell r="I11774">
            <v>200</v>
          </cell>
          <cell r="M11774">
            <v>0</v>
          </cell>
        </row>
        <row r="11775">
          <cell r="C11775" t="str">
            <v>EXPENDITURE</v>
          </cell>
          <cell r="H11775">
            <v>2110</v>
          </cell>
          <cell r="I11775">
            <v>200</v>
          </cell>
          <cell r="M11775">
            <v>0</v>
          </cell>
        </row>
        <row r="11776">
          <cell r="C11776" t="str">
            <v>EXPENDITURE</v>
          </cell>
          <cell r="H11776">
            <v>2110</v>
          </cell>
          <cell r="I11776">
            <v>200</v>
          </cell>
          <cell r="M11776">
            <v>0</v>
          </cell>
        </row>
        <row r="11777">
          <cell r="C11777" t="str">
            <v>EXPENDITURE</v>
          </cell>
          <cell r="H11777">
            <v>2110</v>
          </cell>
          <cell r="I11777">
            <v>200</v>
          </cell>
          <cell r="M11777">
            <v>0</v>
          </cell>
        </row>
        <row r="11778">
          <cell r="C11778" t="str">
            <v>EXPENDITURE</v>
          </cell>
          <cell r="H11778">
            <v>2110</v>
          </cell>
          <cell r="I11778">
            <v>200</v>
          </cell>
          <cell r="M11778">
            <v>0</v>
          </cell>
        </row>
        <row r="11779">
          <cell r="C11779" t="str">
            <v>EXPENDITURE</v>
          </cell>
          <cell r="H11779">
            <v>2110</v>
          </cell>
          <cell r="I11779">
            <v>200</v>
          </cell>
          <cell r="M11779">
            <v>0</v>
          </cell>
        </row>
        <row r="11780">
          <cell r="C11780" t="str">
            <v>EXPENDITURE</v>
          </cell>
          <cell r="H11780">
            <v>2110</v>
          </cell>
          <cell r="I11780">
            <v>200</v>
          </cell>
          <cell r="M11780">
            <v>0</v>
          </cell>
        </row>
        <row r="11781">
          <cell r="C11781" t="str">
            <v>EXPENDITURE</v>
          </cell>
          <cell r="H11781">
            <v>2110</v>
          </cell>
          <cell r="I11781">
            <v>200</v>
          </cell>
          <cell r="M11781">
            <v>0</v>
          </cell>
        </row>
        <row r="11782">
          <cell r="C11782" t="str">
            <v>EXPENDITURE</v>
          </cell>
          <cell r="H11782">
            <v>2110</v>
          </cell>
          <cell r="I11782">
            <v>200</v>
          </cell>
          <cell r="M11782">
            <v>0</v>
          </cell>
        </row>
        <row r="11783">
          <cell r="C11783" t="str">
            <v>EXPENDITURE</v>
          </cell>
          <cell r="H11783">
            <v>2110</v>
          </cell>
          <cell r="I11783">
            <v>200</v>
          </cell>
          <cell r="M11783">
            <v>0</v>
          </cell>
        </row>
        <row r="11784">
          <cell r="C11784" t="str">
            <v>EXPENDITURE</v>
          </cell>
          <cell r="H11784">
            <v>2110</v>
          </cell>
          <cell r="I11784">
            <v>200</v>
          </cell>
          <cell r="M11784">
            <v>0</v>
          </cell>
        </row>
        <row r="11785">
          <cell r="C11785" t="str">
            <v>EXPENDITURE</v>
          </cell>
          <cell r="H11785">
            <v>2110</v>
          </cell>
          <cell r="I11785">
            <v>200</v>
          </cell>
          <cell r="M11785">
            <v>0</v>
          </cell>
        </row>
        <row r="11786">
          <cell r="C11786" t="str">
            <v>EXPENDITURE</v>
          </cell>
          <cell r="H11786">
            <v>2110</v>
          </cell>
          <cell r="I11786">
            <v>200</v>
          </cell>
          <cell r="M11786">
            <v>0</v>
          </cell>
        </row>
        <row r="11787">
          <cell r="C11787" t="str">
            <v>EXPENDITURE</v>
          </cell>
          <cell r="H11787">
            <v>2110</v>
          </cell>
          <cell r="I11787">
            <v>200</v>
          </cell>
          <cell r="M11787">
            <v>0</v>
          </cell>
        </row>
        <row r="11788">
          <cell r="C11788" t="str">
            <v>EXPENDITURE</v>
          </cell>
          <cell r="H11788">
            <v>2110</v>
          </cell>
          <cell r="I11788">
            <v>200</v>
          </cell>
          <cell r="M11788">
            <v>0</v>
          </cell>
        </row>
        <row r="11789">
          <cell r="C11789" t="str">
            <v>EXPENDITURE</v>
          </cell>
          <cell r="H11789">
            <v>2110</v>
          </cell>
          <cell r="I11789">
            <v>200</v>
          </cell>
          <cell r="M11789">
            <v>0</v>
          </cell>
        </row>
        <row r="11790">
          <cell r="C11790" t="str">
            <v>EXPENDITURE</v>
          </cell>
          <cell r="H11790">
            <v>2110</v>
          </cell>
          <cell r="I11790">
            <v>200</v>
          </cell>
          <cell r="M11790">
            <v>0</v>
          </cell>
        </row>
        <row r="11791">
          <cell r="C11791" t="str">
            <v>EXPENDITURE</v>
          </cell>
          <cell r="H11791">
            <v>2110</v>
          </cell>
          <cell r="I11791">
            <v>200</v>
          </cell>
          <cell r="M11791">
            <v>0</v>
          </cell>
        </row>
        <row r="11792">
          <cell r="C11792" t="str">
            <v>EXPENDITURE</v>
          </cell>
          <cell r="H11792">
            <v>2110</v>
          </cell>
          <cell r="I11792">
            <v>200</v>
          </cell>
          <cell r="M11792">
            <v>0</v>
          </cell>
        </row>
        <row r="11793">
          <cell r="C11793" t="str">
            <v>EXPENDITURE</v>
          </cell>
          <cell r="H11793">
            <v>2110</v>
          </cell>
          <cell r="I11793">
            <v>200</v>
          </cell>
          <cell r="M11793">
            <v>0</v>
          </cell>
        </row>
        <row r="11794">
          <cell r="C11794" t="str">
            <v>EXPENDITURE</v>
          </cell>
          <cell r="H11794">
            <v>2110</v>
          </cell>
          <cell r="I11794">
            <v>200</v>
          </cell>
          <cell r="M11794">
            <v>0</v>
          </cell>
        </row>
        <row r="11795">
          <cell r="C11795" t="str">
            <v>EXPENDITURE</v>
          </cell>
          <cell r="H11795">
            <v>2110</v>
          </cell>
          <cell r="I11795">
            <v>200</v>
          </cell>
          <cell r="M11795">
            <v>0</v>
          </cell>
        </row>
        <row r="11796">
          <cell r="C11796" t="str">
            <v>EXPENDITURE</v>
          </cell>
          <cell r="H11796">
            <v>2110</v>
          </cell>
          <cell r="I11796">
            <v>200</v>
          </cell>
          <cell r="M11796">
            <v>0</v>
          </cell>
        </row>
        <row r="11797">
          <cell r="C11797" t="str">
            <v>EXPENDITURE</v>
          </cell>
          <cell r="H11797">
            <v>2110</v>
          </cell>
          <cell r="I11797">
            <v>200</v>
          </cell>
          <cell r="M11797">
            <v>0</v>
          </cell>
        </row>
        <row r="11798">
          <cell r="C11798" t="str">
            <v>EXPENDITURE</v>
          </cell>
          <cell r="H11798">
            <v>2110</v>
          </cell>
          <cell r="I11798">
            <v>200</v>
          </cell>
          <cell r="M11798">
            <v>0</v>
          </cell>
        </row>
        <row r="11799">
          <cell r="C11799" t="str">
            <v>EXPENDITURE</v>
          </cell>
          <cell r="H11799">
            <v>2110</v>
          </cell>
          <cell r="I11799">
            <v>200</v>
          </cell>
          <cell r="M11799">
            <v>0</v>
          </cell>
        </row>
        <row r="11800">
          <cell r="C11800" t="str">
            <v>EXPENDITURE</v>
          </cell>
          <cell r="H11800">
            <v>2110</v>
          </cell>
          <cell r="I11800">
            <v>200</v>
          </cell>
          <cell r="M11800">
            <v>0</v>
          </cell>
        </row>
        <row r="11801">
          <cell r="C11801" t="str">
            <v>EXPENDITURE</v>
          </cell>
          <cell r="H11801">
            <v>2110</v>
          </cell>
          <cell r="I11801">
            <v>200</v>
          </cell>
          <cell r="M11801">
            <v>0</v>
          </cell>
        </row>
        <row r="11802">
          <cell r="C11802" t="str">
            <v>EXPENDITURE</v>
          </cell>
          <cell r="H11802">
            <v>2110</v>
          </cell>
          <cell r="I11802">
            <v>200</v>
          </cell>
          <cell r="M11802">
            <v>0</v>
          </cell>
        </row>
        <row r="11803">
          <cell r="C11803" t="str">
            <v>EXPENDITURE</v>
          </cell>
          <cell r="H11803">
            <v>2110</v>
          </cell>
          <cell r="I11803">
            <v>200</v>
          </cell>
          <cell r="M11803">
            <v>0</v>
          </cell>
        </row>
        <row r="11804">
          <cell r="C11804" t="str">
            <v>EXPENDITURE</v>
          </cell>
          <cell r="H11804">
            <v>2110</v>
          </cell>
          <cell r="I11804">
            <v>200</v>
          </cell>
          <cell r="M11804">
            <v>0</v>
          </cell>
        </row>
        <row r="11805">
          <cell r="C11805" t="str">
            <v>EXPENDITURE</v>
          </cell>
          <cell r="H11805">
            <v>2110</v>
          </cell>
          <cell r="I11805">
            <v>200</v>
          </cell>
          <cell r="M11805">
            <v>0</v>
          </cell>
        </row>
        <row r="11806">
          <cell r="C11806" t="str">
            <v>EXPENDITURE</v>
          </cell>
          <cell r="H11806">
            <v>2110</v>
          </cell>
          <cell r="I11806">
            <v>200</v>
          </cell>
          <cell r="M11806">
            <v>0</v>
          </cell>
        </row>
        <row r="11807">
          <cell r="C11807" t="str">
            <v>EXPENDITURE</v>
          </cell>
          <cell r="H11807">
            <v>2110</v>
          </cell>
          <cell r="I11807">
            <v>200</v>
          </cell>
          <cell r="M11807">
            <v>0</v>
          </cell>
        </row>
        <row r="11808">
          <cell r="C11808" t="str">
            <v>EXPENDITURE</v>
          </cell>
          <cell r="H11808">
            <v>2110</v>
          </cell>
          <cell r="I11808">
            <v>200</v>
          </cell>
          <cell r="M11808">
            <v>0</v>
          </cell>
        </row>
        <row r="11809">
          <cell r="C11809" t="str">
            <v>EXPENDITURE</v>
          </cell>
          <cell r="H11809">
            <v>2110</v>
          </cell>
          <cell r="I11809">
            <v>200</v>
          </cell>
          <cell r="M11809">
            <v>0</v>
          </cell>
        </row>
        <row r="11810">
          <cell r="C11810" t="str">
            <v>EXPENDITURE</v>
          </cell>
          <cell r="H11810">
            <v>2110</v>
          </cell>
          <cell r="I11810">
            <v>200</v>
          </cell>
          <cell r="M11810">
            <v>0</v>
          </cell>
        </row>
        <row r="11811">
          <cell r="C11811" t="str">
            <v>EXPENDITURE</v>
          </cell>
          <cell r="H11811">
            <v>2110</v>
          </cell>
          <cell r="I11811">
            <v>200</v>
          </cell>
          <cell r="M11811">
            <v>0</v>
          </cell>
        </row>
        <row r="11812">
          <cell r="C11812" t="str">
            <v>EXPENDITURE</v>
          </cell>
          <cell r="H11812">
            <v>2110</v>
          </cell>
          <cell r="I11812">
            <v>200</v>
          </cell>
          <cell r="M11812">
            <v>0</v>
          </cell>
        </row>
        <row r="11813">
          <cell r="C11813" t="str">
            <v>EXPENDITURE</v>
          </cell>
          <cell r="H11813">
            <v>2110</v>
          </cell>
          <cell r="I11813">
            <v>200</v>
          </cell>
          <cell r="M11813">
            <v>0</v>
          </cell>
        </row>
        <row r="11814">
          <cell r="C11814" t="str">
            <v>EXPENDITURE</v>
          </cell>
          <cell r="H11814">
            <v>2110</v>
          </cell>
          <cell r="I11814">
            <v>200</v>
          </cell>
          <cell r="M11814">
            <v>0</v>
          </cell>
        </row>
        <row r="11815">
          <cell r="C11815" t="str">
            <v>EXPENDITURE</v>
          </cell>
          <cell r="H11815">
            <v>2110</v>
          </cell>
          <cell r="I11815">
            <v>200</v>
          </cell>
          <cell r="M11815">
            <v>0</v>
          </cell>
        </row>
        <row r="11816">
          <cell r="C11816" t="str">
            <v>EXPENDITURE</v>
          </cell>
          <cell r="H11816">
            <v>2110</v>
          </cell>
          <cell r="I11816">
            <v>200</v>
          </cell>
          <cell r="M11816">
            <v>0</v>
          </cell>
        </row>
        <row r="11817">
          <cell r="C11817" t="str">
            <v>EXPENDITURE</v>
          </cell>
          <cell r="H11817">
            <v>2110</v>
          </cell>
          <cell r="I11817">
            <v>200</v>
          </cell>
          <cell r="M11817">
            <v>0</v>
          </cell>
        </row>
        <row r="11818">
          <cell r="C11818" t="str">
            <v>EXPENDITURE</v>
          </cell>
          <cell r="H11818">
            <v>2110</v>
          </cell>
          <cell r="I11818">
            <v>200</v>
          </cell>
          <cell r="M11818">
            <v>0</v>
          </cell>
        </row>
        <row r="11819">
          <cell r="C11819" t="str">
            <v>EXPENDITURE</v>
          </cell>
          <cell r="H11819">
            <v>2110</v>
          </cell>
          <cell r="I11819">
            <v>200</v>
          </cell>
          <cell r="M11819">
            <v>0</v>
          </cell>
        </row>
        <row r="11820">
          <cell r="C11820" t="str">
            <v>EXPENDITURE</v>
          </cell>
          <cell r="H11820">
            <v>2110</v>
          </cell>
          <cell r="I11820">
            <v>200</v>
          </cell>
          <cell r="M11820">
            <v>0</v>
          </cell>
        </row>
        <row r="11821">
          <cell r="C11821" t="str">
            <v>EXPENDITURE</v>
          </cell>
          <cell r="H11821">
            <v>2110</v>
          </cell>
          <cell r="I11821">
            <v>200</v>
          </cell>
          <cell r="M11821">
            <v>0</v>
          </cell>
        </row>
        <row r="11822">
          <cell r="C11822" t="str">
            <v>EXPENDITURE</v>
          </cell>
          <cell r="H11822">
            <v>2110</v>
          </cell>
          <cell r="I11822">
            <v>200</v>
          </cell>
          <cell r="M11822">
            <v>0</v>
          </cell>
        </row>
        <row r="11823">
          <cell r="C11823" t="str">
            <v>EXPENDITURE</v>
          </cell>
          <cell r="H11823">
            <v>2110</v>
          </cell>
          <cell r="I11823">
            <v>200</v>
          </cell>
          <cell r="M11823">
            <v>0</v>
          </cell>
        </row>
        <row r="11824">
          <cell r="C11824" t="str">
            <v>EXPENDITURE</v>
          </cell>
          <cell r="H11824">
            <v>2110</v>
          </cell>
          <cell r="I11824">
            <v>200</v>
          </cell>
          <cell r="M11824">
            <v>0</v>
          </cell>
        </row>
        <row r="11825">
          <cell r="C11825" t="str">
            <v>EXPENDITURE</v>
          </cell>
          <cell r="H11825">
            <v>2110</v>
          </cell>
          <cell r="I11825">
            <v>200</v>
          </cell>
          <cell r="M11825">
            <v>0</v>
          </cell>
        </row>
        <row r="11826">
          <cell r="C11826" t="str">
            <v>EXPENDITURE</v>
          </cell>
          <cell r="H11826">
            <v>2110</v>
          </cell>
          <cell r="I11826">
            <v>200</v>
          </cell>
          <cell r="M11826">
            <v>0</v>
          </cell>
        </row>
        <row r="11827">
          <cell r="C11827" t="str">
            <v>EXPENDITURE</v>
          </cell>
          <cell r="H11827">
            <v>2110</v>
          </cell>
          <cell r="I11827">
            <v>200</v>
          </cell>
          <cell r="M11827">
            <v>0</v>
          </cell>
        </row>
        <row r="11828">
          <cell r="C11828" t="str">
            <v>EXPENDITURE</v>
          </cell>
          <cell r="H11828">
            <v>2110</v>
          </cell>
          <cell r="I11828">
            <v>200</v>
          </cell>
          <cell r="M11828">
            <v>0</v>
          </cell>
        </row>
        <row r="11829">
          <cell r="C11829" t="str">
            <v>EXPENDITURE</v>
          </cell>
          <cell r="H11829">
            <v>2110</v>
          </cell>
          <cell r="I11829">
            <v>200</v>
          </cell>
          <cell r="M11829">
            <v>0</v>
          </cell>
        </row>
        <row r="11830">
          <cell r="C11830" t="str">
            <v>EXPENDITURE</v>
          </cell>
          <cell r="H11830">
            <v>2110</v>
          </cell>
          <cell r="I11830">
            <v>200</v>
          </cell>
          <cell r="M11830">
            <v>0</v>
          </cell>
        </row>
        <row r="11831">
          <cell r="C11831" t="str">
            <v>EXPENDITURE</v>
          </cell>
          <cell r="H11831">
            <v>2110</v>
          </cell>
          <cell r="I11831">
            <v>200</v>
          </cell>
          <cell r="M11831">
            <v>0</v>
          </cell>
        </row>
        <row r="11832">
          <cell r="C11832" t="str">
            <v>EXPENDITURE</v>
          </cell>
          <cell r="H11832">
            <v>2110</v>
          </cell>
          <cell r="I11832">
            <v>200</v>
          </cell>
          <cell r="M11832">
            <v>0</v>
          </cell>
        </row>
        <row r="11833">
          <cell r="C11833" t="str">
            <v>EXPENDITURE</v>
          </cell>
          <cell r="H11833">
            <v>2110</v>
          </cell>
          <cell r="I11833">
            <v>200</v>
          </cell>
          <cell r="M11833">
            <v>0</v>
          </cell>
        </row>
        <row r="11834">
          <cell r="C11834" t="str">
            <v>EXPENDITURE</v>
          </cell>
          <cell r="H11834">
            <v>2110</v>
          </cell>
          <cell r="I11834">
            <v>200</v>
          </cell>
          <cell r="M11834">
            <v>0</v>
          </cell>
        </row>
        <row r="11835">
          <cell r="C11835" t="str">
            <v>EXPENDITURE</v>
          </cell>
          <cell r="H11835">
            <v>2110</v>
          </cell>
          <cell r="I11835">
            <v>200</v>
          </cell>
          <cell r="M11835">
            <v>0</v>
          </cell>
        </row>
        <row r="11836">
          <cell r="C11836" t="str">
            <v>EXPENDITURE</v>
          </cell>
          <cell r="H11836">
            <v>2110</v>
          </cell>
          <cell r="I11836">
            <v>200</v>
          </cell>
          <cell r="M11836">
            <v>0</v>
          </cell>
        </row>
        <row r="11837">
          <cell r="C11837" t="str">
            <v>EXPENDITURE</v>
          </cell>
          <cell r="H11837">
            <v>2110</v>
          </cell>
          <cell r="I11837">
            <v>200</v>
          </cell>
          <cell r="M11837">
            <v>0</v>
          </cell>
        </row>
        <row r="11838">
          <cell r="C11838" t="str">
            <v>EXPENDITURE</v>
          </cell>
          <cell r="H11838">
            <v>2110</v>
          </cell>
          <cell r="I11838">
            <v>200</v>
          </cell>
          <cell r="M11838">
            <v>0</v>
          </cell>
        </row>
        <row r="11839">
          <cell r="C11839" t="str">
            <v>EXPENDITURE</v>
          </cell>
          <cell r="H11839">
            <v>2110</v>
          </cell>
          <cell r="I11839">
            <v>200</v>
          </cell>
          <cell r="M11839">
            <v>0</v>
          </cell>
        </row>
        <row r="11840">
          <cell r="C11840" t="str">
            <v>EXPENDITURE</v>
          </cell>
          <cell r="H11840">
            <v>2110</v>
          </cell>
          <cell r="I11840">
            <v>200</v>
          </cell>
          <cell r="M11840">
            <v>0</v>
          </cell>
        </row>
        <row r="11841">
          <cell r="C11841" t="str">
            <v>EXPENDITURE</v>
          </cell>
          <cell r="H11841">
            <v>2110</v>
          </cell>
          <cell r="I11841">
            <v>200</v>
          </cell>
          <cell r="M11841">
            <v>0</v>
          </cell>
        </row>
        <row r="11842">
          <cell r="C11842" t="str">
            <v>EXPENDITURE</v>
          </cell>
          <cell r="H11842">
            <v>2110</v>
          </cell>
          <cell r="I11842">
            <v>200</v>
          </cell>
          <cell r="M11842">
            <v>0</v>
          </cell>
        </row>
        <row r="11843">
          <cell r="C11843" t="str">
            <v>EXPENDITURE</v>
          </cell>
          <cell r="H11843">
            <v>2110</v>
          </cell>
          <cell r="I11843">
            <v>200</v>
          </cell>
          <cell r="M11843">
            <v>0</v>
          </cell>
        </row>
        <row r="11844">
          <cell r="C11844" t="str">
            <v>EXPENDITURE</v>
          </cell>
          <cell r="H11844">
            <v>2110</v>
          </cell>
          <cell r="I11844">
            <v>200</v>
          </cell>
          <cell r="M11844">
            <v>0</v>
          </cell>
        </row>
        <row r="11845">
          <cell r="C11845" t="str">
            <v>EXPENDITURE</v>
          </cell>
          <cell r="H11845">
            <v>2110</v>
          </cell>
          <cell r="I11845">
            <v>200</v>
          </cell>
          <cell r="M11845">
            <v>0</v>
          </cell>
        </row>
        <row r="11846">
          <cell r="C11846" t="str">
            <v>EXPENDITURE</v>
          </cell>
          <cell r="H11846">
            <v>2110</v>
          </cell>
          <cell r="I11846">
            <v>200</v>
          </cell>
          <cell r="M11846">
            <v>0</v>
          </cell>
        </row>
        <row r="11847">
          <cell r="C11847" t="str">
            <v>EXPENDITURE</v>
          </cell>
          <cell r="H11847">
            <v>2110</v>
          </cell>
          <cell r="I11847">
            <v>200</v>
          </cell>
          <cell r="M11847">
            <v>0</v>
          </cell>
        </row>
        <row r="11848">
          <cell r="C11848" t="str">
            <v>EXPENDITURE</v>
          </cell>
          <cell r="H11848">
            <v>2110</v>
          </cell>
          <cell r="I11848">
            <v>200</v>
          </cell>
          <cell r="M11848">
            <v>0</v>
          </cell>
        </row>
        <row r="11849">
          <cell r="C11849" t="str">
            <v>EXPENDITURE</v>
          </cell>
          <cell r="H11849">
            <v>2110</v>
          </cell>
          <cell r="I11849">
            <v>200</v>
          </cell>
          <cell r="M11849">
            <v>0</v>
          </cell>
        </row>
        <row r="11850">
          <cell r="C11850" t="str">
            <v>EXPENDITURE</v>
          </cell>
          <cell r="H11850">
            <v>2110</v>
          </cell>
          <cell r="I11850">
            <v>200</v>
          </cell>
          <cell r="M11850">
            <v>0</v>
          </cell>
        </row>
        <row r="11851">
          <cell r="C11851" t="str">
            <v>EXPENDITURE</v>
          </cell>
          <cell r="H11851">
            <v>2110</v>
          </cell>
          <cell r="I11851">
            <v>200</v>
          </cell>
          <cell r="M11851">
            <v>0</v>
          </cell>
        </row>
        <row r="11852">
          <cell r="C11852" t="str">
            <v>EXPENDITURE</v>
          </cell>
          <cell r="H11852">
            <v>2110</v>
          </cell>
          <cell r="I11852">
            <v>200</v>
          </cell>
          <cell r="M11852">
            <v>0</v>
          </cell>
        </row>
        <row r="11853">
          <cell r="C11853" t="str">
            <v>EXPENDITURE</v>
          </cell>
          <cell r="H11853">
            <v>2110</v>
          </cell>
          <cell r="I11853">
            <v>200</v>
          </cell>
          <cell r="M11853">
            <v>0</v>
          </cell>
        </row>
        <row r="11854">
          <cell r="C11854" t="str">
            <v>EXPENDITURE</v>
          </cell>
          <cell r="H11854">
            <v>2110</v>
          </cell>
          <cell r="I11854">
            <v>200</v>
          </cell>
          <cell r="M11854">
            <v>0</v>
          </cell>
        </row>
        <row r="11855">
          <cell r="C11855" t="str">
            <v>EXPENDITURE</v>
          </cell>
          <cell r="H11855">
            <v>2110</v>
          </cell>
          <cell r="I11855">
            <v>200</v>
          </cell>
          <cell r="M11855">
            <v>0</v>
          </cell>
        </row>
        <row r="11856">
          <cell r="C11856" t="str">
            <v>EXPENDITURE</v>
          </cell>
          <cell r="H11856">
            <v>2110</v>
          </cell>
          <cell r="I11856">
            <v>200</v>
          </cell>
          <cell r="M11856">
            <v>0</v>
          </cell>
        </row>
        <row r="11857">
          <cell r="C11857" t="str">
            <v>EXPENDITURE</v>
          </cell>
          <cell r="H11857">
            <v>2110</v>
          </cell>
          <cell r="I11857">
            <v>200</v>
          </cell>
          <cell r="M11857">
            <v>0</v>
          </cell>
        </row>
        <row r="11858">
          <cell r="C11858" t="str">
            <v>EXPENDITURE</v>
          </cell>
          <cell r="H11858">
            <v>2110</v>
          </cell>
          <cell r="I11858">
            <v>200</v>
          </cell>
          <cell r="M11858">
            <v>0</v>
          </cell>
        </row>
        <row r="11859">
          <cell r="C11859" t="str">
            <v>EXPENDITURE</v>
          </cell>
          <cell r="H11859">
            <v>2110</v>
          </cell>
          <cell r="I11859">
            <v>200</v>
          </cell>
          <cell r="M11859">
            <v>0</v>
          </cell>
        </row>
        <row r="11860">
          <cell r="C11860" t="str">
            <v>EXPENDITURE</v>
          </cell>
          <cell r="H11860">
            <v>2110</v>
          </cell>
          <cell r="I11860">
            <v>200</v>
          </cell>
          <cell r="M11860">
            <v>0</v>
          </cell>
        </row>
        <row r="11861">
          <cell r="C11861" t="str">
            <v>EXPENDITURE</v>
          </cell>
          <cell r="H11861">
            <v>2110</v>
          </cell>
          <cell r="I11861">
            <v>200</v>
          </cell>
          <cell r="M11861">
            <v>0</v>
          </cell>
        </row>
        <row r="11862">
          <cell r="C11862" t="str">
            <v>EXPENDITURE</v>
          </cell>
          <cell r="H11862">
            <v>2110</v>
          </cell>
          <cell r="I11862">
            <v>200</v>
          </cell>
          <cell r="M11862">
            <v>0</v>
          </cell>
        </row>
        <row r="11863">
          <cell r="C11863" t="str">
            <v>EXPENDITURE</v>
          </cell>
          <cell r="H11863">
            <v>2110</v>
          </cell>
          <cell r="I11863">
            <v>200</v>
          </cell>
          <cell r="M11863">
            <v>0</v>
          </cell>
        </row>
        <row r="11864">
          <cell r="C11864" t="str">
            <v>EXPENDITURE</v>
          </cell>
          <cell r="H11864">
            <v>2110</v>
          </cell>
          <cell r="I11864">
            <v>200</v>
          </cell>
          <cell r="M11864">
            <v>0</v>
          </cell>
        </row>
        <row r="11865">
          <cell r="C11865" t="str">
            <v>EXPENDITURE</v>
          </cell>
          <cell r="H11865">
            <v>2110</v>
          </cell>
          <cell r="I11865">
            <v>200</v>
          </cell>
          <cell r="M11865">
            <v>0</v>
          </cell>
        </row>
        <row r="11866">
          <cell r="C11866" t="str">
            <v>EXPENDITURE</v>
          </cell>
          <cell r="H11866">
            <v>2110</v>
          </cell>
          <cell r="I11866">
            <v>200</v>
          </cell>
          <cell r="M11866">
            <v>0</v>
          </cell>
        </row>
        <row r="11867">
          <cell r="C11867" t="str">
            <v>EXPENDITURE</v>
          </cell>
          <cell r="H11867">
            <v>2110</v>
          </cell>
          <cell r="I11867">
            <v>200</v>
          </cell>
          <cell r="M11867">
            <v>0</v>
          </cell>
        </row>
        <row r="11868">
          <cell r="C11868" t="str">
            <v>EXPENDITURE</v>
          </cell>
          <cell r="H11868">
            <v>2110</v>
          </cell>
          <cell r="I11868">
            <v>200</v>
          </cell>
          <cell r="M11868">
            <v>0</v>
          </cell>
        </row>
        <row r="11869">
          <cell r="C11869" t="str">
            <v>EXPENDITURE</v>
          </cell>
          <cell r="H11869">
            <v>2110</v>
          </cell>
          <cell r="I11869">
            <v>200</v>
          </cell>
          <cell r="M11869">
            <v>0</v>
          </cell>
        </row>
        <row r="11870">
          <cell r="C11870" t="str">
            <v>EXPENDITURE</v>
          </cell>
          <cell r="H11870">
            <v>2110</v>
          </cell>
          <cell r="I11870">
            <v>200</v>
          </cell>
          <cell r="M11870">
            <v>0</v>
          </cell>
        </row>
        <row r="11871">
          <cell r="C11871" t="str">
            <v>EXPENDITURE</v>
          </cell>
          <cell r="H11871">
            <v>2110</v>
          </cell>
          <cell r="I11871">
            <v>200</v>
          </cell>
          <cell r="M11871">
            <v>0</v>
          </cell>
        </row>
        <row r="11872">
          <cell r="C11872" t="str">
            <v>EXPENDITURE</v>
          </cell>
          <cell r="H11872">
            <v>2110</v>
          </cell>
          <cell r="I11872">
            <v>200</v>
          </cell>
          <cell r="M11872">
            <v>0</v>
          </cell>
        </row>
        <row r="11873">
          <cell r="C11873" t="str">
            <v>EXPENDITURE</v>
          </cell>
          <cell r="H11873">
            <v>2110</v>
          </cell>
          <cell r="I11873">
            <v>200</v>
          </cell>
          <cell r="M11873">
            <v>0</v>
          </cell>
        </row>
        <row r="11874">
          <cell r="C11874" t="str">
            <v>EXPENDITURE</v>
          </cell>
          <cell r="H11874">
            <v>2110</v>
          </cell>
          <cell r="I11874">
            <v>200</v>
          </cell>
          <cell r="M11874">
            <v>0</v>
          </cell>
        </row>
        <row r="11875">
          <cell r="C11875" t="str">
            <v>EXPENDITURE</v>
          </cell>
          <cell r="H11875">
            <v>2110</v>
          </cell>
          <cell r="I11875">
            <v>200</v>
          </cell>
          <cell r="M11875">
            <v>0</v>
          </cell>
        </row>
        <row r="11876">
          <cell r="C11876" t="str">
            <v>EXPENDITURE</v>
          </cell>
          <cell r="H11876">
            <v>2110</v>
          </cell>
          <cell r="I11876">
            <v>200</v>
          </cell>
          <cell r="M11876">
            <v>0</v>
          </cell>
        </row>
        <row r="11877">
          <cell r="C11877" t="str">
            <v>EXPENDITURE</v>
          </cell>
          <cell r="H11877">
            <v>2110</v>
          </cell>
          <cell r="I11877">
            <v>200</v>
          </cell>
          <cell r="M11877">
            <v>0</v>
          </cell>
        </row>
        <row r="11878">
          <cell r="C11878" t="str">
            <v>EXPENDITURE</v>
          </cell>
          <cell r="H11878">
            <v>2110</v>
          </cell>
          <cell r="I11878">
            <v>200</v>
          </cell>
          <cell r="M11878">
            <v>0</v>
          </cell>
        </row>
        <row r="11879">
          <cell r="C11879" t="str">
            <v>EXPENDITURE</v>
          </cell>
          <cell r="H11879">
            <v>2110</v>
          </cell>
          <cell r="I11879">
            <v>200</v>
          </cell>
          <cell r="M11879">
            <v>0</v>
          </cell>
        </row>
        <row r="11880">
          <cell r="C11880" t="str">
            <v>EXPENDITURE</v>
          </cell>
          <cell r="H11880">
            <v>2110</v>
          </cell>
          <cell r="I11880">
            <v>200</v>
          </cell>
          <cell r="M11880">
            <v>0</v>
          </cell>
        </row>
        <row r="11881">
          <cell r="C11881" t="str">
            <v>EXPENDITURE</v>
          </cell>
          <cell r="H11881">
            <v>2110</v>
          </cell>
          <cell r="I11881">
            <v>200</v>
          </cell>
          <cell r="M11881">
            <v>0</v>
          </cell>
        </row>
        <row r="11882">
          <cell r="C11882" t="str">
            <v>EXPENDITURE</v>
          </cell>
          <cell r="H11882">
            <v>2110</v>
          </cell>
          <cell r="I11882">
            <v>200</v>
          </cell>
          <cell r="M11882">
            <v>0</v>
          </cell>
        </row>
        <row r="11883">
          <cell r="C11883" t="str">
            <v>EXPENDITURE</v>
          </cell>
          <cell r="H11883">
            <v>2110</v>
          </cell>
          <cell r="I11883">
            <v>200</v>
          </cell>
          <cell r="M11883">
            <v>0</v>
          </cell>
        </row>
        <row r="11884">
          <cell r="C11884" t="str">
            <v>EXPENDITURE</v>
          </cell>
          <cell r="H11884">
            <v>2110</v>
          </cell>
          <cell r="I11884">
            <v>200</v>
          </cell>
          <cell r="M11884">
            <v>0</v>
          </cell>
        </row>
        <row r="11885">
          <cell r="C11885" t="str">
            <v>EXPENDITURE</v>
          </cell>
          <cell r="H11885">
            <v>2110</v>
          </cell>
          <cell r="I11885">
            <v>200</v>
          </cell>
          <cell r="M11885">
            <v>0</v>
          </cell>
        </row>
        <row r="11886">
          <cell r="C11886" t="str">
            <v>EXPENDITURE</v>
          </cell>
          <cell r="H11886">
            <v>2110</v>
          </cell>
          <cell r="I11886">
            <v>200</v>
          </cell>
          <cell r="M11886">
            <v>0</v>
          </cell>
        </row>
        <row r="11887">
          <cell r="C11887" t="str">
            <v>EXPENDITURE</v>
          </cell>
          <cell r="H11887">
            <v>2110</v>
          </cell>
          <cell r="I11887">
            <v>200</v>
          </cell>
          <cell r="M11887">
            <v>0</v>
          </cell>
        </row>
        <row r="11888">
          <cell r="C11888" t="str">
            <v>EXPENDITURE</v>
          </cell>
          <cell r="H11888">
            <v>2110</v>
          </cell>
          <cell r="I11888">
            <v>200</v>
          </cell>
          <cell r="M11888">
            <v>6</v>
          </cell>
        </row>
        <row r="11889">
          <cell r="C11889" t="str">
            <v>EXPENDITURE</v>
          </cell>
          <cell r="H11889">
            <v>2110</v>
          </cell>
          <cell r="I11889">
            <v>200</v>
          </cell>
          <cell r="M11889">
            <v>0</v>
          </cell>
        </row>
        <row r="11890">
          <cell r="C11890" t="str">
            <v>EXPENDITURE</v>
          </cell>
          <cell r="H11890">
            <v>2110</v>
          </cell>
          <cell r="I11890">
            <v>200</v>
          </cell>
          <cell r="M11890">
            <v>6</v>
          </cell>
        </row>
        <row r="11891">
          <cell r="C11891" t="str">
            <v>EXPENDITURE</v>
          </cell>
          <cell r="H11891">
            <v>2110</v>
          </cell>
          <cell r="I11891">
            <v>200</v>
          </cell>
          <cell r="M11891">
            <v>0</v>
          </cell>
        </row>
        <row r="11892">
          <cell r="C11892" t="str">
            <v>EXPENDITURE</v>
          </cell>
          <cell r="H11892">
            <v>2110</v>
          </cell>
          <cell r="I11892">
            <v>200</v>
          </cell>
          <cell r="M11892">
            <v>6</v>
          </cell>
        </row>
        <row r="11893">
          <cell r="C11893" t="str">
            <v>EXPENDITURE</v>
          </cell>
          <cell r="H11893">
            <v>2110</v>
          </cell>
          <cell r="I11893">
            <v>200</v>
          </cell>
          <cell r="M11893">
            <v>0</v>
          </cell>
        </row>
        <row r="11894">
          <cell r="C11894" t="str">
            <v>EXPENDITURE</v>
          </cell>
          <cell r="H11894">
            <v>2110</v>
          </cell>
          <cell r="I11894">
            <v>200</v>
          </cell>
          <cell r="M11894">
            <v>0</v>
          </cell>
        </row>
        <row r="11895">
          <cell r="C11895" t="str">
            <v>EXPENDITURE</v>
          </cell>
          <cell r="H11895">
            <v>2110</v>
          </cell>
          <cell r="I11895">
            <v>200</v>
          </cell>
          <cell r="M11895">
            <v>0</v>
          </cell>
        </row>
        <row r="11896">
          <cell r="C11896" t="str">
            <v>EXPENDITURE</v>
          </cell>
          <cell r="H11896">
            <v>2110</v>
          </cell>
          <cell r="I11896">
            <v>200</v>
          </cell>
          <cell r="M11896">
            <v>0</v>
          </cell>
        </row>
        <row r="11897">
          <cell r="C11897" t="str">
            <v>EXPENDITURE</v>
          </cell>
          <cell r="H11897">
            <v>2110</v>
          </cell>
          <cell r="I11897">
            <v>200</v>
          </cell>
          <cell r="M11897">
            <v>4</v>
          </cell>
        </row>
        <row r="11898">
          <cell r="C11898" t="str">
            <v>EXPENDITURE</v>
          </cell>
          <cell r="H11898">
            <v>2110</v>
          </cell>
          <cell r="I11898">
            <v>200</v>
          </cell>
          <cell r="M11898">
            <v>0</v>
          </cell>
        </row>
        <row r="11899">
          <cell r="C11899" t="str">
            <v>EXPENDITURE</v>
          </cell>
          <cell r="H11899">
            <v>2110</v>
          </cell>
          <cell r="I11899">
            <v>200</v>
          </cell>
          <cell r="M11899">
            <v>0</v>
          </cell>
        </row>
        <row r="11900">
          <cell r="C11900" t="str">
            <v>EXPENDITURE</v>
          </cell>
          <cell r="H11900">
            <v>2110</v>
          </cell>
          <cell r="I11900">
            <v>200</v>
          </cell>
          <cell r="M11900">
            <v>0</v>
          </cell>
        </row>
        <row r="11901">
          <cell r="C11901" t="str">
            <v>EXPENDITURE</v>
          </cell>
          <cell r="H11901">
            <v>2110</v>
          </cell>
          <cell r="I11901">
            <v>200</v>
          </cell>
          <cell r="M11901">
            <v>6</v>
          </cell>
        </row>
        <row r="11902">
          <cell r="C11902" t="str">
            <v>EXPENDITURE</v>
          </cell>
          <cell r="H11902">
            <v>2110</v>
          </cell>
          <cell r="I11902">
            <v>200</v>
          </cell>
          <cell r="M11902">
            <v>0</v>
          </cell>
        </row>
        <row r="11903">
          <cell r="C11903" t="str">
            <v>EXPENDITURE</v>
          </cell>
          <cell r="H11903">
            <v>2110</v>
          </cell>
          <cell r="I11903">
            <v>200</v>
          </cell>
          <cell r="M11903">
            <v>0</v>
          </cell>
        </row>
        <row r="11904">
          <cell r="C11904" t="str">
            <v>EXPENDITURE</v>
          </cell>
          <cell r="H11904">
            <v>2110</v>
          </cell>
          <cell r="I11904">
            <v>200</v>
          </cell>
          <cell r="M11904">
            <v>0</v>
          </cell>
        </row>
        <row r="11905">
          <cell r="C11905" t="str">
            <v>EXPENDITURE</v>
          </cell>
          <cell r="H11905">
            <v>2110</v>
          </cell>
          <cell r="I11905">
            <v>200</v>
          </cell>
          <cell r="M11905">
            <v>0</v>
          </cell>
        </row>
        <row r="11906">
          <cell r="C11906" t="str">
            <v>EXPENDITURE</v>
          </cell>
          <cell r="H11906">
            <v>2110</v>
          </cell>
          <cell r="I11906">
            <v>200</v>
          </cell>
          <cell r="M11906">
            <v>5</v>
          </cell>
        </row>
        <row r="11907">
          <cell r="C11907" t="str">
            <v>EXPENDITURE</v>
          </cell>
          <cell r="H11907">
            <v>2110</v>
          </cell>
          <cell r="I11907">
            <v>200</v>
          </cell>
          <cell r="M11907">
            <v>0</v>
          </cell>
        </row>
        <row r="11908">
          <cell r="C11908" t="str">
            <v>EXPENDITURE</v>
          </cell>
          <cell r="H11908">
            <v>2110</v>
          </cell>
          <cell r="I11908">
            <v>200</v>
          </cell>
          <cell r="M11908">
            <v>6</v>
          </cell>
        </row>
        <row r="11909">
          <cell r="C11909" t="str">
            <v>EXPENDITURE</v>
          </cell>
          <cell r="H11909">
            <v>2110</v>
          </cell>
          <cell r="I11909">
            <v>200</v>
          </cell>
          <cell r="M11909">
            <v>0</v>
          </cell>
        </row>
        <row r="11910">
          <cell r="C11910" t="str">
            <v>EXPENDITURE</v>
          </cell>
          <cell r="H11910">
            <v>2110</v>
          </cell>
          <cell r="I11910">
            <v>200</v>
          </cell>
          <cell r="M11910">
            <v>6</v>
          </cell>
        </row>
        <row r="11911">
          <cell r="C11911" t="str">
            <v>EXPENDITURE</v>
          </cell>
          <cell r="H11911">
            <v>2110</v>
          </cell>
          <cell r="I11911">
            <v>200</v>
          </cell>
          <cell r="M11911">
            <v>0</v>
          </cell>
        </row>
        <row r="11912">
          <cell r="C11912" t="str">
            <v>EXPENDITURE</v>
          </cell>
          <cell r="H11912">
            <v>2110</v>
          </cell>
          <cell r="I11912">
            <v>200</v>
          </cell>
          <cell r="M11912">
            <v>5</v>
          </cell>
        </row>
        <row r="11913">
          <cell r="C11913" t="str">
            <v>EXPENDITURE</v>
          </cell>
          <cell r="H11913">
            <v>2110</v>
          </cell>
          <cell r="I11913">
            <v>200</v>
          </cell>
          <cell r="M11913">
            <v>0</v>
          </cell>
        </row>
        <row r="11914">
          <cell r="C11914" t="str">
            <v>EXPENDITURE</v>
          </cell>
          <cell r="H11914">
            <v>2110</v>
          </cell>
          <cell r="I11914">
            <v>200</v>
          </cell>
          <cell r="M11914">
            <v>6</v>
          </cell>
        </row>
        <row r="11915">
          <cell r="C11915" t="str">
            <v>EXPENDITURE</v>
          </cell>
          <cell r="H11915">
            <v>2110</v>
          </cell>
          <cell r="I11915">
            <v>200</v>
          </cell>
          <cell r="M11915">
            <v>0</v>
          </cell>
        </row>
        <row r="11916">
          <cell r="C11916" t="str">
            <v>EXPENDITURE</v>
          </cell>
          <cell r="H11916">
            <v>2110</v>
          </cell>
          <cell r="I11916">
            <v>200</v>
          </cell>
          <cell r="M11916">
            <v>6</v>
          </cell>
        </row>
        <row r="11917">
          <cell r="C11917" t="str">
            <v>EXPENDITURE</v>
          </cell>
          <cell r="H11917">
            <v>2110</v>
          </cell>
          <cell r="I11917">
            <v>200</v>
          </cell>
          <cell r="M11917">
            <v>0</v>
          </cell>
        </row>
        <row r="11918">
          <cell r="C11918" t="str">
            <v>EXPENDITURE</v>
          </cell>
          <cell r="H11918">
            <v>2110</v>
          </cell>
          <cell r="I11918">
            <v>200</v>
          </cell>
          <cell r="M11918">
            <v>8</v>
          </cell>
        </row>
        <row r="11919">
          <cell r="C11919" t="str">
            <v>EXPENDITURE</v>
          </cell>
          <cell r="H11919">
            <v>2110</v>
          </cell>
          <cell r="I11919">
            <v>200</v>
          </cell>
          <cell r="M11919">
            <v>0</v>
          </cell>
        </row>
        <row r="11920">
          <cell r="C11920" t="str">
            <v>EXPENDITURE</v>
          </cell>
          <cell r="H11920">
            <v>2110</v>
          </cell>
          <cell r="I11920">
            <v>200</v>
          </cell>
          <cell r="M11920">
            <v>0</v>
          </cell>
        </row>
        <row r="11921">
          <cell r="C11921" t="str">
            <v>EXPENDITURE</v>
          </cell>
          <cell r="H11921">
            <v>2110</v>
          </cell>
          <cell r="I11921">
            <v>200</v>
          </cell>
          <cell r="M11921">
            <v>5</v>
          </cell>
        </row>
        <row r="11922">
          <cell r="C11922" t="str">
            <v>EXPENDITURE</v>
          </cell>
          <cell r="H11922">
            <v>2110</v>
          </cell>
          <cell r="I11922">
            <v>200</v>
          </cell>
          <cell r="M11922">
            <v>4</v>
          </cell>
        </row>
        <row r="11923">
          <cell r="C11923" t="str">
            <v>EXPENDITURE</v>
          </cell>
          <cell r="H11923">
            <v>2110</v>
          </cell>
          <cell r="I11923">
            <v>200</v>
          </cell>
          <cell r="M11923">
            <v>0</v>
          </cell>
        </row>
        <row r="11924">
          <cell r="C11924" t="str">
            <v>EXPENDITURE</v>
          </cell>
          <cell r="H11924">
            <v>2110</v>
          </cell>
          <cell r="I11924">
            <v>200</v>
          </cell>
          <cell r="M11924">
            <v>1</v>
          </cell>
        </row>
        <row r="11925">
          <cell r="C11925" t="str">
            <v>EXPENDITURE</v>
          </cell>
          <cell r="H11925">
            <v>2110</v>
          </cell>
          <cell r="I11925">
            <v>200</v>
          </cell>
          <cell r="M11925">
            <v>0</v>
          </cell>
        </row>
        <row r="11926">
          <cell r="C11926" t="str">
            <v>EXPENDITURE</v>
          </cell>
          <cell r="H11926">
            <v>2110</v>
          </cell>
          <cell r="I11926">
            <v>200</v>
          </cell>
          <cell r="M11926">
            <v>2</v>
          </cell>
        </row>
        <row r="11927">
          <cell r="C11927" t="str">
            <v>EXPENDITURE</v>
          </cell>
          <cell r="H11927">
            <v>2110</v>
          </cell>
          <cell r="I11927">
            <v>200</v>
          </cell>
          <cell r="M11927">
            <v>0</v>
          </cell>
        </row>
        <row r="11928">
          <cell r="C11928" t="str">
            <v>EXPENDITURE</v>
          </cell>
          <cell r="H11928">
            <v>2110</v>
          </cell>
          <cell r="I11928">
            <v>200</v>
          </cell>
          <cell r="M11928">
            <v>3</v>
          </cell>
        </row>
        <row r="11929">
          <cell r="C11929" t="str">
            <v>EXPENDITURE</v>
          </cell>
          <cell r="H11929">
            <v>2110</v>
          </cell>
          <cell r="I11929">
            <v>200</v>
          </cell>
          <cell r="M11929">
            <v>0</v>
          </cell>
        </row>
        <row r="11930">
          <cell r="C11930" t="str">
            <v>EXPENDITURE</v>
          </cell>
          <cell r="H11930">
            <v>2110</v>
          </cell>
          <cell r="I11930">
            <v>200</v>
          </cell>
          <cell r="M11930">
            <v>5</v>
          </cell>
        </row>
        <row r="11931">
          <cell r="C11931" t="str">
            <v>EXPENDITURE</v>
          </cell>
          <cell r="H11931">
            <v>2110</v>
          </cell>
          <cell r="I11931">
            <v>200</v>
          </cell>
          <cell r="M11931">
            <v>0</v>
          </cell>
        </row>
        <row r="11932">
          <cell r="C11932" t="str">
            <v>EXPENDITURE</v>
          </cell>
          <cell r="H11932">
            <v>2110</v>
          </cell>
          <cell r="I11932">
            <v>200</v>
          </cell>
          <cell r="M11932">
            <v>0</v>
          </cell>
        </row>
        <row r="11933">
          <cell r="C11933" t="str">
            <v>EXPENDITURE</v>
          </cell>
          <cell r="H11933">
            <v>2110</v>
          </cell>
          <cell r="I11933">
            <v>200</v>
          </cell>
          <cell r="M11933">
            <v>0</v>
          </cell>
        </row>
        <row r="11934">
          <cell r="C11934" t="str">
            <v>EXPENDITURE</v>
          </cell>
          <cell r="H11934">
            <v>2110</v>
          </cell>
          <cell r="I11934">
            <v>200</v>
          </cell>
          <cell r="M11934">
            <v>8</v>
          </cell>
        </row>
        <row r="11935">
          <cell r="C11935" t="str">
            <v>EXPENDITURE</v>
          </cell>
          <cell r="H11935">
            <v>2110</v>
          </cell>
          <cell r="I11935">
            <v>200</v>
          </cell>
          <cell r="M11935">
            <v>0</v>
          </cell>
        </row>
        <row r="11936">
          <cell r="C11936" t="str">
            <v>EXPENDITURE</v>
          </cell>
          <cell r="H11936">
            <v>2110</v>
          </cell>
          <cell r="I11936">
            <v>200</v>
          </cell>
          <cell r="M11936">
            <v>3</v>
          </cell>
        </row>
        <row r="11937">
          <cell r="C11937" t="str">
            <v>EXPENDITURE</v>
          </cell>
          <cell r="H11937">
            <v>2110</v>
          </cell>
          <cell r="I11937">
            <v>200</v>
          </cell>
          <cell r="M11937">
            <v>0</v>
          </cell>
        </row>
        <row r="11938">
          <cell r="C11938" t="str">
            <v>EXPENDITURE</v>
          </cell>
          <cell r="H11938">
            <v>2110</v>
          </cell>
          <cell r="I11938">
            <v>200</v>
          </cell>
          <cell r="M11938">
            <v>6</v>
          </cell>
        </row>
        <row r="11939">
          <cell r="C11939" t="str">
            <v>EXPENDITURE</v>
          </cell>
          <cell r="H11939">
            <v>2110</v>
          </cell>
          <cell r="I11939">
            <v>200</v>
          </cell>
          <cell r="M11939">
            <v>4</v>
          </cell>
        </row>
        <row r="11940">
          <cell r="C11940" t="str">
            <v>EXPENDITURE</v>
          </cell>
          <cell r="H11940">
            <v>2110</v>
          </cell>
          <cell r="I11940">
            <v>200</v>
          </cell>
          <cell r="M11940">
            <v>0</v>
          </cell>
        </row>
        <row r="11941">
          <cell r="C11941" t="str">
            <v>EXPENDITURE</v>
          </cell>
          <cell r="H11941">
            <v>2110</v>
          </cell>
          <cell r="I11941">
            <v>200</v>
          </cell>
          <cell r="M11941">
            <v>5</v>
          </cell>
        </row>
        <row r="11942">
          <cell r="C11942" t="str">
            <v>EXPENDITURE</v>
          </cell>
          <cell r="H11942">
            <v>2110</v>
          </cell>
          <cell r="I11942">
            <v>200</v>
          </cell>
          <cell r="M11942">
            <v>0</v>
          </cell>
        </row>
        <row r="11943">
          <cell r="C11943" t="str">
            <v>EXPENDITURE</v>
          </cell>
          <cell r="H11943">
            <v>2110</v>
          </cell>
          <cell r="I11943">
            <v>200</v>
          </cell>
          <cell r="M11943">
            <v>7</v>
          </cell>
        </row>
        <row r="11944">
          <cell r="C11944" t="str">
            <v>EXPENDITURE</v>
          </cell>
          <cell r="H11944">
            <v>2110</v>
          </cell>
          <cell r="I11944">
            <v>200</v>
          </cell>
          <cell r="M11944">
            <v>0</v>
          </cell>
        </row>
        <row r="11945">
          <cell r="C11945" t="str">
            <v>EXPENDITURE</v>
          </cell>
          <cell r="H11945">
            <v>2110</v>
          </cell>
          <cell r="I11945">
            <v>200</v>
          </cell>
          <cell r="M11945">
            <v>4</v>
          </cell>
        </row>
        <row r="11946">
          <cell r="C11946" t="str">
            <v>EXPENDITURE</v>
          </cell>
          <cell r="H11946">
            <v>2110</v>
          </cell>
          <cell r="I11946">
            <v>200</v>
          </cell>
          <cell r="M11946">
            <v>0</v>
          </cell>
        </row>
        <row r="11947">
          <cell r="C11947" t="str">
            <v>EXPENDITURE</v>
          </cell>
          <cell r="H11947">
            <v>2110</v>
          </cell>
          <cell r="I11947">
            <v>200</v>
          </cell>
          <cell r="M11947">
            <v>3</v>
          </cell>
        </row>
        <row r="11948">
          <cell r="C11948" t="str">
            <v>EXPENDITURE</v>
          </cell>
          <cell r="H11948">
            <v>2110</v>
          </cell>
          <cell r="I11948">
            <v>200</v>
          </cell>
          <cell r="M11948">
            <v>0</v>
          </cell>
        </row>
        <row r="11949">
          <cell r="C11949" t="str">
            <v>EXPENDITURE</v>
          </cell>
          <cell r="H11949">
            <v>2110</v>
          </cell>
          <cell r="I11949">
            <v>200</v>
          </cell>
          <cell r="M11949">
            <v>4</v>
          </cell>
        </row>
        <row r="11950">
          <cell r="C11950" t="str">
            <v>EXPENDITURE</v>
          </cell>
          <cell r="H11950">
            <v>2110</v>
          </cell>
          <cell r="I11950">
            <v>200</v>
          </cell>
          <cell r="M11950">
            <v>0</v>
          </cell>
        </row>
        <row r="11951">
          <cell r="C11951" t="str">
            <v>EXPENDITURE</v>
          </cell>
          <cell r="H11951">
            <v>2110</v>
          </cell>
          <cell r="I11951">
            <v>200</v>
          </cell>
          <cell r="M11951">
            <v>4</v>
          </cell>
        </row>
        <row r="11952">
          <cell r="C11952" t="str">
            <v>EXPENDITURE</v>
          </cell>
          <cell r="H11952">
            <v>2110</v>
          </cell>
          <cell r="I11952">
            <v>200</v>
          </cell>
          <cell r="M11952">
            <v>0</v>
          </cell>
        </row>
        <row r="11953">
          <cell r="C11953" t="str">
            <v>EXPENDITURE</v>
          </cell>
          <cell r="H11953">
            <v>2110</v>
          </cell>
          <cell r="I11953">
            <v>200</v>
          </cell>
          <cell r="M11953">
            <v>7</v>
          </cell>
        </row>
        <row r="11954">
          <cell r="C11954" t="str">
            <v>EXPENDITURE</v>
          </cell>
          <cell r="H11954">
            <v>2110</v>
          </cell>
          <cell r="I11954">
            <v>200</v>
          </cell>
          <cell r="M11954">
            <v>0</v>
          </cell>
        </row>
        <row r="11955">
          <cell r="C11955" t="str">
            <v>EXPENDITURE</v>
          </cell>
          <cell r="H11955">
            <v>2110</v>
          </cell>
          <cell r="I11955">
            <v>200</v>
          </cell>
          <cell r="M11955">
            <v>5</v>
          </cell>
        </row>
        <row r="11956">
          <cell r="C11956" t="str">
            <v>EXPENDITURE</v>
          </cell>
          <cell r="H11956">
            <v>2110</v>
          </cell>
          <cell r="I11956">
            <v>200</v>
          </cell>
          <cell r="M11956">
            <v>0</v>
          </cell>
        </row>
        <row r="11957">
          <cell r="C11957" t="str">
            <v>EXPENDITURE</v>
          </cell>
          <cell r="H11957">
            <v>2110</v>
          </cell>
          <cell r="I11957">
            <v>200</v>
          </cell>
          <cell r="M11957">
            <v>0</v>
          </cell>
        </row>
        <row r="11958">
          <cell r="C11958" t="str">
            <v>EXPENDITURE</v>
          </cell>
          <cell r="H11958">
            <v>2110</v>
          </cell>
          <cell r="I11958">
            <v>200</v>
          </cell>
          <cell r="M11958">
            <v>0</v>
          </cell>
        </row>
        <row r="11959">
          <cell r="C11959" t="str">
            <v>EXPENDITURE</v>
          </cell>
          <cell r="H11959">
            <v>2110</v>
          </cell>
          <cell r="I11959">
            <v>200</v>
          </cell>
          <cell r="M11959">
            <v>0</v>
          </cell>
        </row>
        <row r="11960">
          <cell r="C11960" t="str">
            <v>EXPENDITURE</v>
          </cell>
          <cell r="H11960">
            <v>2110</v>
          </cell>
          <cell r="I11960">
            <v>200</v>
          </cell>
          <cell r="M11960">
            <v>5</v>
          </cell>
        </row>
        <row r="11961">
          <cell r="C11961" t="str">
            <v>EXPENDITURE</v>
          </cell>
          <cell r="H11961">
            <v>2110</v>
          </cell>
          <cell r="I11961" t="str">
            <v>200</v>
          </cell>
          <cell r="M11961">
            <v>73</v>
          </cell>
        </row>
        <row r="11962">
          <cell r="C11962" t="str">
            <v>EXPENDITURE</v>
          </cell>
          <cell r="H11962">
            <v>2110</v>
          </cell>
          <cell r="I11962" t="str">
            <v>200</v>
          </cell>
          <cell r="M11962">
            <v>16</v>
          </cell>
        </row>
        <row r="11963">
          <cell r="C11963" t="str">
            <v>EXPENDITURE</v>
          </cell>
          <cell r="H11963">
            <v>2110</v>
          </cell>
          <cell r="I11963" t="str">
            <v>200</v>
          </cell>
          <cell r="M11963">
            <v>490</v>
          </cell>
        </row>
        <row r="11964">
          <cell r="C11964" t="str">
            <v>EXPENDITURE</v>
          </cell>
          <cell r="H11964">
            <v>2110</v>
          </cell>
          <cell r="I11964" t="str">
            <v>200</v>
          </cell>
          <cell r="M11964">
            <v>414</v>
          </cell>
        </row>
        <row r="11965">
          <cell r="C11965" t="str">
            <v>EXPENDITURE</v>
          </cell>
          <cell r="H11965">
            <v>2110</v>
          </cell>
          <cell r="I11965" t="str">
            <v>200</v>
          </cell>
          <cell r="M11965">
            <v>427</v>
          </cell>
        </row>
        <row r="11966">
          <cell r="C11966" t="str">
            <v>EXPENDITURE</v>
          </cell>
          <cell r="H11966">
            <v>2110</v>
          </cell>
          <cell r="I11966" t="str">
            <v>200</v>
          </cell>
          <cell r="M11966">
            <v>1756</v>
          </cell>
        </row>
        <row r="11967">
          <cell r="C11967" t="str">
            <v>EXPENDITURE</v>
          </cell>
          <cell r="H11967">
            <v>2110</v>
          </cell>
          <cell r="I11967" t="str">
            <v>200</v>
          </cell>
          <cell r="M11967">
            <v>987</v>
          </cell>
        </row>
        <row r="11968">
          <cell r="C11968" t="str">
            <v>EXPENDITURE</v>
          </cell>
          <cell r="H11968">
            <v>2110</v>
          </cell>
          <cell r="I11968" t="str">
            <v>200</v>
          </cell>
          <cell r="M11968">
            <v>428</v>
          </cell>
        </row>
        <row r="11969">
          <cell r="C11969" t="str">
            <v>EXPENDITURE</v>
          </cell>
          <cell r="H11969">
            <v>2110</v>
          </cell>
          <cell r="I11969" t="str">
            <v>200</v>
          </cell>
          <cell r="M11969">
            <v>385</v>
          </cell>
        </row>
        <row r="11970">
          <cell r="C11970" t="str">
            <v>EXPENDITURE</v>
          </cell>
          <cell r="H11970">
            <v>2110</v>
          </cell>
          <cell r="I11970" t="str">
            <v>200</v>
          </cell>
          <cell r="M11970">
            <v>390</v>
          </cell>
        </row>
        <row r="11971">
          <cell r="C11971" t="str">
            <v>EXPENDITURE</v>
          </cell>
          <cell r="H11971">
            <v>2110</v>
          </cell>
          <cell r="I11971" t="str">
            <v>200</v>
          </cell>
          <cell r="M11971">
            <v>336</v>
          </cell>
        </row>
        <row r="11972">
          <cell r="C11972" t="str">
            <v>EXPENDITURE</v>
          </cell>
          <cell r="H11972">
            <v>2110</v>
          </cell>
          <cell r="I11972" t="str">
            <v>200</v>
          </cell>
          <cell r="M11972">
            <v>409</v>
          </cell>
        </row>
        <row r="11973">
          <cell r="C11973" t="str">
            <v>EXPENDITURE</v>
          </cell>
          <cell r="H11973">
            <v>2110</v>
          </cell>
          <cell r="I11973" t="str">
            <v>200</v>
          </cell>
          <cell r="M11973">
            <v>310</v>
          </cell>
        </row>
        <row r="11974">
          <cell r="C11974" t="str">
            <v>EXPENDITURE</v>
          </cell>
          <cell r="H11974">
            <v>2110</v>
          </cell>
          <cell r="I11974" t="str">
            <v>200</v>
          </cell>
          <cell r="M11974">
            <v>272</v>
          </cell>
        </row>
        <row r="11975">
          <cell r="C11975" t="str">
            <v>EXPENDITURE</v>
          </cell>
          <cell r="H11975">
            <v>2110</v>
          </cell>
          <cell r="I11975" t="str">
            <v>200</v>
          </cell>
          <cell r="M11975">
            <v>304</v>
          </cell>
        </row>
        <row r="11976">
          <cell r="C11976" t="str">
            <v>EXPENDITURE</v>
          </cell>
          <cell r="H11976">
            <v>2110</v>
          </cell>
          <cell r="I11976" t="str">
            <v>200</v>
          </cell>
          <cell r="M11976">
            <v>304</v>
          </cell>
        </row>
        <row r="11977">
          <cell r="C11977" t="str">
            <v>EXPENDITURE</v>
          </cell>
          <cell r="H11977">
            <v>2110</v>
          </cell>
          <cell r="I11977" t="str">
            <v>200</v>
          </cell>
          <cell r="M11977">
            <v>247</v>
          </cell>
        </row>
        <row r="11978">
          <cell r="C11978" t="str">
            <v>EXPENDITURE</v>
          </cell>
          <cell r="H11978">
            <v>2110</v>
          </cell>
          <cell r="I11978" t="str">
            <v>200</v>
          </cell>
          <cell r="M11978">
            <v>399</v>
          </cell>
        </row>
        <row r="11979">
          <cell r="C11979" t="str">
            <v>EXPENDITURE</v>
          </cell>
          <cell r="H11979">
            <v>2110</v>
          </cell>
          <cell r="I11979" t="str">
            <v>200</v>
          </cell>
          <cell r="M11979">
            <v>414</v>
          </cell>
        </row>
        <row r="11980">
          <cell r="C11980" t="str">
            <v>EXPENDITURE</v>
          </cell>
          <cell r="H11980">
            <v>2110</v>
          </cell>
          <cell r="I11980" t="str">
            <v>200</v>
          </cell>
          <cell r="M11980">
            <v>331</v>
          </cell>
        </row>
        <row r="11981">
          <cell r="C11981" t="str">
            <v>EXPENDITURE</v>
          </cell>
          <cell r="H11981">
            <v>2110</v>
          </cell>
          <cell r="I11981" t="str">
            <v>200</v>
          </cell>
          <cell r="M11981">
            <v>379</v>
          </cell>
        </row>
        <row r="11982">
          <cell r="C11982" t="str">
            <v>EXPENDITURE</v>
          </cell>
          <cell r="H11982">
            <v>2110</v>
          </cell>
          <cell r="I11982" t="str">
            <v>200</v>
          </cell>
          <cell r="M11982">
            <v>378</v>
          </cell>
        </row>
        <row r="11983">
          <cell r="C11983" t="str">
            <v>EXPENDITURE</v>
          </cell>
          <cell r="H11983">
            <v>2110</v>
          </cell>
          <cell r="I11983" t="str">
            <v>200</v>
          </cell>
          <cell r="M11983">
            <v>422</v>
          </cell>
        </row>
        <row r="11984">
          <cell r="C11984" t="str">
            <v>EXPENDITURE</v>
          </cell>
          <cell r="H11984">
            <v>2110</v>
          </cell>
          <cell r="I11984" t="str">
            <v>200</v>
          </cell>
          <cell r="M11984">
            <v>326</v>
          </cell>
        </row>
        <row r="11985">
          <cell r="C11985" t="str">
            <v>EXPENDITURE</v>
          </cell>
          <cell r="H11985">
            <v>2110</v>
          </cell>
          <cell r="I11985" t="str">
            <v>200</v>
          </cell>
          <cell r="M11985">
            <v>335</v>
          </cell>
        </row>
        <row r="11986">
          <cell r="C11986" t="str">
            <v>EXPENDITURE</v>
          </cell>
          <cell r="H11986">
            <v>2110</v>
          </cell>
          <cell r="I11986" t="str">
            <v>200</v>
          </cell>
          <cell r="M11986">
            <v>237</v>
          </cell>
        </row>
        <row r="11987">
          <cell r="C11987" t="str">
            <v>EXPENDITURE</v>
          </cell>
          <cell r="H11987">
            <v>2110</v>
          </cell>
          <cell r="I11987" t="str">
            <v>200</v>
          </cell>
          <cell r="M11987">
            <v>332</v>
          </cell>
        </row>
        <row r="11988">
          <cell r="C11988" t="str">
            <v>EXPENDITURE</v>
          </cell>
          <cell r="H11988">
            <v>2110</v>
          </cell>
          <cell r="I11988" t="str">
            <v>200</v>
          </cell>
          <cell r="M11988">
            <v>273</v>
          </cell>
        </row>
        <row r="11989">
          <cell r="C11989" t="str">
            <v>EXPENDITURE</v>
          </cell>
          <cell r="H11989">
            <v>2110</v>
          </cell>
          <cell r="I11989" t="str">
            <v>200</v>
          </cell>
          <cell r="M11989">
            <v>372</v>
          </cell>
        </row>
        <row r="11990">
          <cell r="C11990" t="str">
            <v>EXPENDITURE</v>
          </cell>
          <cell r="H11990">
            <v>2110</v>
          </cell>
          <cell r="I11990" t="str">
            <v>200</v>
          </cell>
          <cell r="M11990">
            <v>283</v>
          </cell>
        </row>
        <row r="11991">
          <cell r="C11991" t="str">
            <v>EXPENDITURE</v>
          </cell>
          <cell r="H11991">
            <v>2110</v>
          </cell>
          <cell r="I11991" t="str">
            <v>200</v>
          </cell>
          <cell r="M11991">
            <v>420</v>
          </cell>
        </row>
        <row r="11992">
          <cell r="C11992" t="str">
            <v>EXPENDITURE</v>
          </cell>
          <cell r="H11992">
            <v>2110</v>
          </cell>
          <cell r="I11992" t="str">
            <v>200</v>
          </cell>
          <cell r="M11992">
            <v>506</v>
          </cell>
        </row>
        <row r="11993">
          <cell r="C11993" t="str">
            <v>EXPENDITURE</v>
          </cell>
          <cell r="H11993">
            <v>2110</v>
          </cell>
          <cell r="I11993" t="str">
            <v>200</v>
          </cell>
          <cell r="M11993">
            <v>390</v>
          </cell>
        </row>
        <row r="11994">
          <cell r="C11994" t="str">
            <v>EXPENDITURE</v>
          </cell>
          <cell r="H11994">
            <v>2110</v>
          </cell>
          <cell r="I11994" t="str">
            <v>200</v>
          </cell>
          <cell r="M11994">
            <v>226</v>
          </cell>
        </row>
        <row r="11995">
          <cell r="C11995" t="str">
            <v>EXPENDITURE</v>
          </cell>
          <cell r="H11995">
            <v>2110</v>
          </cell>
          <cell r="I11995" t="str">
            <v>200</v>
          </cell>
          <cell r="M11995">
            <v>389</v>
          </cell>
        </row>
        <row r="11996">
          <cell r="C11996" t="str">
            <v>EXPENDITURE</v>
          </cell>
          <cell r="H11996">
            <v>2110</v>
          </cell>
          <cell r="I11996" t="str">
            <v>200</v>
          </cell>
          <cell r="M11996">
            <v>407</v>
          </cell>
        </row>
        <row r="11997">
          <cell r="C11997" t="str">
            <v>EXPENDITURE</v>
          </cell>
          <cell r="H11997">
            <v>2110</v>
          </cell>
          <cell r="I11997" t="str">
            <v>200</v>
          </cell>
          <cell r="M11997">
            <v>344</v>
          </cell>
        </row>
        <row r="11998">
          <cell r="C11998" t="str">
            <v>EXPENDITURE</v>
          </cell>
          <cell r="H11998">
            <v>2110</v>
          </cell>
          <cell r="I11998" t="str">
            <v>200</v>
          </cell>
          <cell r="M11998">
            <v>287</v>
          </cell>
        </row>
        <row r="11999">
          <cell r="C11999" t="str">
            <v>EXPENDITURE</v>
          </cell>
          <cell r="H11999">
            <v>2110</v>
          </cell>
          <cell r="I11999" t="str">
            <v>200</v>
          </cell>
          <cell r="M11999">
            <v>290</v>
          </cell>
        </row>
        <row r="12000">
          <cell r="C12000" t="str">
            <v>EXPENDITURE</v>
          </cell>
          <cell r="H12000">
            <v>2110</v>
          </cell>
          <cell r="I12000" t="str">
            <v>200</v>
          </cell>
          <cell r="M12000">
            <v>402</v>
          </cell>
        </row>
        <row r="12001">
          <cell r="C12001" t="str">
            <v>EXPENDITURE</v>
          </cell>
          <cell r="H12001">
            <v>2110</v>
          </cell>
          <cell r="I12001" t="str">
            <v>200</v>
          </cell>
          <cell r="M12001">
            <v>369</v>
          </cell>
        </row>
        <row r="12002">
          <cell r="C12002" t="str">
            <v>EXPENDITURE</v>
          </cell>
          <cell r="H12002">
            <v>2110</v>
          </cell>
          <cell r="I12002" t="str">
            <v>200</v>
          </cell>
          <cell r="M12002">
            <v>291</v>
          </cell>
        </row>
        <row r="12003">
          <cell r="C12003" t="str">
            <v>EXPENDITURE</v>
          </cell>
          <cell r="H12003">
            <v>2110</v>
          </cell>
          <cell r="I12003" t="str">
            <v>200</v>
          </cell>
          <cell r="M12003">
            <v>422</v>
          </cell>
        </row>
        <row r="12004">
          <cell r="C12004" t="str">
            <v>EXPENDITURE</v>
          </cell>
          <cell r="H12004">
            <v>2110</v>
          </cell>
          <cell r="I12004" t="str">
            <v>200</v>
          </cell>
          <cell r="M12004">
            <v>324</v>
          </cell>
        </row>
        <row r="12005">
          <cell r="C12005" t="str">
            <v>EXPENDITURE</v>
          </cell>
          <cell r="H12005">
            <v>2110</v>
          </cell>
          <cell r="I12005" t="str">
            <v>200</v>
          </cell>
          <cell r="M12005">
            <v>250</v>
          </cell>
        </row>
        <row r="12006">
          <cell r="C12006" t="str">
            <v>EXPENDITURE</v>
          </cell>
          <cell r="H12006">
            <v>2110</v>
          </cell>
          <cell r="I12006" t="str">
            <v>200</v>
          </cell>
          <cell r="M12006">
            <v>2</v>
          </cell>
        </row>
        <row r="12007">
          <cell r="C12007" t="str">
            <v>EXPENDITURE</v>
          </cell>
          <cell r="H12007">
            <v>2110</v>
          </cell>
          <cell r="I12007" t="str">
            <v>200</v>
          </cell>
          <cell r="M12007">
            <v>5</v>
          </cell>
        </row>
        <row r="12008">
          <cell r="C12008" t="str">
            <v>EXPENDITURE</v>
          </cell>
          <cell r="H12008">
            <v>2110</v>
          </cell>
          <cell r="I12008" t="str">
            <v>200</v>
          </cell>
          <cell r="M12008">
            <v>4</v>
          </cell>
        </row>
        <row r="12009">
          <cell r="C12009" t="str">
            <v>EXPENDITURE</v>
          </cell>
          <cell r="H12009">
            <v>2110</v>
          </cell>
          <cell r="I12009" t="str">
            <v>200</v>
          </cell>
          <cell r="M12009">
            <v>5</v>
          </cell>
        </row>
        <row r="12010">
          <cell r="C12010" t="str">
            <v>EXPENDITURE</v>
          </cell>
          <cell r="H12010">
            <v>2110</v>
          </cell>
          <cell r="I12010" t="str">
            <v>200</v>
          </cell>
          <cell r="M12010">
            <v>4</v>
          </cell>
        </row>
        <row r="12011">
          <cell r="C12011" t="str">
            <v>EXPENDITURE</v>
          </cell>
          <cell r="H12011">
            <v>2110</v>
          </cell>
          <cell r="I12011" t="str">
            <v>200</v>
          </cell>
          <cell r="M12011">
            <v>3</v>
          </cell>
        </row>
        <row r="12012">
          <cell r="C12012" t="str">
            <v>EXPENDITURE</v>
          </cell>
          <cell r="H12012">
            <v>2110</v>
          </cell>
          <cell r="I12012" t="str">
            <v>200</v>
          </cell>
          <cell r="M12012">
            <v>3</v>
          </cell>
        </row>
        <row r="12013">
          <cell r="C12013" t="str">
            <v>EXPENDITURE</v>
          </cell>
          <cell r="H12013">
            <v>2110</v>
          </cell>
          <cell r="I12013" t="str">
            <v>200</v>
          </cell>
          <cell r="M12013">
            <v>3</v>
          </cell>
        </row>
        <row r="12014">
          <cell r="C12014" t="str">
            <v>EXPENDITURE</v>
          </cell>
          <cell r="H12014">
            <v>2110</v>
          </cell>
          <cell r="I12014" t="str">
            <v>200</v>
          </cell>
          <cell r="M12014">
            <v>4</v>
          </cell>
        </row>
        <row r="12015">
          <cell r="C12015" t="str">
            <v>EXPENDITURE</v>
          </cell>
          <cell r="H12015">
            <v>2110</v>
          </cell>
          <cell r="I12015" t="str">
            <v>200</v>
          </cell>
          <cell r="M12015">
            <v>5</v>
          </cell>
        </row>
        <row r="12016">
          <cell r="C12016" t="str">
            <v>EXPENDITURE</v>
          </cell>
          <cell r="H12016">
            <v>2110</v>
          </cell>
          <cell r="I12016" t="str">
            <v>200</v>
          </cell>
          <cell r="M12016">
            <v>4</v>
          </cell>
        </row>
        <row r="12017">
          <cell r="C12017" t="str">
            <v>EXPENDITURE</v>
          </cell>
          <cell r="H12017">
            <v>2110</v>
          </cell>
          <cell r="I12017" t="str">
            <v>200</v>
          </cell>
          <cell r="M12017">
            <v>3</v>
          </cell>
        </row>
        <row r="12018">
          <cell r="C12018" t="str">
            <v>EXPENDITURE</v>
          </cell>
          <cell r="H12018">
            <v>2110</v>
          </cell>
          <cell r="I12018" t="str">
            <v>200</v>
          </cell>
          <cell r="M12018">
            <v>5</v>
          </cell>
        </row>
        <row r="12019">
          <cell r="C12019" t="str">
            <v>EXPENDITURE</v>
          </cell>
          <cell r="H12019">
            <v>2110</v>
          </cell>
          <cell r="I12019" t="str">
            <v>200</v>
          </cell>
          <cell r="M12019">
            <v>4</v>
          </cell>
        </row>
        <row r="12020">
          <cell r="C12020" t="str">
            <v>EXPENDITURE</v>
          </cell>
          <cell r="H12020">
            <v>2110</v>
          </cell>
          <cell r="I12020" t="str">
            <v>200</v>
          </cell>
          <cell r="M12020">
            <v>4</v>
          </cell>
        </row>
        <row r="12021">
          <cell r="C12021" t="str">
            <v>EXPENDITURE</v>
          </cell>
          <cell r="H12021">
            <v>2110</v>
          </cell>
          <cell r="I12021" t="str">
            <v>200</v>
          </cell>
          <cell r="M12021">
            <v>4</v>
          </cell>
        </row>
        <row r="12022">
          <cell r="C12022" t="str">
            <v>EXPENDITURE</v>
          </cell>
          <cell r="H12022">
            <v>2110</v>
          </cell>
          <cell r="I12022" t="str">
            <v>200</v>
          </cell>
          <cell r="M12022">
            <v>3</v>
          </cell>
        </row>
        <row r="12023">
          <cell r="C12023" t="str">
            <v>EXPENDITURE</v>
          </cell>
          <cell r="H12023">
            <v>2110</v>
          </cell>
          <cell r="I12023" t="str">
            <v>200</v>
          </cell>
          <cell r="M12023">
            <v>2</v>
          </cell>
        </row>
        <row r="12024">
          <cell r="C12024" t="str">
            <v>EXPENDITURE</v>
          </cell>
          <cell r="H12024">
            <v>2110</v>
          </cell>
          <cell r="I12024" t="str">
            <v>200</v>
          </cell>
          <cell r="M12024">
            <v>7</v>
          </cell>
        </row>
        <row r="12025">
          <cell r="C12025" t="str">
            <v>EXPENDITURE</v>
          </cell>
          <cell r="H12025">
            <v>2110</v>
          </cell>
          <cell r="I12025" t="str">
            <v>200</v>
          </cell>
          <cell r="M12025">
            <v>4</v>
          </cell>
        </row>
        <row r="12026">
          <cell r="C12026" t="str">
            <v>EXPENDITURE</v>
          </cell>
          <cell r="H12026">
            <v>2110</v>
          </cell>
          <cell r="I12026" t="str">
            <v>200</v>
          </cell>
          <cell r="M12026">
            <v>3</v>
          </cell>
        </row>
        <row r="12027">
          <cell r="C12027" t="str">
            <v>EXPENDITURE</v>
          </cell>
          <cell r="H12027">
            <v>2110</v>
          </cell>
          <cell r="I12027" t="str">
            <v>200</v>
          </cell>
          <cell r="M12027">
            <v>6</v>
          </cell>
        </row>
        <row r="12028">
          <cell r="C12028" t="str">
            <v>EXPENDITURE</v>
          </cell>
          <cell r="H12028">
            <v>2110</v>
          </cell>
          <cell r="I12028" t="str">
            <v>200</v>
          </cell>
          <cell r="M12028">
            <v>3</v>
          </cell>
        </row>
        <row r="12029">
          <cell r="C12029" t="str">
            <v>EXPENDITURE</v>
          </cell>
          <cell r="H12029">
            <v>2110</v>
          </cell>
          <cell r="I12029" t="str">
            <v>200</v>
          </cell>
          <cell r="M12029">
            <v>7</v>
          </cell>
        </row>
        <row r="12030">
          <cell r="C12030" t="str">
            <v>EXPENDITURE</v>
          </cell>
          <cell r="H12030">
            <v>2110</v>
          </cell>
          <cell r="I12030" t="str">
            <v>200</v>
          </cell>
          <cell r="M12030">
            <v>3</v>
          </cell>
        </row>
        <row r="12031">
          <cell r="C12031" t="str">
            <v>EXPENDITURE</v>
          </cell>
          <cell r="H12031">
            <v>2110</v>
          </cell>
          <cell r="I12031" t="str">
            <v>200</v>
          </cell>
          <cell r="M12031">
            <v>6</v>
          </cell>
        </row>
        <row r="12032">
          <cell r="C12032" t="str">
            <v>EXPENDITURE</v>
          </cell>
          <cell r="H12032">
            <v>2110</v>
          </cell>
          <cell r="I12032" t="str">
            <v>200</v>
          </cell>
          <cell r="M12032">
            <v>1</v>
          </cell>
        </row>
        <row r="12033">
          <cell r="C12033" t="str">
            <v>EXPENDITURE</v>
          </cell>
          <cell r="H12033">
            <v>2110</v>
          </cell>
          <cell r="I12033" t="str">
            <v>200</v>
          </cell>
          <cell r="M12033">
            <v>5</v>
          </cell>
        </row>
        <row r="12034">
          <cell r="C12034" t="str">
            <v>EXPENDITURE</v>
          </cell>
          <cell r="H12034">
            <v>2110</v>
          </cell>
          <cell r="I12034" t="str">
            <v>200</v>
          </cell>
          <cell r="M12034">
            <v>3</v>
          </cell>
        </row>
        <row r="12035">
          <cell r="C12035" t="str">
            <v>EXPENDITURE</v>
          </cell>
          <cell r="H12035">
            <v>2110</v>
          </cell>
          <cell r="I12035" t="str">
            <v>200</v>
          </cell>
          <cell r="M12035">
            <v>3</v>
          </cell>
        </row>
        <row r="12036">
          <cell r="C12036" t="str">
            <v>EXPENDITURE</v>
          </cell>
          <cell r="H12036">
            <v>2110</v>
          </cell>
          <cell r="I12036" t="str">
            <v>200</v>
          </cell>
          <cell r="M12036">
            <v>6</v>
          </cell>
        </row>
        <row r="12037">
          <cell r="C12037" t="str">
            <v>EXPENDITURE</v>
          </cell>
          <cell r="H12037">
            <v>2110</v>
          </cell>
          <cell r="I12037" t="str">
            <v>200</v>
          </cell>
          <cell r="M12037">
            <v>4</v>
          </cell>
        </row>
        <row r="12038">
          <cell r="C12038" t="str">
            <v>EXPENDITURE</v>
          </cell>
          <cell r="H12038">
            <v>2110</v>
          </cell>
          <cell r="I12038" t="str">
            <v>200</v>
          </cell>
          <cell r="M12038">
            <v>5</v>
          </cell>
        </row>
        <row r="12039">
          <cell r="C12039" t="str">
            <v>EXPENDITURE</v>
          </cell>
          <cell r="H12039">
            <v>2110</v>
          </cell>
          <cell r="I12039" t="str">
            <v>200</v>
          </cell>
          <cell r="M12039">
            <v>7</v>
          </cell>
        </row>
        <row r="12040">
          <cell r="C12040" t="str">
            <v>EXPENDITURE</v>
          </cell>
          <cell r="H12040">
            <v>2110</v>
          </cell>
          <cell r="I12040" t="str">
            <v>200</v>
          </cell>
          <cell r="M12040">
            <v>4</v>
          </cell>
        </row>
        <row r="12041">
          <cell r="C12041" t="str">
            <v>EXPENDITURE</v>
          </cell>
          <cell r="H12041">
            <v>2110</v>
          </cell>
          <cell r="I12041" t="str">
            <v>200</v>
          </cell>
          <cell r="M12041">
            <v>5</v>
          </cell>
        </row>
        <row r="12042">
          <cell r="C12042" t="str">
            <v>EXPENDITURE</v>
          </cell>
          <cell r="H12042">
            <v>2110</v>
          </cell>
          <cell r="I12042">
            <v>200</v>
          </cell>
          <cell r="M12042">
            <v>199</v>
          </cell>
        </row>
        <row r="12043">
          <cell r="C12043" t="str">
            <v>EXPENDITURE</v>
          </cell>
          <cell r="H12043">
            <v>2110</v>
          </cell>
          <cell r="I12043">
            <v>200</v>
          </cell>
          <cell r="M12043">
            <v>0</v>
          </cell>
        </row>
        <row r="12044">
          <cell r="C12044" t="str">
            <v>EXPENDITURE</v>
          </cell>
          <cell r="H12044">
            <v>2110</v>
          </cell>
          <cell r="I12044">
            <v>200</v>
          </cell>
          <cell r="M12044">
            <v>0</v>
          </cell>
        </row>
        <row r="12045">
          <cell r="C12045" t="str">
            <v>EXPENDITURE</v>
          </cell>
          <cell r="H12045">
            <v>2110</v>
          </cell>
          <cell r="I12045">
            <v>200</v>
          </cell>
          <cell r="M12045">
            <v>0</v>
          </cell>
        </row>
        <row r="12046">
          <cell r="C12046" t="str">
            <v>EXPENDITURE</v>
          </cell>
          <cell r="H12046">
            <v>2110</v>
          </cell>
          <cell r="I12046">
            <v>200</v>
          </cell>
          <cell r="M12046">
            <v>0</v>
          </cell>
        </row>
        <row r="12047">
          <cell r="C12047" t="str">
            <v>EXPENDITURE</v>
          </cell>
          <cell r="H12047">
            <v>2110</v>
          </cell>
          <cell r="I12047">
            <v>200</v>
          </cell>
          <cell r="M12047">
            <v>0</v>
          </cell>
        </row>
        <row r="12048">
          <cell r="C12048" t="str">
            <v>EXPENDITURE</v>
          </cell>
          <cell r="H12048">
            <v>2110</v>
          </cell>
          <cell r="I12048">
            <v>200</v>
          </cell>
          <cell r="M12048">
            <v>0</v>
          </cell>
        </row>
        <row r="12049">
          <cell r="C12049" t="str">
            <v>EXPENDITURE</v>
          </cell>
          <cell r="H12049">
            <v>2110</v>
          </cell>
          <cell r="I12049">
            <v>200</v>
          </cell>
          <cell r="M12049">
            <v>0</v>
          </cell>
        </row>
        <row r="12050">
          <cell r="C12050" t="str">
            <v>EXPENDITURE</v>
          </cell>
          <cell r="H12050">
            <v>2110</v>
          </cell>
          <cell r="I12050">
            <v>200</v>
          </cell>
          <cell r="M12050">
            <v>0</v>
          </cell>
        </row>
        <row r="12051">
          <cell r="C12051" t="str">
            <v>EXPENDITURE</v>
          </cell>
          <cell r="H12051">
            <v>2110</v>
          </cell>
          <cell r="I12051">
            <v>200</v>
          </cell>
          <cell r="M12051">
            <v>0</v>
          </cell>
        </row>
        <row r="12052">
          <cell r="C12052" t="str">
            <v>EXPENDITURE</v>
          </cell>
          <cell r="H12052">
            <v>2110</v>
          </cell>
          <cell r="I12052">
            <v>200</v>
          </cell>
          <cell r="M12052">
            <v>0</v>
          </cell>
        </row>
        <row r="12053">
          <cell r="C12053" t="str">
            <v>EXPENDITURE</v>
          </cell>
          <cell r="H12053">
            <v>2110</v>
          </cell>
          <cell r="I12053">
            <v>200</v>
          </cell>
          <cell r="M12053">
            <v>0</v>
          </cell>
        </row>
        <row r="12054">
          <cell r="C12054" t="str">
            <v>EXPENDITURE</v>
          </cell>
          <cell r="H12054">
            <v>2110</v>
          </cell>
          <cell r="I12054">
            <v>200</v>
          </cell>
          <cell r="M12054">
            <v>0</v>
          </cell>
        </row>
        <row r="12055">
          <cell r="C12055" t="str">
            <v>EXPENDITURE</v>
          </cell>
          <cell r="H12055">
            <v>2110</v>
          </cell>
          <cell r="I12055">
            <v>200</v>
          </cell>
          <cell r="M12055">
            <v>0</v>
          </cell>
        </row>
        <row r="12056">
          <cell r="C12056" t="str">
            <v>EXPENDITURE</v>
          </cell>
          <cell r="H12056">
            <v>2110</v>
          </cell>
          <cell r="I12056">
            <v>200</v>
          </cell>
          <cell r="M12056">
            <v>0</v>
          </cell>
        </row>
        <row r="12057">
          <cell r="C12057" t="str">
            <v>EXPENDITURE</v>
          </cell>
          <cell r="H12057">
            <v>2110</v>
          </cell>
          <cell r="I12057">
            <v>200</v>
          </cell>
          <cell r="M12057">
            <v>0</v>
          </cell>
        </row>
        <row r="12058">
          <cell r="C12058" t="str">
            <v>EXPENDITURE</v>
          </cell>
          <cell r="H12058">
            <v>2110</v>
          </cell>
          <cell r="I12058">
            <v>200</v>
          </cell>
          <cell r="M12058">
            <v>0</v>
          </cell>
        </row>
        <row r="12059">
          <cell r="C12059" t="str">
            <v>EXPENDITURE</v>
          </cell>
          <cell r="H12059">
            <v>2110</v>
          </cell>
          <cell r="I12059">
            <v>200</v>
          </cell>
          <cell r="M12059">
            <v>0</v>
          </cell>
        </row>
        <row r="12060">
          <cell r="C12060" t="str">
            <v>EXPENDITURE</v>
          </cell>
          <cell r="H12060">
            <v>2110</v>
          </cell>
          <cell r="I12060">
            <v>200</v>
          </cell>
          <cell r="M12060">
            <v>0</v>
          </cell>
        </row>
        <row r="12061">
          <cell r="C12061" t="str">
            <v>EXPENDITURE</v>
          </cell>
          <cell r="H12061">
            <v>2110</v>
          </cell>
          <cell r="I12061">
            <v>200</v>
          </cell>
          <cell r="M12061">
            <v>0</v>
          </cell>
        </row>
        <row r="12062">
          <cell r="C12062" t="str">
            <v>EXPENDITURE</v>
          </cell>
          <cell r="H12062">
            <v>2110</v>
          </cell>
          <cell r="I12062">
            <v>200</v>
          </cell>
          <cell r="M12062">
            <v>0</v>
          </cell>
        </row>
        <row r="12063">
          <cell r="C12063" t="str">
            <v>EXPENDITURE</v>
          </cell>
          <cell r="H12063">
            <v>2110</v>
          </cell>
          <cell r="I12063">
            <v>200</v>
          </cell>
          <cell r="M12063">
            <v>0</v>
          </cell>
        </row>
        <row r="12064">
          <cell r="C12064" t="str">
            <v>EXPENDITURE</v>
          </cell>
          <cell r="H12064">
            <v>2110</v>
          </cell>
          <cell r="I12064">
            <v>200</v>
          </cell>
          <cell r="M12064">
            <v>0</v>
          </cell>
        </row>
        <row r="12065">
          <cell r="C12065" t="str">
            <v>EXPENDITURE</v>
          </cell>
          <cell r="H12065">
            <v>2110</v>
          </cell>
          <cell r="I12065">
            <v>200</v>
          </cell>
          <cell r="M12065">
            <v>0</v>
          </cell>
        </row>
        <row r="12066">
          <cell r="C12066" t="str">
            <v>EXPENDITURE</v>
          </cell>
          <cell r="H12066">
            <v>2110</v>
          </cell>
          <cell r="I12066">
            <v>200</v>
          </cell>
          <cell r="M12066">
            <v>0</v>
          </cell>
        </row>
        <row r="12067">
          <cell r="C12067" t="str">
            <v>EXPENDITURE</v>
          </cell>
          <cell r="H12067">
            <v>2110</v>
          </cell>
          <cell r="I12067">
            <v>200</v>
          </cell>
          <cell r="M12067">
            <v>0</v>
          </cell>
        </row>
        <row r="12068">
          <cell r="C12068" t="str">
            <v>EXPENDITURE</v>
          </cell>
          <cell r="H12068">
            <v>2110</v>
          </cell>
          <cell r="I12068">
            <v>200</v>
          </cell>
          <cell r="M12068">
            <v>0</v>
          </cell>
        </row>
        <row r="12069">
          <cell r="C12069" t="str">
            <v>EXPENDITURE</v>
          </cell>
          <cell r="H12069">
            <v>2110</v>
          </cell>
          <cell r="I12069">
            <v>200</v>
          </cell>
          <cell r="M12069">
            <v>0</v>
          </cell>
        </row>
        <row r="12070">
          <cell r="C12070" t="str">
            <v>EXPENDITURE</v>
          </cell>
          <cell r="H12070">
            <v>2110</v>
          </cell>
          <cell r="I12070">
            <v>200</v>
          </cell>
          <cell r="M12070">
            <v>0</v>
          </cell>
        </row>
        <row r="12071">
          <cell r="C12071" t="str">
            <v>EXPENDITURE</v>
          </cell>
          <cell r="H12071">
            <v>2110</v>
          </cell>
          <cell r="I12071">
            <v>200</v>
          </cell>
          <cell r="M12071">
            <v>0</v>
          </cell>
        </row>
        <row r="12072">
          <cell r="C12072" t="str">
            <v>EXPENDITURE</v>
          </cell>
          <cell r="H12072">
            <v>2110</v>
          </cell>
          <cell r="I12072">
            <v>200</v>
          </cell>
          <cell r="M12072">
            <v>0</v>
          </cell>
        </row>
        <row r="12073">
          <cell r="C12073" t="str">
            <v>EXPENDITURE</v>
          </cell>
          <cell r="H12073">
            <v>2110</v>
          </cell>
          <cell r="I12073">
            <v>200</v>
          </cell>
          <cell r="M12073">
            <v>0</v>
          </cell>
        </row>
        <row r="12074">
          <cell r="C12074" t="str">
            <v>EXPENDITURE</v>
          </cell>
          <cell r="H12074">
            <v>2110</v>
          </cell>
          <cell r="I12074">
            <v>200</v>
          </cell>
          <cell r="M12074">
            <v>0</v>
          </cell>
        </row>
        <row r="12075">
          <cell r="C12075" t="str">
            <v>EXPENDITURE</v>
          </cell>
          <cell r="H12075">
            <v>2110</v>
          </cell>
          <cell r="I12075">
            <v>200</v>
          </cell>
          <cell r="M12075">
            <v>0</v>
          </cell>
        </row>
        <row r="12076">
          <cell r="C12076" t="str">
            <v>EXPENDITURE</v>
          </cell>
          <cell r="H12076">
            <v>2110</v>
          </cell>
          <cell r="I12076">
            <v>200</v>
          </cell>
          <cell r="M12076">
            <v>0</v>
          </cell>
        </row>
        <row r="12077">
          <cell r="C12077" t="str">
            <v>EXPENDITURE</v>
          </cell>
          <cell r="H12077">
            <v>2110</v>
          </cell>
          <cell r="I12077">
            <v>200</v>
          </cell>
          <cell r="M12077">
            <v>0</v>
          </cell>
        </row>
        <row r="12078">
          <cell r="C12078" t="str">
            <v>EXPENDITURE</v>
          </cell>
          <cell r="H12078">
            <v>2110</v>
          </cell>
          <cell r="I12078">
            <v>200</v>
          </cell>
          <cell r="M12078">
            <v>0</v>
          </cell>
        </row>
        <row r="12079">
          <cell r="C12079" t="str">
            <v>EXPENDITURE</v>
          </cell>
          <cell r="H12079">
            <v>2110</v>
          </cell>
          <cell r="I12079">
            <v>200</v>
          </cell>
          <cell r="M12079">
            <v>0</v>
          </cell>
        </row>
        <row r="12080">
          <cell r="C12080" t="str">
            <v>EXPENDITURE</v>
          </cell>
          <cell r="H12080">
            <v>2110</v>
          </cell>
          <cell r="I12080">
            <v>200</v>
          </cell>
          <cell r="M12080">
            <v>0</v>
          </cell>
        </row>
        <row r="12081">
          <cell r="C12081" t="str">
            <v>EXPENDITURE</v>
          </cell>
          <cell r="H12081">
            <v>2110</v>
          </cell>
          <cell r="I12081">
            <v>200</v>
          </cell>
          <cell r="M12081">
            <v>0</v>
          </cell>
        </row>
        <row r="12082">
          <cell r="C12082" t="str">
            <v>EXPENDITURE</v>
          </cell>
          <cell r="H12082">
            <v>2110</v>
          </cell>
          <cell r="I12082">
            <v>200</v>
          </cell>
          <cell r="M12082">
            <v>0</v>
          </cell>
        </row>
        <row r="12083">
          <cell r="C12083" t="str">
            <v>EXPENDITURE</v>
          </cell>
          <cell r="H12083">
            <v>2110</v>
          </cell>
          <cell r="I12083">
            <v>200</v>
          </cell>
          <cell r="M12083">
            <v>0</v>
          </cell>
        </row>
        <row r="12084">
          <cell r="C12084" t="str">
            <v>EXPENDITURE</v>
          </cell>
          <cell r="H12084">
            <v>2110</v>
          </cell>
          <cell r="I12084">
            <v>200</v>
          </cell>
          <cell r="M12084">
            <v>0</v>
          </cell>
        </row>
        <row r="12085">
          <cell r="C12085" t="str">
            <v>EXPENDITURE</v>
          </cell>
          <cell r="H12085">
            <v>2110</v>
          </cell>
          <cell r="I12085">
            <v>200</v>
          </cell>
          <cell r="M12085">
            <v>0</v>
          </cell>
        </row>
        <row r="12086">
          <cell r="C12086" t="str">
            <v>EXPENDITURE</v>
          </cell>
          <cell r="H12086">
            <v>2110</v>
          </cell>
          <cell r="I12086">
            <v>200</v>
          </cell>
          <cell r="M12086">
            <v>0</v>
          </cell>
        </row>
        <row r="12087">
          <cell r="C12087" t="str">
            <v>EXPENDITURE</v>
          </cell>
          <cell r="H12087">
            <v>2110</v>
          </cell>
          <cell r="I12087">
            <v>200</v>
          </cell>
          <cell r="M12087">
            <v>0</v>
          </cell>
        </row>
        <row r="12088">
          <cell r="C12088" t="str">
            <v>EXPENDITURE</v>
          </cell>
          <cell r="H12088">
            <v>2110</v>
          </cell>
          <cell r="I12088">
            <v>200</v>
          </cell>
          <cell r="M12088">
            <v>0</v>
          </cell>
        </row>
        <row r="12089">
          <cell r="C12089" t="str">
            <v>EXPENDITURE</v>
          </cell>
          <cell r="H12089">
            <v>2110</v>
          </cell>
          <cell r="I12089">
            <v>200</v>
          </cell>
          <cell r="M12089">
            <v>0</v>
          </cell>
        </row>
        <row r="12090">
          <cell r="C12090" t="str">
            <v>EXPENDITURE</v>
          </cell>
          <cell r="H12090">
            <v>2110</v>
          </cell>
          <cell r="I12090">
            <v>200</v>
          </cell>
          <cell r="M12090">
            <v>0</v>
          </cell>
        </row>
        <row r="12091">
          <cell r="C12091" t="str">
            <v>EXPENDITURE</v>
          </cell>
          <cell r="H12091">
            <v>2110</v>
          </cell>
          <cell r="I12091">
            <v>200</v>
          </cell>
          <cell r="M12091">
            <v>0</v>
          </cell>
        </row>
        <row r="12092">
          <cell r="C12092" t="str">
            <v>EXPENDITURE</v>
          </cell>
          <cell r="H12092">
            <v>2110</v>
          </cell>
          <cell r="I12092">
            <v>200</v>
          </cell>
          <cell r="M12092">
            <v>0</v>
          </cell>
        </row>
        <row r="12093">
          <cell r="C12093" t="str">
            <v>EXPENDITURE</v>
          </cell>
          <cell r="H12093">
            <v>2110</v>
          </cell>
          <cell r="I12093">
            <v>200</v>
          </cell>
          <cell r="M12093">
            <v>0</v>
          </cell>
        </row>
        <row r="12094">
          <cell r="C12094" t="str">
            <v>EXPENDITURE</v>
          </cell>
          <cell r="H12094">
            <v>2110</v>
          </cell>
          <cell r="I12094">
            <v>200</v>
          </cell>
          <cell r="M12094">
            <v>0</v>
          </cell>
        </row>
        <row r="12095">
          <cell r="C12095" t="str">
            <v>EXPENDITURE</v>
          </cell>
          <cell r="H12095">
            <v>2110</v>
          </cell>
          <cell r="I12095">
            <v>200</v>
          </cell>
          <cell r="M12095">
            <v>0</v>
          </cell>
        </row>
        <row r="12096">
          <cell r="C12096" t="str">
            <v>EXPENDITURE</v>
          </cell>
          <cell r="H12096">
            <v>2110</v>
          </cell>
          <cell r="I12096">
            <v>200</v>
          </cell>
          <cell r="M12096">
            <v>0</v>
          </cell>
        </row>
        <row r="12097">
          <cell r="C12097" t="str">
            <v>EXPENDITURE</v>
          </cell>
          <cell r="H12097">
            <v>2110</v>
          </cell>
          <cell r="I12097">
            <v>200</v>
          </cell>
          <cell r="M12097">
            <v>0</v>
          </cell>
        </row>
        <row r="12098">
          <cell r="C12098" t="str">
            <v>EXPENDITURE</v>
          </cell>
          <cell r="H12098">
            <v>2110</v>
          </cell>
          <cell r="I12098">
            <v>200</v>
          </cell>
          <cell r="M12098">
            <v>0</v>
          </cell>
        </row>
        <row r="12099">
          <cell r="C12099" t="str">
            <v>EXPENDITURE</v>
          </cell>
          <cell r="H12099">
            <v>2110</v>
          </cell>
          <cell r="I12099">
            <v>200</v>
          </cell>
          <cell r="M12099">
            <v>0</v>
          </cell>
        </row>
        <row r="12100">
          <cell r="C12100" t="str">
            <v>EXPENDITURE</v>
          </cell>
          <cell r="H12100">
            <v>2110</v>
          </cell>
          <cell r="I12100">
            <v>200</v>
          </cell>
          <cell r="M12100">
            <v>0</v>
          </cell>
        </row>
        <row r="12101">
          <cell r="C12101" t="str">
            <v>EXPENDITURE</v>
          </cell>
          <cell r="H12101">
            <v>2110</v>
          </cell>
          <cell r="I12101">
            <v>200</v>
          </cell>
          <cell r="M12101">
            <v>0</v>
          </cell>
        </row>
        <row r="12102">
          <cell r="C12102" t="str">
            <v>EXPENDITURE</v>
          </cell>
          <cell r="H12102">
            <v>2110</v>
          </cell>
          <cell r="I12102">
            <v>200</v>
          </cell>
          <cell r="M12102">
            <v>0</v>
          </cell>
        </row>
        <row r="12103">
          <cell r="C12103" t="str">
            <v>EXPENDITURE</v>
          </cell>
          <cell r="H12103">
            <v>2110</v>
          </cell>
          <cell r="I12103">
            <v>200</v>
          </cell>
          <cell r="M12103">
            <v>0</v>
          </cell>
        </row>
        <row r="12104">
          <cell r="C12104" t="str">
            <v>EXPENDITURE</v>
          </cell>
          <cell r="H12104">
            <v>2110</v>
          </cell>
          <cell r="I12104">
            <v>200</v>
          </cell>
          <cell r="M12104">
            <v>0</v>
          </cell>
        </row>
        <row r="12105">
          <cell r="C12105" t="str">
            <v>EXPENDITURE</v>
          </cell>
          <cell r="H12105">
            <v>2110</v>
          </cell>
          <cell r="I12105">
            <v>200</v>
          </cell>
          <cell r="M12105">
            <v>0</v>
          </cell>
        </row>
        <row r="12106">
          <cell r="C12106" t="str">
            <v>EXPENDITURE</v>
          </cell>
          <cell r="H12106">
            <v>2110</v>
          </cell>
          <cell r="I12106">
            <v>200</v>
          </cell>
          <cell r="M12106">
            <v>0</v>
          </cell>
        </row>
        <row r="12107">
          <cell r="C12107" t="str">
            <v>EXPENDITURE</v>
          </cell>
          <cell r="H12107">
            <v>2110</v>
          </cell>
          <cell r="I12107">
            <v>200</v>
          </cell>
          <cell r="M12107">
            <v>0</v>
          </cell>
        </row>
        <row r="12108">
          <cell r="C12108" t="str">
            <v>EXPENDITURE</v>
          </cell>
          <cell r="H12108">
            <v>2110</v>
          </cell>
          <cell r="I12108">
            <v>200</v>
          </cell>
          <cell r="M12108">
            <v>0</v>
          </cell>
        </row>
        <row r="12109">
          <cell r="C12109" t="str">
            <v>EXPENDITURE</v>
          </cell>
          <cell r="H12109">
            <v>2110</v>
          </cell>
          <cell r="I12109">
            <v>200</v>
          </cell>
          <cell r="M12109">
            <v>0</v>
          </cell>
        </row>
        <row r="12110">
          <cell r="C12110" t="str">
            <v>EXPENDITURE</v>
          </cell>
          <cell r="H12110">
            <v>2110</v>
          </cell>
          <cell r="I12110">
            <v>200</v>
          </cell>
          <cell r="M12110">
            <v>0</v>
          </cell>
        </row>
        <row r="12111">
          <cell r="C12111" t="str">
            <v>EXPENDITURE</v>
          </cell>
          <cell r="H12111">
            <v>2110</v>
          </cell>
          <cell r="I12111">
            <v>200</v>
          </cell>
          <cell r="M12111">
            <v>0</v>
          </cell>
        </row>
        <row r="12112">
          <cell r="C12112" t="str">
            <v>EXPENDITURE</v>
          </cell>
          <cell r="H12112">
            <v>2110</v>
          </cell>
          <cell r="I12112">
            <v>200</v>
          </cell>
          <cell r="M12112">
            <v>0</v>
          </cell>
        </row>
        <row r="12113">
          <cell r="C12113" t="str">
            <v>EXPENDITURE</v>
          </cell>
          <cell r="H12113">
            <v>2110</v>
          </cell>
          <cell r="I12113">
            <v>200</v>
          </cell>
          <cell r="M12113">
            <v>0</v>
          </cell>
        </row>
        <row r="12114">
          <cell r="C12114" t="str">
            <v>EXPENDITURE</v>
          </cell>
          <cell r="H12114">
            <v>2110</v>
          </cell>
          <cell r="I12114">
            <v>200</v>
          </cell>
          <cell r="M12114">
            <v>0</v>
          </cell>
        </row>
        <row r="12115">
          <cell r="C12115" t="str">
            <v>EXPENDITURE</v>
          </cell>
          <cell r="H12115">
            <v>2110</v>
          </cell>
          <cell r="I12115">
            <v>200</v>
          </cell>
          <cell r="M12115">
            <v>0</v>
          </cell>
        </row>
        <row r="12116">
          <cell r="C12116" t="str">
            <v>EXPENDITURE</v>
          </cell>
          <cell r="H12116">
            <v>2110</v>
          </cell>
          <cell r="I12116">
            <v>200</v>
          </cell>
          <cell r="M12116">
            <v>0</v>
          </cell>
        </row>
        <row r="12117">
          <cell r="C12117" t="str">
            <v>EXPENDITURE</v>
          </cell>
          <cell r="H12117">
            <v>2110</v>
          </cell>
          <cell r="I12117">
            <v>200</v>
          </cell>
          <cell r="M12117">
            <v>0</v>
          </cell>
        </row>
        <row r="12118">
          <cell r="C12118" t="str">
            <v>EXPENDITURE</v>
          </cell>
          <cell r="H12118">
            <v>2110</v>
          </cell>
          <cell r="I12118">
            <v>200</v>
          </cell>
          <cell r="M12118">
            <v>0</v>
          </cell>
        </row>
        <row r="12119">
          <cell r="C12119" t="str">
            <v>EXPENDITURE</v>
          </cell>
          <cell r="H12119">
            <v>2110</v>
          </cell>
          <cell r="I12119">
            <v>200</v>
          </cell>
          <cell r="M12119">
            <v>0</v>
          </cell>
        </row>
        <row r="12120">
          <cell r="C12120" t="str">
            <v>EXPENDITURE</v>
          </cell>
          <cell r="H12120">
            <v>2110</v>
          </cell>
          <cell r="I12120" t="str">
            <v>200</v>
          </cell>
          <cell r="M12120">
            <v>0</v>
          </cell>
        </row>
        <row r="12121">
          <cell r="C12121" t="str">
            <v>EXPENDITURE</v>
          </cell>
          <cell r="H12121">
            <v>2110</v>
          </cell>
          <cell r="I12121" t="str">
            <v>200</v>
          </cell>
          <cell r="M12121">
            <v>0</v>
          </cell>
        </row>
        <row r="12122">
          <cell r="C12122" t="str">
            <v>EXPENDITURE</v>
          </cell>
          <cell r="H12122">
            <v>2110</v>
          </cell>
          <cell r="I12122" t="str">
            <v>200</v>
          </cell>
          <cell r="M12122">
            <v>0</v>
          </cell>
        </row>
        <row r="12123">
          <cell r="C12123" t="str">
            <v>EXPENDITURE</v>
          </cell>
          <cell r="H12123">
            <v>2110</v>
          </cell>
          <cell r="I12123" t="str">
            <v>200</v>
          </cell>
          <cell r="M12123">
            <v>31</v>
          </cell>
        </row>
        <row r="12124">
          <cell r="C12124" t="str">
            <v>EXPENDITURE</v>
          </cell>
          <cell r="H12124">
            <v>2110</v>
          </cell>
          <cell r="I12124" t="str">
            <v>200</v>
          </cell>
          <cell r="M12124">
            <v>114</v>
          </cell>
        </row>
        <row r="12125">
          <cell r="C12125" t="str">
            <v>EXPENDITURE</v>
          </cell>
          <cell r="H12125">
            <v>2110</v>
          </cell>
          <cell r="I12125" t="str">
            <v>200</v>
          </cell>
          <cell r="M12125">
            <v>46</v>
          </cell>
        </row>
        <row r="12126">
          <cell r="C12126" t="str">
            <v>EXPENDITURE</v>
          </cell>
          <cell r="H12126">
            <v>2110</v>
          </cell>
          <cell r="I12126" t="str">
            <v>200</v>
          </cell>
          <cell r="M12126">
            <v>43</v>
          </cell>
        </row>
        <row r="12127">
          <cell r="C12127" t="str">
            <v>EXPENDITURE</v>
          </cell>
          <cell r="H12127">
            <v>2110</v>
          </cell>
          <cell r="I12127" t="str">
            <v>200</v>
          </cell>
          <cell r="M12127">
            <v>46</v>
          </cell>
        </row>
        <row r="12128">
          <cell r="C12128" t="str">
            <v>EXPENDITURE</v>
          </cell>
          <cell r="H12128">
            <v>2110</v>
          </cell>
          <cell r="I12128" t="str">
            <v>200</v>
          </cell>
          <cell r="M12128">
            <v>46</v>
          </cell>
        </row>
        <row r="12129">
          <cell r="C12129" t="str">
            <v>EXPENDITURE</v>
          </cell>
          <cell r="H12129">
            <v>2110</v>
          </cell>
          <cell r="I12129" t="str">
            <v>200</v>
          </cell>
          <cell r="M12129">
            <v>46</v>
          </cell>
        </row>
        <row r="12130">
          <cell r="C12130" t="str">
            <v>EXPENDITURE</v>
          </cell>
          <cell r="H12130">
            <v>2110</v>
          </cell>
          <cell r="I12130" t="str">
            <v>200</v>
          </cell>
          <cell r="M12130">
            <v>46</v>
          </cell>
        </row>
        <row r="12131">
          <cell r="C12131" t="str">
            <v>EXPENDITURE</v>
          </cell>
          <cell r="H12131">
            <v>2110</v>
          </cell>
          <cell r="I12131" t="str">
            <v>200</v>
          </cell>
          <cell r="M12131">
            <v>46</v>
          </cell>
        </row>
        <row r="12132">
          <cell r="C12132" t="str">
            <v>EXPENDITURE</v>
          </cell>
          <cell r="H12132">
            <v>2110</v>
          </cell>
          <cell r="I12132" t="str">
            <v>200</v>
          </cell>
          <cell r="M12132">
            <v>46</v>
          </cell>
        </row>
        <row r="12133">
          <cell r="C12133" t="str">
            <v>EXPENDITURE</v>
          </cell>
          <cell r="H12133">
            <v>2110</v>
          </cell>
          <cell r="I12133" t="str">
            <v>200</v>
          </cell>
          <cell r="M12133">
            <v>34</v>
          </cell>
        </row>
        <row r="12134">
          <cell r="C12134" t="str">
            <v>EXPENDITURE</v>
          </cell>
          <cell r="H12134">
            <v>2110</v>
          </cell>
          <cell r="I12134" t="str">
            <v>200</v>
          </cell>
          <cell r="M12134">
            <v>46</v>
          </cell>
        </row>
        <row r="12135">
          <cell r="C12135" t="str">
            <v>EXPENDITURE</v>
          </cell>
          <cell r="H12135">
            <v>2110</v>
          </cell>
          <cell r="I12135" t="str">
            <v>200</v>
          </cell>
          <cell r="M12135">
            <v>46</v>
          </cell>
        </row>
        <row r="12136">
          <cell r="C12136" t="str">
            <v>EXPENDITURE</v>
          </cell>
          <cell r="H12136">
            <v>2110</v>
          </cell>
          <cell r="I12136" t="str">
            <v>200</v>
          </cell>
          <cell r="M12136">
            <v>46</v>
          </cell>
        </row>
        <row r="12137">
          <cell r="C12137" t="str">
            <v>EXPENDITURE</v>
          </cell>
          <cell r="H12137">
            <v>2110</v>
          </cell>
          <cell r="I12137" t="str">
            <v>200</v>
          </cell>
          <cell r="M12137">
            <v>46</v>
          </cell>
        </row>
        <row r="12138">
          <cell r="C12138" t="str">
            <v>EXPENDITURE</v>
          </cell>
          <cell r="H12138">
            <v>2110</v>
          </cell>
          <cell r="I12138" t="str">
            <v>200</v>
          </cell>
          <cell r="M12138">
            <v>46</v>
          </cell>
        </row>
        <row r="12139">
          <cell r="C12139" t="str">
            <v>EXPENDITURE</v>
          </cell>
          <cell r="H12139">
            <v>2110</v>
          </cell>
          <cell r="I12139" t="str">
            <v>200</v>
          </cell>
          <cell r="M12139">
            <v>46</v>
          </cell>
        </row>
        <row r="12140">
          <cell r="C12140" t="str">
            <v>EXPENDITURE</v>
          </cell>
          <cell r="H12140">
            <v>2110</v>
          </cell>
          <cell r="I12140" t="str">
            <v>200</v>
          </cell>
          <cell r="M12140">
            <v>46</v>
          </cell>
        </row>
        <row r="12141">
          <cell r="C12141" t="str">
            <v>EXPENDITURE</v>
          </cell>
          <cell r="H12141">
            <v>2110</v>
          </cell>
          <cell r="I12141" t="str">
            <v>200</v>
          </cell>
          <cell r="M12141">
            <v>46</v>
          </cell>
        </row>
        <row r="12142">
          <cell r="C12142" t="str">
            <v>EXPENDITURE</v>
          </cell>
          <cell r="H12142">
            <v>2110</v>
          </cell>
          <cell r="I12142" t="str">
            <v>200</v>
          </cell>
          <cell r="M12142">
            <v>24</v>
          </cell>
        </row>
        <row r="12143">
          <cell r="C12143" t="str">
            <v>EXPENDITURE</v>
          </cell>
          <cell r="H12143">
            <v>2110</v>
          </cell>
          <cell r="I12143" t="str">
            <v>200</v>
          </cell>
          <cell r="M12143">
            <v>46</v>
          </cell>
        </row>
        <row r="12144">
          <cell r="C12144" t="str">
            <v>EXPENDITURE</v>
          </cell>
          <cell r="H12144">
            <v>2110</v>
          </cell>
          <cell r="I12144" t="str">
            <v>200</v>
          </cell>
          <cell r="M12144">
            <v>46</v>
          </cell>
        </row>
        <row r="12145">
          <cell r="C12145" t="str">
            <v>EXPENDITURE</v>
          </cell>
          <cell r="H12145">
            <v>2110</v>
          </cell>
          <cell r="I12145" t="str">
            <v>200</v>
          </cell>
          <cell r="M12145">
            <v>46</v>
          </cell>
        </row>
        <row r="12146">
          <cell r="C12146" t="str">
            <v>EXPENDITURE</v>
          </cell>
          <cell r="H12146">
            <v>2110</v>
          </cell>
          <cell r="I12146" t="str">
            <v>200</v>
          </cell>
          <cell r="M12146">
            <v>46</v>
          </cell>
        </row>
        <row r="12147">
          <cell r="C12147" t="str">
            <v>EXPENDITURE</v>
          </cell>
          <cell r="H12147">
            <v>2110</v>
          </cell>
          <cell r="I12147" t="str">
            <v>200</v>
          </cell>
          <cell r="M12147">
            <v>50</v>
          </cell>
        </row>
        <row r="12148">
          <cell r="C12148" t="str">
            <v>EXPENDITURE</v>
          </cell>
          <cell r="H12148">
            <v>2110</v>
          </cell>
          <cell r="I12148" t="str">
            <v>200</v>
          </cell>
          <cell r="M12148">
            <v>46</v>
          </cell>
        </row>
        <row r="12149">
          <cell r="C12149" t="str">
            <v>EXPENDITURE</v>
          </cell>
          <cell r="H12149">
            <v>2110</v>
          </cell>
          <cell r="I12149" t="str">
            <v>200</v>
          </cell>
          <cell r="M12149">
            <v>46</v>
          </cell>
        </row>
        <row r="12150">
          <cell r="C12150" t="str">
            <v>EXPENDITURE</v>
          </cell>
          <cell r="H12150">
            <v>2110</v>
          </cell>
          <cell r="I12150" t="str">
            <v>200</v>
          </cell>
          <cell r="M12150">
            <v>34</v>
          </cell>
        </row>
        <row r="12151">
          <cell r="C12151" t="str">
            <v>EXPENDITURE</v>
          </cell>
          <cell r="H12151">
            <v>2110</v>
          </cell>
          <cell r="I12151" t="str">
            <v>200</v>
          </cell>
          <cell r="M12151">
            <v>46</v>
          </cell>
        </row>
        <row r="12152">
          <cell r="C12152" t="str">
            <v>EXPENDITURE</v>
          </cell>
          <cell r="H12152">
            <v>2110</v>
          </cell>
          <cell r="I12152" t="str">
            <v>200</v>
          </cell>
          <cell r="M12152">
            <v>46</v>
          </cell>
        </row>
        <row r="12153">
          <cell r="C12153" t="str">
            <v>EXPENDITURE</v>
          </cell>
          <cell r="H12153">
            <v>2110</v>
          </cell>
          <cell r="I12153" t="str">
            <v>200</v>
          </cell>
          <cell r="M12153">
            <v>46</v>
          </cell>
        </row>
        <row r="12154">
          <cell r="C12154" t="str">
            <v>EXPENDITURE</v>
          </cell>
          <cell r="H12154">
            <v>2110</v>
          </cell>
          <cell r="I12154" t="str">
            <v>200</v>
          </cell>
          <cell r="M12154">
            <v>46</v>
          </cell>
        </row>
        <row r="12155">
          <cell r="C12155" t="str">
            <v>EXPENDITURE</v>
          </cell>
          <cell r="H12155">
            <v>2110</v>
          </cell>
          <cell r="I12155" t="str">
            <v>200</v>
          </cell>
          <cell r="M12155">
            <v>46</v>
          </cell>
        </row>
        <row r="12156">
          <cell r="C12156" t="str">
            <v>EXPENDITURE</v>
          </cell>
          <cell r="H12156">
            <v>2110</v>
          </cell>
          <cell r="I12156" t="str">
            <v>200</v>
          </cell>
          <cell r="M12156">
            <v>46</v>
          </cell>
        </row>
        <row r="12157">
          <cell r="C12157" t="str">
            <v>EXPENDITURE</v>
          </cell>
          <cell r="H12157">
            <v>2110</v>
          </cell>
          <cell r="I12157" t="str">
            <v>200</v>
          </cell>
          <cell r="M12157">
            <v>46</v>
          </cell>
        </row>
        <row r="12158">
          <cell r="C12158" t="str">
            <v>EXPENDITURE</v>
          </cell>
          <cell r="H12158">
            <v>2110</v>
          </cell>
          <cell r="I12158" t="str">
            <v>200</v>
          </cell>
          <cell r="M12158">
            <v>46</v>
          </cell>
        </row>
        <row r="12159">
          <cell r="C12159" t="str">
            <v>EXPENDITURE</v>
          </cell>
          <cell r="H12159">
            <v>2110</v>
          </cell>
          <cell r="I12159" t="str">
            <v>200</v>
          </cell>
          <cell r="M12159">
            <v>14</v>
          </cell>
        </row>
        <row r="12160">
          <cell r="C12160" t="str">
            <v>EXPENDITURE</v>
          </cell>
          <cell r="H12160">
            <v>2110</v>
          </cell>
          <cell r="I12160">
            <v>200</v>
          </cell>
          <cell r="M12160">
            <v>24239</v>
          </cell>
        </row>
        <row r="12161">
          <cell r="C12161" t="str">
            <v>EXPENDITURE</v>
          </cell>
          <cell r="H12161">
            <v>2110</v>
          </cell>
          <cell r="I12161">
            <v>200</v>
          </cell>
          <cell r="M12161">
            <v>0</v>
          </cell>
        </row>
        <row r="12162">
          <cell r="C12162" t="str">
            <v>EXPENDITURE</v>
          </cell>
          <cell r="H12162">
            <v>2110</v>
          </cell>
          <cell r="I12162">
            <v>200</v>
          </cell>
          <cell r="M12162">
            <v>0</v>
          </cell>
        </row>
        <row r="12163">
          <cell r="C12163" t="str">
            <v>EXPENDITURE</v>
          </cell>
          <cell r="H12163">
            <v>2110</v>
          </cell>
          <cell r="I12163">
            <v>200</v>
          </cell>
          <cell r="M12163">
            <v>0</v>
          </cell>
        </row>
        <row r="12164">
          <cell r="C12164" t="str">
            <v>EXPENDITURE</v>
          </cell>
          <cell r="H12164">
            <v>2110</v>
          </cell>
          <cell r="I12164">
            <v>200</v>
          </cell>
          <cell r="M12164">
            <v>0</v>
          </cell>
        </row>
        <row r="12165">
          <cell r="C12165" t="str">
            <v>EXPENDITURE</v>
          </cell>
          <cell r="H12165">
            <v>2110</v>
          </cell>
          <cell r="I12165">
            <v>200</v>
          </cell>
          <cell r="M12165">
            <v>0</v>
          </cell>
        </row>
        <row r="12166">
          <cell r="C12166" t="str">
            <v>EXPENDITURE</v>
          </cell>
          <cell r="H12166">
            <v>2110</v>
          </cell>
          <cell r="I12166">
            <v>200</v>
          </cell>
          <cell r="M12166">
            <v>0</v>
          </cell>
        </row>
        <row r="12167">
          <cell r="C12167" t="str">
            <v>EXPENDITURE</v>
          </cell>
          <cell r="H12167">
            <v>2110</v>
          </cell>
          <cell r="I12167">
            <v>200</v>
          </cell>
          <cell r="M12167">
            <v>0</v>
          </cell>
        </row>
        <row r="12168">
          <cell r="C12168" t="str">
            <v>EXPENDITURE</v>
          </cell>
          <cell r="H12168">
            <v>2110</v>
          </cell>
          <cell r="I12168">
            <v>200</v>
          </cell>
          <cell r="M12168">
            <v>0</v>
          </cell>
        </row>
        <row r="12169">
          <cell r="C12169" t="str">
            <v>EXPENDITURE</v>
          </cell>
          <cell r="H12169">
            <v>2110</v>
          </cell>
          <cell r="I12169">
            <v>200</v>
          </cell>
          <cell r="M12169">
            <v>0</v>
          </cell>
        </row>
        <row r="12170">
          <cell r="C12170" t="str">
            <v>EXPENDITURE</v>
          </cell>
          <cell r="H12170">
            <v>2110</v>
          </cell>
          <cell r="I12170">
            <v>200</v>
          </cell>
          <cell r="M12170">
            <v>0</v>
          </cell>
        </row>
        <row r="12171">
          <cell r="C12171" t="str">
            <v>EXPENDITURE</v>
          </cell>
          <cell r="H12171">
            <v>2110</v>
          </cell>
          <cell r="I12171">
            <v>200</v>
          </cell>
          <cell r="M12171">
            <v>0</v>
          </cell>
        </row>
        <row r="12172">
          <cell r="C12172" t="str">
            <v>EXPENDITURE</v>
          </cell>
          <cell r="H12172">
            <v>2110</v>
          </cell>
          <cell r="I12172">
            <v>200</v>
          </cell>
          <cell r="M12172">
            <v>0</v>
          </cell>
        </row>
        <row r="12173">
          <cell r="C12173" t="str">
            <v>EXPENDITURE</v>
          </cell>
          <cell r="H12173">
            <v>2110</v>
          </cell>
          <cell r="I12173">
            <v>200</v>
          </cell>
          <cell r="M12173">
            <v>0</v>
          </cell>
        </row>
        <row r="12174">
          <cell r="C12174" t="str">
            <v>EXPENDITURE</v>
          </cell>
          <cell r="H12174">
            <v>2110</v>
          </cell>
          <cell r="I12174">
            <v>200</v>
          </cell>
          <cell r="M12174">
            <v>0</v>
          </cell>
        </row>
        <row r="12175">
          <cell r="C12175" t="str">
            <v>EXPENDITURE</v>
          </cell>
          <cell r="H12175">
            <v>2110</v>
          </cell>
          <cell r="I12175">
            <v>200</v>
          </cell>
          <cell r="M12175">
            <v>0</v>
          </cell>
        </row>
        <row r="12176">
          <cell r="C12176" t="str">
            <v>EXPENDITURE</v>
          </cell>
          <cell r="H12176">
            <v>2110</v>
          </cell>
          <cell r="I12176">
            <v>200</v>
          </cell>
          <cell r="M12176">
            <v>0</v>
          </cell>
        </row>
        <row r="12177">
          <cell r="C12177" t="str">
            <v>EXPENDITURE</v>
          </cell>
          <cell r="H12177">
            <v>2110</v>
          </cell>
          <cell r="I12177">
            <v>200</v>
          </cell>
          <cell r="M12177">
            <v>0</v>
          </cell>
        </row>
        <row r="12178">
          <cell r="C12178" t="str">
            <v>EXPENDITURE</v>
          </cell>
          <cell r="H12178">
            <v>2110</v>
          </cell>
          <cell r="I12178">
            <v>200</v>
          </cell>
          <cell r="M12178">
            <v>0</v>
          </cell>
        </row>
        <row r="12179">
          <cell r="C12179" t="str">
            <v>EXPENDITURE</v>
          </cell>
          <cell r="H12179">
            <v>2110</v>
          </cell>
          <cell r="I12179">
            <v>200</v>
          </cell>
          <cell r="M12179">
            <v>0</v>
          </cell>
        </row>
        <row r="12180">
          <cell r="C12180" t="str">
            <v>EXPENDITURE</v>
          </cell>
          <cell r="H12180">
            <v>2110</v>
          </cell>
          <cell r="I12180">
            <v>200</v>
          </cell>
          <cell r="M12180">
            <v>0</v>
          </cell>
        </row>
        <row r="12181">
          <cell r="C12181" t="str">
            <v>EXPENDITURE</v>
          </cell>
          <cell r="H12181">
            <v>2110</v>
          </cell>
          <cell r="I12181">
            <v>200</v>
          </cell>
          <cell r="M12181">
            <v>0</v>
          </cell>
        </row>
        <row r="12182">
          <cell r="C12182" t="str">
            <v>EXPENDITURE</v>
          </cell>
          <cell r="H12182">
            <v>2110</v>
          </cell>
          <cell r="I12182">
            <v>200</v>
          </cell>
          <cell r="M12182">
            <v>0</v>
          </cell>
        </row>
        <row r="12183">
          <cell r="C12183" t="str">
            <v>EXPENDITURE</v>
          </cell>
          <cell r="H12183">
            <v>2110</v>
          </cell>
          <cell r="I12183">
            <v>200</v>
          </cell>
          <cell r="M12183">
            <v>0</v>
          </cell>
        </row>
        <row r="12184">
          <cell r="C12184" t="str">
            <v>EXPENDITURE</v>
          </cell>
          <cell r="H12184">
            <v>2110</v>
          </cell>
          <cell r="I12184">
            <v>200</v>
          </cell>
          <cell r="M12184">
            <v>0</v>
          </cell>
        </row>
        <row r="12185">
          <cell r="C12185" t="str">
            <v>EXPENDITURE</v>
          </cell>
          <cell r="H12185">
            <v>2110</v>
          </cell>
          <cell r="I12185">
            <v>200</v>
          </cell>
          <cell r="M12185">
            <v>0</v>
          </cell>
        </row>
        <row r="12186">
          <cell r="C12186" t="str">
            <v>EXPENDITURE</v>
          </cell>
          <cell r="H12186">
            <v>2110</v>
          </cell>
          <cell r="I12186">
            <v>200</v>
          </cell>
          <cell r="M12186">
            <v>0</v>
          </cell>
        </row>
        <row r="12187">
          <cell r="C12187" t="str">
            <v>EXPENDITURE</v>
          </cell>
          <cell r="H12187">
            <v>2110</v>
          </cell>
          <cell r="I12187">
            <v>200</v>
          </cell>
          <cell r="M12187">
            <v>0</v>
          </cell>
        </row>
        <row r="12188">
          <cell r="C12188" t="str">
            <v>EXPENDITURE</v>
          </cell>
          <cell r="H12188">
            <v>2110</v>
          </cell>
          <cell r="I12188">
            <v>200</v>
          </cell>
          <cell r="M12188">
            <v>0</v>
          </cell>
        </row>
        <row r="12189">
          <cell r="C12189" t="str">
            <v>EXPENDITURE</v>
          </cell>
          <cell r="H12189">
            <v>2110</v>
          </cell>
          <cell r="I12189">
            <v>200</v>
          </cell>
          <cell r="M12189">
            <v>0</v>
          </cell>
        </row>
        <row r="12190">
          <cell r="C12190" t="str">
            <v>EXPENDITURE</v>
          </cell>
          <cell r="H12190">
            <v>2110</v>
          </cell>
          <cell r="I12190">
            <v>200</v>
          </cell>
          <cell r="M12190">
            <v>0</v>
          </cell>
        </row>
        <row r="12191">
          <cell r="C12191" t="str">
            <v>EXPENDITURE</v>
          </cell>
          <cell r="H12191">
            <v>2110</v>
          </cell>
          <cell r="I12191">
            <v>200</v>
          </cell>
          <cell r="M12191">
            <v>0</v>
          </cell>
        </row>
        <row r="12192">
          <cell r="C12192" t="str">
            <v>EXPENDITURE</v>
          </cell>
          <cell r="H12192">
            <v>2110</v>
          </cell>
          <cell r="I12192">
            <v>200</v>
          </cell>
          <cell r="M12192">
            <v>0</v>
          </cell>
        </row>
        <row r="12193">
          <cell r="C12193" t="str">
            <v>EXPENDITURE</v>
          </cell>
          <cell r="H12193">
            <v>2110</v>
          </cell>
          <cell r="I12193">
            <v>200</v>
          </cell>
          <cell r="M12193">
            <v>0</v>
          </cell>
        </row>
        <row r="12194">
          <cell r="C12194" t="str">
            <v>EXPENDITURE</v>
          </cell>
          <cell r="H12194">
            <v>2110</v>
          </cell>
          <cell r="I12194">
            <v>200</v>
          </cell>
          <cell r="M12194">
            <v>0</v>
          </cell>
        </row>
        <row r="12195">
          <cell r="C12195" t="str">
            <v>EXPENDITURE</v>
          </cell>
          <cell r="H12195">
            <v>2110</v>
          </cell>
          <cell r="I12195">
            <v>200</v>
          </cell>
          <cell r="M12195">
            <v>0</v>
          </cell>
        </row>
        <row r="12196">
          <cell r="C12196" t="str">
            <v>EXPENDITURE</v>
          </cell>
          <cell r="H12196">
            <v>2110</v>
          </cell>
          <cell r="I12196">
            <v>200</v>
          </cell>
          <cell r="M12196">
            <v>0</v>
          </cell>
        </row>
        <row r="12197">
          <cell r="C12197" t="str">
            <v>EXPENDITURE</v>
          </cell>
          <cell r="H12197">
            <v>2110</v>
          </cell>
          <cell r="I12197">
            <v>200</v>
          </cell>
          <cell r="M12197">
            <v>0</v>
          </cell>
        </row>
        <row r="12198">
          <cell r="C12198" t="str">
            <v>EXPENDITURE</v>
          </cell>
          <cell r="H12198">
            <v>2110</v>
          </cell>
          <cell r="I12198">
            <v>200</v>
          </cell>
          <cell r="M12198">
            <v>0</v>
          </cell>
        </row>
        <row r="12199">
          <cell r="C12199" t="str">
            <v>EXPENDITURE</v>
          </cell>
          <cell r="H12199">
            <v>2110</v>
          </cell>
          <cell r="I12199">
            <v>200</v>
          </cell>
          <cell r="M12199">
            <v>0</v>
          </cell>
        </row>
        <row r="12200">
          <cell r="C12200" t="str">
            <v>EXPENDITURE</v>
          </cell>
          <cell r="H12200">
            <v>2110</v>
          </cell>
          <cell r="I12200">
            <v>200</v>
          </cell>
          <cell r="M12200">
            <v>0</v>
          </cell>
        </row>
        <row r="12201">
          <cell r="C12201" t="str">
            <v>EXPENDITURE</v>
          </cell>
          <cell r="H12201">
            <v>2110</v>
          </cell>
          <cell r="I12201">
            <v>200</v>
          </cell>
          <cell r="M12201">
            <v>0</v>
          </cell>
        </row>
        <row r="12202">
          <cell r="C12202" t="str">
            <v>EXPENDITURE</v>
          </cell>
          <cell r="H12202">
            <v>2110</v>
          </cell>
          <cell r="I12202">
            <v>200</v>
          </cell>
          <cell r="M12202">
            <v>0</v>
          </cell>
        </row>
        <row r="12203">
          <cell r="C12203" t="str">
            <v>EXPENDITURE</v>
          </cell>
          <cell r="H12203">
            <v>2110</v>
          </cell>
          <cell r="I12203">
            <v>200</v>
          </cell>
          <cell r="M12203">
            <v>0</v>
          </cell>
        </row>
        <row r="12204">
          <cell r="C12204" t="str">
            <v>EXPENDITURE</v>
          </cell>
          <cell r="H12204">
            <v>2110</v>
          </cell>
          <cell r="I12204">
            <v>200</v>
          </cell>
          <cell r="M12204">
            <v>0</v>
          </cell>
        </row>
        <row r="12205">
          <cell r="C12205" t="str">
            <v>EXPENDITURE</v>
          </cell>
          <cell r="H12205">
            <v>2110</v>
          </cell>
          <cell r="I12205">
            <v>200</v>
          </cell>
          <cell r="M12205">
            <v>0</v>
          </cell>
        </row>
        <row r="12206">
          <cell r="C12206" t="str">
            <v>EXPENDITURE</v>
          </cell>
          <cell r="H12206">
            <v>2110</v>
          </cell>
          <cell r="I12206">
            <v>200</v>
          </cell>
          <cell r="M12206">
            <v>0</v>
          </cell>
        </row>
        <row r="12207">
          <cell r="C12207" t="str">
            <v>EXPENDITURE</v>
          </cell>
          <cell r="H12207">
            <v>2110</v>
          </cell>
          <cell r="I12207">
            <v>200</v>
          </cell>
          <cell r="M12207">
            <v>0</v>
          </cell>
        </row>
        <row r="12208">
          <cell r="C12208" t="str">
            <v>EXPENDITURE</v>
          </cell>
          <cell r="H12208">
            <v>2110</v>
          </cell>
          <cell r="I12208">
            <v>200</v>
          </cell>
          <cell r="M12208">
            <v>0</v>
          </cell>
        </row>
        <row r="12209">
          <cell r="C12209" t="str">
            <v>EXPENDITURE</v>
          </cell>
          <cell r="H12209">
            <v>2110</v>
          </cell>
          <cell r="I12209">
            <v>200</v>
          </cell>
          <cell r="M12209">
            <v>0</v>
          </cell>
        </row>
        <row r="12210">
          <cell r="C12210" t="str">
            <v>EXPENDITURE</v>
          </cell>
          <cell r="H12210">
            <v>2110</v>
          </cell>
          <cell r="I12210">
            <v>200</v>
          </cell>
          <cell r="M12210">
            <v>0</v>
          </cell>
        </row>
        <row r="12211">
          <cell r="C12211" t="str">
            <v>EXPENDITURE</v>
          </cell>
          <cell r="H12211">
            <v>2110</v>
          </cell>
          <cell r="I12211">
            <v>200</v>
          </cell>
          <cell r="M12211">
            <v>0</v>
          </cell>
        </row>
        <row r="12212">
          <cell r="C12212" t="str">
            <v>EXPENDITURE</v>
          </cell>
          <cell r="H12212">
            <v>2110</v>
          </cell>
          <cell r="I12212">
            <v>200</v>
          </cell>
          <cell r="M12212">
            <v>0</v>
          </cell>
        </row>
        <row r="12213">
          <cell r="C12213" t="str">
            <v>EXPENDITURE</v>
          </cell>
          <cell r="H12213">
            <v>2110</v>
          </cell>
          <cell r="I12213">
            <v>200</v>
          </cell>
          <cell r="M12213">
            <v>0</v>
          </cell>
        </row>
        <row r="12214">
          <cell r="C12214" t="str">
            <v>EXPENDITURE</v>
          </cell>
          <cell r="H12214">
            <v>2110</v>
          </cell>
          <cell r="I12214">
            <v>200</v>
          </cell>
          <cell r="M12214">
            <v>0</v>
          </cell>
        </row>
        <row r="12215">
          <cell r="C12215" t="str">
            <v>EXPENDITURE</v>
          </cell>
          <cell r="H12215">
            <v>2110</v>
          </cell>
          <cell r="I12215">
            <v>200</v>
          </cell>
          <cell r="M12215">
            <v>0</v>
          </cell>
        </row>
        <row r="12216">
          <cell r="C12216" t="str">
            <v>EXPENDITURE</v>
          </cell>
          <cell r="H12216">
            <v>2110</v>
          </cell>
          <cell r="I12216">
            <v>200</v>
          </cell>
          <cell r="M12216">
            <v>0</v>
          </cell>
        </row>
        <row r="12217">
          <cell r="C12217" t="str">
            <v>EXPENDITURE</v>
          </cell>
          <cell r="H12217">
            <v>2110</v>
          </cell>
          <cell r="I12217">
            <v>200</v>
          </cell>
          <cell r="M12217">
            <v>0</v>
          </cell>
        </row>
        <row r="12218">
          <cell r="C12218" t="str">
            <v>EXPENDITURE</v>
          </cell>
          <cell r="H12218">
            <v>2110</v>
          </cell>
          <cell r="I12218">
            <v>200</v>
          </cell>
          <cell r="M12218">
            <v>0</v>
          </cell>
        </row>
        <row r="12219">
          <cell r="C12219" t="str">
            <v>EXPENDITURE</v>
          </cell>
          <cell r="H12219">
            <v>2110</v>
          </cell>
          <cell r="I12219">
            <v>200</v>
          </cell>
          <cell r="M12219">
            <v>0</v>
          </cell>
        </row>
        <row r="12220">
          <cell r="C12220" t="str">
            <v>EXPENDITURE</v>
          </cell>
          <cell r="H12220">
            <v>2110</v>
          </cell>
          <cell r="I12220">
            <v>200</v>
          </cell>
          <cell r="M12220">
            <v>0</v>
          </cell>
        </row>
        <row r="12221">
          <cell r="C12221" t="str">
            <v>EXPENDITURE</v>
          </cell>
          <cell r="H12221">
            <v>2110</v>
          </cell>
          <cell r="I12221">
            <v>200</v>
          </cell>
          <cell r="M12221">
            <v>0</v>
          </cell>
        </row>
        <row r="12222">
          <cell r="C12222" t="str">
            <v>EXPENDITURE</v>
          </cell>
          <cell r="H12222">
            <v>2110</v>
          </cell>
          <cell r="I12222">
            <v>200</v>
          </cell>
          <cell r="M12222">
            <v>0</v>
          </cell>
        </row>
        <row r="12223">
          <cell r="C12223" t="str">
            <v>EXPENDITURE</v>
          </cell>
          <cell r="H12223">
            <v>2110</v>
          </cell>
          <cell r="I12223">
            <v>200</v>
          </cell>
          <cell r="M12223">
            <v>0</v>
          </cell>
        </row>
        <row r="12224">
          <cell r="C12224" t="str">
            <v>EXPENDITURE</v>
          </cell>
          <cell r="H12224">
            <v>2110</v>
          </cell>
          <cell r="I12224">
            <v>200</v>
          </cell>
          <cell r="M12224">
            <v>0</v>
          </cell>
        </row>
        <row r="12225">
          <cell r="C12225" t="str">
            <v>EXPENDITURE</v>
          </cell>
          <cell r="H12225">
            <v>2110</v>
          </cell>
          <cell r="I12225">
            <v>200</v>
          </cell>
          <cell r="M12225">
            <v>0</v>
          </cell>
        </row>
        <row r="12226">
          <cell r="C12226" t="str">
            <v>EXPENDITURE</v>
          </cell>
          <cell r="H12226">
            <v>2110</v>
          </cell>
          <cell r="I12226">
            <v>200</v>
          </cell>
          <cell r="M12226">
            <v>0</v>
          </cell>
        </row>
        <row r="12227">
          <cell r="C12227" t="str">
            <v>EXPENDITURE</v>
          </cell>
          <cell r="H12227">
            <v>2110</v>
          </cell>
          <cell r="I12227">
            <v>200</v>
          </cell>
          <cell r="M12227">
            <v>0</v>
          </cell>
        </row>
        <row r="12228">
          <cell r="C12228" t="str">
            <v>EXPENDITURE</v>
          </cell>
          <cell r="H12228">
            <v>2110</v>
          </cell>
          <cell r="I12228">
            <v>200</v>
          </cell>
          <cell r="M12228">
            <v>0</v>
          </cell>
        </row>
        <row r="12229">
          <cell r="C12229" t="str">
            <v>EXPENDITURE</v>
          </cell>
          <cell r="H12229">
            <v>2110</v>
          </cell>
          <cell r="I12229">
            <v>200</v>
          </cell>
          <cell r="M12229">
            <v>0</v>
          </cell>
        </row>
        <row r="12230">
          <cell r="C12230" t="str">
            <v>EXPENDITURE</v>
          </cell>
          <cell r="H12230">
            <v>2110</v>
          </cell>
          <cell r="I12230">
            <v>200</v>
          </cell>
          <cell r="M12230">
            <v>0</v>
          </cell>
        </row>
        <row r="12231">
          <cell r="C12231" t="str">
            <v>EXPENDITURE</v>
          </cell>
          <cell r="H12231">
            <v>2110</v>
          </cell>
          <cell r="I12231">
            <v>200</v>
          </cell>
          <cell r="M12231">
            <v>0</v>
          </cell>
        </row>
        <row r="12232">
          <cell r="C12232" t="str">
            <v>EXPENDITURE</v>
          </cell>
          <cell r="H12232">
            <v>2110</v>
          </cell>
          <cell r="I12232" t="str">
            <v>200</v>
          </cell>
          <cell r="M12232">
            <v>0</v>
          </cell>
        </row>
        <row r="12233">
          <cell r="C12233" t="str">
            <v>EXPENDITURE</v>
          </cell>
          <cell r="H12233">
            <v>2110</v>
          </cell>
          <cell r="I12233" t="str">
            <v>200</v>
          </cell>
          <cell r="M12233">
            <v>0</v>
          </cell>
        </row>
        <row r="12234">
          <cell r="C12234" t="str">
            <v>EXPENDITURE</v>
          </cell>
          <cell r="H12234">
            <v>2110</v>
          </cell>
          <cell r="I12234" t="str">
            <v>200</v>
          </cell>
          <cell r="M12234">
            <v>4037</v>
          </cell>
        </row>
        <row r="12235">
          <cell r="C12235" t="str">
            <v>EXPENDITURE</v>
          </cell>
          <cell r="H12235">
            <v>2110</v>
          </cell>
          <cell r="I12235" t="str">
            <v>200</v>
          </cell>
          <cell r="M12235">
            <v>5427</v>
          </cell>
        </row>
        <row r="12236">
          <cell r="C12236" t="str">
            <v>EXPENDITURE</v>
          </cell>
          <cell r="H12236">
            <v>2110</v>
          </cell>
          <cell r="I12236" t="str">
            <v>200</v>
          </cell>
          <cell r="M12236">
            <v>21257</v>
          </cell>
        </row>
        <row r="12237">
          <cell r="C12237" t="str">
            <v>EXPENDITURE</v>
          </cell>
          <cell r="H12237">
            <v>2110</v>
          </cell>
          <cell r="I12237" t="str">
            <v>200</v>
          </cell>
          <cell r="M12237">
            <v>4848</v>
          </cell>
        </row>
        <row r="12238">
          <cell r="C12238" t="str">
            <v>EXPENDITURE</v>
          </cell>
          <cell r="H12238">
            <v>2110</v>
          </cell>
          <cell r="I12238" t="str">
            <v>200</v>
          </cell>
          <cell r="M12238">
            <v>7785</v>
          </cell>
        </row>
        <row r="12239">
          <cell r="C12239" t="str">
            <v>EXPENDITURE</v>
          </cell>
          <cell r="H12239">
            <v>2110</v>
          </cell>
          <cell r="I12239" t="str">
            <v>200</v>
          </cell>
          <cell r="M12239">
            <v>21069</v>
          </cell>
        </row>
        <row r="12240">
          <cell r="C12240" t="str">
            <v>EXPENDITURE</v>
          </cell>
          <cell r="H12240">
            <v>2110</v>
          </cell>
          <cell r="I12240" t="str">
            <v>200</v>
          </cell>
          <cell r="M12240">
            <v>13382</v>
          </cell>
        </row>
        <row r="12241">
          <cell r="C12241" t="str">
            <v>EXPENDITURE</v>
          </cell>
          <cell r="H12241">
            <v>2110</v>
          </cell>
          <cell r="I12241" t="str">
            <v>200</v>
          </cell>
          <cell r="M12241">
            <v>7785</v>
          </cell>
        </row>
        <row r="12242">
          <cell r="C12242" t="str">
            <v>EXPENDITURE</v>
          </cell>
          <cell r="H12242">
            <v>2110</v>
          </cell>
          <cell r="I12242" t="str">
            <v>200</v>
          </cell>
          <cell r="M12242">
            <v>6770</v>
          </cell>
        </row>
        <row r="12243">
          <cell r="C12243" t="str">
            <v>EXPENDITURE</v>
          </cell>
          <cell r="H12243">
            <v>2110</v>
          </cell>
          <cell r="I12243" t="str">
            <v>200</v>
          </cell>
          <cell r="M12243">
            <v>7917</v>
          </cell>
        </row>
        <row r="12244">
          <cell r="C12244" t="str">
            <v>EXPENDITURE</v>
          </cell>
          <cell r="H12244">
            <v>2110</v>
          </cell>
          <cell r="I12244" t="str">
            <v>200</v>
          </cell>
          <cell r="M12244">
            <v>9373</v>
          </cell>
        </row>
        <row r="12245">
          <cell r="C12245" t="str">
            <v>EXPENDITURE</v>
          </cell>
          <cell r="H12245">
            <v>2110</v>
          </cell>
          <cell r="I12245" t="str">
            <v>200</v>
          </cell>
          <cell r="M12245">
            <v>13404</v>
          </cell>
        </row>
        <row r="12246">
          <cell r="C12246" t="str">
            <v>EXPENDITURE</v>
          </cell>
          <cell r="H12246">
            <v>2110</v>
          </cell>
          <cell r="I12246" t="str">
            <v>200</v>
          </cell>
          <cell r="M12246">
            <v>6753</v>
          </cell>
        </row>
        <row r="12247">
          <cell r="C12247" t="str">
            <v>EXPENDITURE</v>
          </cell>
          <cell r="H12247">
            <v>2110</v>
          </cell>
          <cell r="I12247" t="str">
            <v>200</v>
          </cell>
          <cell r="M12247">
            <v>16487</v>
          </cell>
        </row>
        <row r="12248">
          <cell r="C12248" t="str">
            <v>EXPENDITURE</v>
          </cell>
          <cell r="H12248">
            <v>2110</v>
          </cell>
          <cell r="I12248" t="str">
            <v>200</v>
          </cell>
          <cell r="M12248">
            <v>21932</v>
          </cell>
        </row>
        <row r="12249">
          <cell r="C12249" t="str">
            <v>EXPENDITURE</v>
          </cell>
          <cell r="H12249">
            <v>2110</v>
          </cell>
          <cell r="I12249" t="str">
            <v>200</v>
          </cell>
          <cell r="M12249">
            <v>4877</v>
          </cell>
        </row>
        <row r="12250">
          <cell r="C12250" t="str">
            <v>EXPENDITURE</v>
          </cell>
          <cell r="H12250">
            <v>2110</v>
          </cell>
          <cell r="I12250" t="str">
            <v>200</v>
          </cell>
          <cell r="M12250">
            <v>22190</v>
          </cell>
        </row>
        <row r="12251">
          <cell r="C12251" t="str">
            <v>EXPENDITURE</v>
          </cell>
          <cell r="H12251">
            <v>2110</v>
          </cell>
          <cell r="I12251" t="str">
            <v>200</v>
          </cell>
          <cell r="M12251">
            <v>7785</v>
          </cell>
        </row>
        <row r="12252">
          <cell r="C12252" t="str">
            <v>EXPENDITURE</v>
          </cell>
          <cell r="H12252">
            <v>2110</v>
          </cell>
          <cell r="I12252" t="str">
            <v>200</v>
          </cell>
          <cell r="M12252">
            <v>9567</v>
          </cell>
        </row>
        <row r="12253">
          <cell r="C12253" t="str">
            <v>EXPENDITURE</v>
          </cell>
          <cell r="H12253">
            <v>2110</v>
          </cell>
          <cell r="I12253" t="str">
            <v>200</v>
          </cell>
          <cell r="M12253">
            <v>12080</v>
          </cell>
        </row>
        <row r="12254">
          <cell r="C12254" t="str">
            <v>EXPENDITURE</v>
          </cell>
          <cell r="H12254">
            <v>2110</v>
          </cell>
          <cell r="I12254" t="str">
            <v>200</v>
          </cell>
          <cell r="M12254">
            <v>22190</v>
          </cell>
        </row>
        <row r="12255">
          <cell r="C12255" t="str">
            <v>EXPENDITURE</v>
          </cell>
          <cell r="H12255">
            <v>2110</v>
          </cell>
          <cell r="I12255" t="str">
            <v>200</v>
          </cell>
          <cell r="M12255">
            <v>10568</v>
          </cell>
        </row>
        <row r="12256">
          <cell r="C12256" t="str">
            <v>EXPENDITURE</v>
          </cell>
          <cell r="H12256">
            <v>2110</v>
          </cell>
          <cell r="I12256" t="str">
            <v>200</v>
          </cell>
          <cell r="M12256">
            <v>12032</v>
          </cell>
        </row>
        <row r="12257">
          <cell r="C12257" t="str">
            <v>EXPENDITURE</v>
          </cell>
          <cell r="H12257">
            <v>2110</v>
          </cell>
          <cell r="I12257" t="str">
            <v>200</v>
          </cell>
          <cell r="M12257">
            <v>22130</v>
          </cell>
        </row>
        <row r="12258">
          <cell r="C12258" t="str">
            <v>EXPENDITURE</v>
          </cell>
          <cell r="H12258">
            <v>2110</v>
          </cell>
          <cell r="I12258" t="str">
            <v>200</v>
          </cell>
          <cell r="M12258">
            <v>7502</v>
          </cell>
        </row>
        <row r="12259">
          <cell r="C12259" t="str">
            <v>EXPENDITURE</v>
          </cell>
          <cell r="H12259">
            <v>2110</v>
          </cell>
          <cell r="I12259" t="str">
            <v>200</v>
          </cell>
          <cell r="M12259">
            <v>22169</v>
          </cell>
        </row>
        <row r="12260">
          <cell r="C12260" t="str">
            <v>EXPENDITURE</v>
          </cell>
          <cell r="H12260">
            <v>2110</v>
          </cell>
          <cell r="I12260" t="str">
            <v>200</v>
          </cell>
          <cell r="M12260">
            <v>24121</v>
          </cell>
        </row>
        <row r="12261">
          <cell r="C12261" t="str">
            <v>EXPENDITURE</v>
          </cell>
          <cell r="H12261">
            <v>2110</v>
          </cell>
          <cell r="I12261" t="str">
            <v>200</v>
          </cell>
          <cell r="M12261">
            <v>13404</v>
          </cell>
        </row>
        <row r="12262">
          <cell r="C12262" t="str">
            <v>EXPENDITURE</v>
          </cell>
          <cell r="H12262">
            <v>2110</v>
          </cell>
          <cell r="I12262" t="str">
            <v>200</v>
          </cell>
          <cell r="M12262">
            <v>9061</v>
          </cell>
        </row>
        <row r="12263">
          <cell r="C12263" t="str">
            <v>EXPENDITURE</v>
          </cell>
          <cell r="H12263">
            <v>2110</v>
          </cell>
          <cell r="I12263" t="str">
            <v>200</v>
          </cell>
          <cell r="M12263">
            <v>19995</v>
          </cell>
        </row>
        <row r="12264">
          <cell r="C12264" t="str">
            <v>EXPENDITURE</v>
          </cell>
          <cell r="H12264">
            <v>2110</v>
          </cell>
          <cell r="I12264" t="str">
            <v>200</v>
          </cell>
          <cell r="M12264">
            <v>10568</v>
          </cell>
        </row>
        <row r="12265">
          <cell r="C12265" t="str">
            <v>EXPENDITURE</v>
          </cell>
          <cell r="H12265">
            <v>2110</v>
          </cell>
          <cell r="I12265" t="str">
            <v>200</v>
          </cell>
          <cell r="M12265">
            <v>22063</v>
          </cell>
        </row>
        <row r="12266">
          <cell r="C12266" t="str">
            <v>EXPENDITURE</v>
          </cell>
          <cell r="H12266">
            <v>2110</v>
          </cell>
          <cell r="I12266" t="str">
            <v>200</v>
          </cell>
          <cell r="M12266">
            <v>6753</v>
          </cell>
        </row>
        <row r="12267">
          <cell r="C12267" t="str">
            <v>EXPENDITURE</v>
          </cell>
          <cell r="H12267">
            <v>2110</v>
          </cell>
          <cell r="I12267" t="str">
            <v>200</v>
          </cell>
          <cell r="M12267">
            <v>22190</v>
          </cell>
        </row>
        <row r="12268">
          <cell r="C12268" t="str">
            <v>EXPENDITURE</v>
          </cell>
          <cell r="H12268">
            <v>2110</v>
          </cell>
          <cell r="I12268" t="str">
            <v>200</v>
          </cell>
          <cell r="M12268">
            <v>22190</v>
          </cell>
        </row>
        <row r="12269">
          <cell r="C12269" t="str">
            <v>EXPENDITURE</v>
          </cell>
          <cell r="H12269">
            <v>2110</v>
          </cell>
          <cell r="I12269" t="str">
            <v>200</v>
          </cell>
          <cell r="M12269">
            <v>14374</v>
          </cell>
        </row>
        <row r="12270">
          <cell r="C12270" t="str">
            <v>EXPENDITURE</v>
          </cell>
          <cell r="H12270">
            <v>2110</v>
          </cell>
          <cell r="I12270" t="str">
            <v>200</v>
          </cell>
          <cell r="M12270">
            <v>7199</v>
          </cell>
        </row>
        <row r="12271">
          <cell r="C12271" t="str">
            <v>EXPENDITURE</v>
          </cell>
          <cell r="H12271">
            <v>2110</v>
          </cell>
          <cell r="I12271">
            <v>200</v>
          </cell>
          <cell r="M12271">
            <v>1783</v>
          </cell>
        </row>
        <row r="12272">
          <cell r="C12272" t="str">
            <v>EXPENDITURE</v>
          </cell>
          <cell r="H12272">
            <v>2110</v>
          </cell>
          <cell r="I12272">
            <v>200</v>
          </cell>
          <cell r="M12272">
            <v>0</v>
          </cell>
        </row>
        <row r="12273">
          <cell r="C12273" t="str">
            <v>EXPENDITURE</v>
          </cell>
          <cell r="H12273">
            <v>2110</v>
          </cell>
          <cell r="I12273">
            <v>200</v>
          </cell>
          <cell r="M12273">
            <v>0</v>
          </cell>
        </row>
        <row r="12274">
          <cell r="C12274" t="str">
            <v>EXPENDITURE</v>
          </cell>
          <cell r="H12274">
            <v>2110</v>
          </cell>
          <cell r="I12274">
            <v>200</v>
          </cell>
          <cell r="M12274">
            <v>0</v>
          </cell>
        </row>
        <row r="12275">
          <cell r="C12275" t="str">
            <v>EXPENDITURE</v>
          </cell>
          <cell r="H12275">
            <v>2110</v>
          </cell>
          <cell r="I12275">
            <v>200</v>
          </cell>
          <cell r="M12275">
            <v>0</v>
          </cell>
        </row>
        <row r="12276">
          <cell r="C12276" t="str">
            <v>EXPENDITURE</v>
          </cell>
          <cell r="H12276">
            <v>2110</v>
          </cell>
          <cell r="I12276">
            <v>200</v>
          </cell>
          <cell r="M12276">
            <v>0</v>
          </cell>
        </row>
        <row r="12277">
          <cell r="C12277" t="str">
            <v>EXPENDITURE</v>
          </cell>
          <cell r="H12277">
            <v>2110</v>
          </cell>
          <cell r="I12277">
            <v>200</v>
          </cell>
          <cell r="M12277">
            <v>0</v>
          </cell>
        </row>
        <row r="12278">
          <cell r="C12278" t="str">
            <v>EXPENDITURE</v>
          </cell>
          <cell r="H12278">
            <v>2110</v>
          </cell>
          <cell r="I12278">
            <v>200</v>
          </cell>
          <cell r="M12278">
            <v>0</v>
          </cell>
        </row>
        <row r="12279">
          <cell r="C12279" t="str">
            <v>EXPENDITURE</v>
          </cell>
          <cell r="H12279">
            <v>2110</v>
          </cell>
          <cell r="I12279">
            <v>200</v>
          </cell>
          <cell r="M12279">
            <v>0</v>
          </cell>
        </row>
        <row r="12280">
          <cell r="C12280" t="str">
            <v>EXPENDITURE</v>
          </cell>
          <cell r="H12280">
            <v>2110</v>
          </cell>
          <cell r="I12280">
            <v>200</v>
          </cell>
          <cell r="M12280">
            <v>0</v>
          </cell>
        </row>
        <row r="12281">
          <cell r="C12281" t="str">
            <v>EXPENDITURE</v>
          </cell>
          <cell r="H12281">
            <v>2110</v>
          </cell>
          <cell r="I12281">
            <v>200</v>
          </cell>
          <cell r="M12281">
            <v>0</v>
          </cell>
        </row>
        <row r="12282">
          <cell r="C12282" t="str">
            <v>EXPENDITURE</v>
          </cell>
          <cell r="H12282">
            <v>2110</v>
          </cell>
          <cell r="I12282">
            <v>200</v>
          </cell>
          <cell r="M12282">
            <v>0</v>
          </cell>
        </row>
        <row r="12283">
          <cell r="C12283" t="str">
            <v>EXPENDITURE</v>
          </cell>
          <cell r="H12283">
            <v>2110</v>
          </cell>
          <cell r="I12283">
            <v>200</v>
          </cell>
          <cell r="M12283">
            <v>0</v>
          </cell>
        </row>
        <row r="12284">
          <cell r="C12284" t="str">
            <v>EXPENDITURE</v>
          </cell>
          <cell r="H12284">
            <v>2110</v>
          </cell>
          <cell r="I12284">
            <v>200</v>
          </cell>
          <cell r="M12284">
            <v>0</v>
          </cell>
        </row>
        <row r="12285">
          <cell r="C12285" t="str">
            <v>EXPENDITURE</v>
          </cell>
          <cell r="H12285">
            <v>2110</v>
          </cell>
          <cell r="I12285">
            <v>200</v>
          </cell>
          <cell r="M12285">
            <v>0</v>
          </cell>
        </row>
        <row r="12286">
          <cell r="C12286" t="str">
            <v>EXPENDITURE</v>
          </cell>
          <cell r="H12286">
            <v>2110</v>
          </cell>
          <cell r="I12286">
            <v>200</v>
          </cell>
          <cell r="M12286">
            <v>0</v>
          </cell>
        </row>
        <row r="12287">
          <cell r="C12287" t="str">
            <v>EXPENDITURE</v>
          </cell>
          <cell r="H12287">
            <v>2110</v>
          </cell>
          <cell r="I12287">
            <v>200</v>
          </cell>
          <cell r="M12287">
            <v>0</v>
          </cell>
        </row>
        <row r="12288">
          <cell r="C12288" t="str">
            <v>EXPENDITURE</v>
          </cell>
          <cell r="H12288">
            <v>2110</v>
          </cell>
          <cell r="I12288">
            <v>200</v>
          </cell>
          <cell r="M12288">
            <v>0</v>
          </cell>
        </row>
        <row r="12289">
          <cell r="C12289" t="str">
            <v>EXPENDITURE</v>
          </cell>
          <cell r="H12289">
            <v>2110</v>
          </cell>
          <cell r="I12289">
            <v>200</v>
          </cell>
          <cell r="M12289">
            <v>0</v>
          </cell>
        </row>
        <row r="12290">
          <cell r="C12290" t="str">
            <v>EXPENDITURE</v>
          </cell>
          <cell r="H12290">
            <v>2110</v>
          </cell>
          <cell r="I12290">
            <v>200</v>
          </cell>
          <cell r="M12290">
            <v>0</v>
          </cell>
        </row>
        <row r="12291">
          <cell r="C12291" t="str">
            <v>EXPENDITURE</v>
          </cell>
          <cell r="H12291">
            <v>2110</v>
          </cell>
          <cell r="I12291">
            <v>200</v>
          </cell>
          <cell r="M12291">
            <v>0</v>
          </cell>
        </row>
        <row r="12292">
          <cell r="C12292" t="str">
            <v>EXPENDITURE</v>
          </cell>
          <cell r="H12292">
            <v>2110</v>
          </cell>
          <cell r="I12292">
            <v>200</v>
          </cell>
          <cell r="M12292">
            <v>0</v>
          </cell>
        </row>
        <row r="12293">
          <cell r="C12293" t="str">
            <v>EXPENDITURE</v>
          </cell>
          <cell r="H12293">
            <v>2110</v>
          </cell>
          <cell r="I12293">
            <v>200</v>
          </cell>
          <cell r="M12293">
            <v>0</v>
          </cell>
        </row>
        <row r="12294">
          <cell r="C12294" t="str">
            <v>EXPENDITURE</v>
          </cell>
          <cell r="H12294">
            <v>2110</v>
          </cell>
          <cell r="I12294">
            <v>200</v>
          </cell>
          <cell r="M12294">
            <v>0</v>
          </cell>
        </row>
        <row r="12295">
          <cell r="C12295" t="str">
            <v>EXPENDITURE</v>
          </cell>
          <cell r="H12295">
            <v>2110</v>
          </cell>
          <cell r="I12295">
            <v>200</v>
          </cell>
          <cell r="M12295">
            <v>0</v>
          </cell>
        </row>
        <row r="12296">
          <cell r="C12296" t="str">
            <v>EXPENDITURE</v>
          </cell>
          <cell r="H12296">
            <v>2110</v>
          </cell>
          <cell r="I12296">
            <v>200</v>
          </cell>
          <cell r="M12296">
            <v>0</v>
          </cell>
        </row>
        <row r="12297">
          <cell r="C12297" t="str">
            <v>EXPENDITURE</v>
          </cell>
          <cell r="H12297">
            <v>2110</v>
          </cell>
          <cell r="I12297">
            <v>200</v>
          </cell>
          <cell r="M12297">
            <v>0</v>
          </cell>
        </row>
        <row r="12298">
          <cell r="C12298" t="str">
            <v>EXPENDITURE</v>
          </cell>
          <cell r="H12298">
            <v>2110</v>
          </cell>
          <cell r="I12298">
            <v>200</v>
          </cell>
          <cell r="M12298">
            <v>0</v>
          </cell>
        </row>
        <row r="12299">
          <cell r="C12299" t="str">
            <v>EXPENDITURE</v>
          </cell>
          <cell r="H12299">
            <v>2110</v>
          </cell>
          <cell r="I12299">
            <v>200</v>
          </cell>
          <cell r="M12299">
            <v>0</v>
          </cell>
        </row>
        <row r="12300">
          <cell r="C12300" t="str">
            <v>EXPENDITURE</v>
          </cell>
          <cell r="H12300">
            <v>2110</v>
          </cell>
          <cell r="I12300">
            <v>200</v>
          </cell>
          <cell r="M12300">
            <v>0</v>
          </cell>
        </row>
        <row r="12301">
          <cell r="C12301" t="str">
            <v>EXPENDITURE</v>
          </cell>
          <cell r="H12301">
            <v>2110</v>
          </cell>
          <cell r="I12301">
            <v>200</v>
          </cell>
          <cell r="M12301">
            <v>0</v>
          </cell>
        </row>
        <row r="12302">
          <cell r="C12302" t="str">
            <v>EXPENDITURE</v>
          </cell>
          <cell r="H12302">
            <v>2110</v>
          </cell>
          <cell r="I12302">
            <v>200</v>
          </cell>
          <cell r="M12302">
            <v>0</v>
          </cell>
        </row>
        <row r="12303">
          <cell r="C12303" t="str">
            <v>EXPENDITURE</v>
          </cell>
          <cell r="H12303">
            <v>2110</v>
          </cell>
          <cell r="I12303">
            <v>200</v>
          </cell>
          <cell r="M12303">
            <v>0</v>
          </cell>
        </row>
        <row r="12304">
          <cell r="C12304" t="str">
            <v>EXPENDITURE</v>
          </cell>
          <cell r="H12304">
            <v>2110</v>
          </cell>
          <cell r="I12304">
            <v>200</v>
          </cell>
          <cell r="M12304">
            <v>0</v>
          </cell>
        </row>
        <row r="12305">
          <cell r="C12305" t="str">
            <v>EXPENDITURE</v>
          </cell>
          <cell r="H12305">
            <v>2110</v>
          </cell>
          <cell r="I12305">
            <v>200</v>
          </cell>
          <cell r="M12305">
            <v>0</v>
          </cell>
        </row>
        <row r="12306">
          <cell r="C12306" t="str">
            <v>EXPENDITURE</v>
          </cell>
          <cell r="H12306">
            <v>2110</v>
          </cell>
          <cell r="I12306">
            <v>200</v>
          </cell>
          <cell r="M12306">
            <v>0</v>
          </cell>
        </row>
        <row r="12307">
          <cell r="C12307" t="str">
            <v>EXPENDITURE</v>
          </cell>
          <cell r="H12307">
            <v>2110</v>
          </cell>
          <cell r="I12307">
            <v>200</v>
          </cell>
          <cell r="M12307">
            <v>0</v>
          </cell>
        </row>
        <row r="12308">
          <cell r="C12308" t="str">
            <v>EXPENDITURE</v>
          </cell>
          <cell r="H12308">
            <v>2110</v>
          </cell>
          <cell r="I12308">
            <v>200</v>
          </cell>
          <cell r="M12308">
            <v>0</v>
          </cell>
        </row>
        <row r="12309">
          <cell r="C12309" t="str">
            <v>EXPENDITURE</v>
          </cell>
          <cell r="H12309">
            <v>2110</v>
          </cell>
          <cell r="I12309">
            <v>200</v>
          </cell>
          <cell r="M12309">
            <v>0</v>
          </cell>
        </row>
        <row r="12310">
          <cell r="C12310" t="str">
            <v>EXPENDITURE</v>
          </cell>
          <cell r="H12310">
            <v>2110</v>
          </cell>
          <cell r="I12310">
            <v>200</v>
          </cell>
          <cell r="M12310">
            <v>0</v>
          </cell>
        </row>
        <row r="12311">
          <cell r="C12311" t="str">
            <v>EXPENDITURE</v>
          </cell>
          <cell r="H12311">
            <v>2110</v>
          </cell>
          <cell r="I12311">
            <v>200</v>
          </cell>
          <cell r="M12311">
            <v>0</v>
          </cell>
        </row>
        <row r="12312">
          <cell r="C12312" t="str">
            <v>EXPENDITURE</v>
          </cell>
          <cell r="H12312">
            <v>2110</v>
          </cell>
          <cell r="I12312">
            <v>200</v>
          </cell>
          <cell r="M12312">
            <v>0</v>
          </cell>
        </row>
        <row r="12313">
          <cell r="C12313" t="str">
            <v>EXPENDITURE</v>
          </cell>
          <cell r="H12313">
            <v>2110</v>
          </cell>
          <cell r="I12313">
            <v>200</v>
          </cell>
          <cell r="M12313">
            <v>0</v>
          </cell>
        </row>
        <row r="12314">
          <cell r="C12314" t="str">
            <v>EXPENDITURE</v>
          </cell>
          <cell r="H12314">
            <v>2110</v>
          </cell>
          <cell r="I12314">
            <v>200</v>
          </cell>
          <cell r="M12314">
            <v>0</v>
          </cell>
        </row>
        <row r="12315">
          <cell r="C12315" t="str">
            <v>EXPENDITURE</v>
          </cell>
          <cell r="H12315">
            <v>2110</v>
          </cell>
          <cell r="I12315">
            <v>200</v>
          </cell>
          <cell r="M12315">
            <v>0</v>
          </cell>
        </row>
        <row r="12316">
          <cell r="C12316" t="str">
            <v>EXPENDITURE</v>
          </cell>
          <cell r="H12316">
            <v>2110</v>
          </cell>
          <cell r="I12316">
            <v>200</v>
          </cell>
          <cell r="M12316">
            <v>0</v>
          </cell>
        </row>
        <row r="12317">
          <cell r="C12317" t="str">
            <v>EXPENDITURE</v>
          </cell>
          <cell r="H12317">
            <v>2110</v>
          </cell>
          <cell r="I12317">
            <v>200</v>
          </cell>
          <cell r="M12317">
            <v>0</v>
          </cell>
        </row>
        <row r="12318">
          <cell r="C12318" t="str">
            <v>EXPENDITURE</v>
          </cell>
          <cell r="H12318">
            <v>2110</v>
          </cell>
          <cell r="I12318">
            <v>200</v>
          </cell>
          <cell r="M12318">
            <v>0</v>
          </cell>
        </row>
        <row r="12319">
          <cell r="C12319" t="str">
            <v>EXPENDITURE</v>
          </cell>
          <cell r="H12319">
            <v>2110</v>
          </cell>
          <cell r="I12319">
            <v>200</v>
          </cell>
          <cell r="M12319">
            <v>0</v>
          </cell>
        </row>
        <row r="12320">
          <cell r="C12320" t="str">
            <v>EXPENDITURE</v>
          </cell>
          <cell r="H12320">
            <v>2110</v>
          </cell>
          <cell r="I12320">
            <v>200</v>
          </cell>
          <cell r="M12320">
            <v>0</v>
          </cell>
        </row>
        <row r="12321">
          <cell r="C12321" t="str">
            <v>EXPENDITURE</v>
          </cell>
          <cell r="H12321">
            <v>2110</v>
          </cell>
          <cell r="I12321">
            <v>200</v>
          </cell>
          <cell r="M12321">
            <v>0</v>
          </cell>
        </row>
        <row r="12322">
          <cell r="C12322" t="str">
            <v>EXPENDITURE</v>
          </cell>
          <cell r="H12322">
            <v>2110</v>
          </cell>
          <cell r="I12322">
            <v>200</v>
          </cell>
          <cell r="M12322">
            <v>0</v>
          </cell>
        </row>
        <row r="12323">
          <cell r="C12323" t="str">
            <v>EXPENDITURE</v>
          </cell>
          <cell r="H12323">
            <v>2110</v>
          </cell>
          <cell r="I12323">
            <v>200</v>
          </cell>
          <cell r="M12323">
            <v>0</v>
          </cell>
        </row>
        <row r="12324">
          <cell r="C12324" t="str">
            <v>EXPENDITURE</v>
          </cell>
          <cell r="H12324">
            <v>2110</v>
          </cell>
          <cell r="I12324">
            <v>200</v>
          </cell>
          <cell r="M12324">
            <v>0</v>
          </cell>
        </row>
        <row r="12325">
          <cell r="C12325" t="str">
            <v>EXPENDITURE</v>
          </cell>
          <cell r="H12325">
            <v>2110</v>
          </cell>
          <cell r="I12325">
            <v>200</v>
          </cell>
          <cell r="M12325">
            <v>0</v>
          </cell>
        </row>
        <row r="12326">
          <cell r="C12326" t="str">
            <v>EXPENDITURE</v>
          </cell>
          <cell r="H12326">
            <v>2110</v>
          </cell>
          <cell r="I12326">
            <v>200</v>
          </cell>
          <cell r="M12326">
            <v>0</v>
          </cell>
        </row>
        <row r="12327">
          <cell r="C12327" t="str">
            <v>EXPENDITURE</v>
          </cell>
          <cell r="H12327">
            <v>2110</v>
          </cell>
          <cell r="I12327">
            <v>200</v>
          </cell>
          <cell r="M12327">
            <v>0</v>
          </cell>
        </row>
        <row r="12328">
          <cell r="C12328" t="str">
            <v>EXPENDITURE</v>
          </cell>
          <cell r="H12328">
            <v>2110</v>
          </cell>
          <cell r="I12328">
            <v>200</v>
          </cell>
          <cell r="M12328">
            <v>0</v>
          </cell>
        </row>
        <row r="12329">
          <cell r="C12329" t="str">
            <v>EXPENDITURE</v>
          </cell>
          <cell r="H12329">
            <v>2110</v>
          </cell>
          <cell r="I12329">
            <v>200</v>
          </cell>
          <cell r="M12329">
            <v>0</v>
          </cell>
        </row>
        <row r="12330">
          <cell r="C12330" t="str">
            <v>EXPENDITURE</v>
          </cell>
          <cell r="H12330">
            <v>2110</v>
          </cell>
          <cell r="I12330">
            <v>200</v>
          </cell>
          <cell r="M12330">
            <v>0</v>
          </cell>
        </row>
        <row r="12331">
          <cell r="C12331" t="str">
            <v>EXPENDITURE</v>
          </cell>
          <cell r="H12331">
            <v>2110</v>
          </cell>
          <cell r="I12331">
            <v>200</v>
          </cell>
          <cell r="M12331">
            <v>0</v>
          </cell>
        </row>
        <row r="12332">
          <cell r="C12332" t="str">
            <v>EXPENDITURE</v>
          </cell>
          <cell r="H12332">
            <v>2110</v>
          </cell>
          <cell r="I12332">
            <v>200</v>
          </cell>
          <cell r="M12332">
            <v>0</v>
          </cell>
        </row>
        <row r="12333">
          <cell r="C12333" t="str">
            <v>EXPENDITURE</v>
          </cell>
          <cell r="H12333">
            <v>2110</v>
          </cell>
          <cell r="I12333">
            <v>200</v>
          </cell>
          <cell r="M12333">
            <v>0</v>
          </cell>
        </row>
        <row r="12334">
          <cell r="C12334" t="str">
            <v>EXPENDITURE</v>
          </cell>
          <cell r="H12334">
            <v>2110</v>
          </cell>
          <cell r="I12334">
            <v>200</v>
          </cell>
          <cell r="M12334">
            <v>0</v>
          </cell>
        </row>
        <row r="12335">
          <cell r="C12335" t="str">
            <v>EXPENDITURE</v>
          </cell>
          <cell r="H12335">
            <v>2110</v>
          </cell>
          <cell r="I12335">
            <v>200</v>
          </cell>
          <cell r="M12335">
            <v>0</v>
          </cell>
        </row>
        <row r="12336">
          <cell r="C12336" t="str">
            <v>EXPENDITURE</v>
          </cell>
          <cell r="H12336">
            <v>2110</v>
          </cell>
          <cell r="I12336">
            <v>200</v>
          </cell>
          <cell r="M12336">
            <v>0</v>
          </cell>
        </row>
        <row r="12337">
          <cell r="C12337" t="str">
            <v>EXPENDITURE</v>
          </cell>
          <cell r="H12337">
            <v>2110</v>
          </cell>
          <cell r="I12337">
            <v>200</v>
          </cell>
          <cell r="M12337">
            <v>0</v>
          </cell>
        </row>
        <row r="12338">
          <cell r="C12338" t="str">
            <v>EXPENDITURE</v>
          </cell>
          <cell r="H12338">
            <v>2110</v>
          </cell>
          <cell r="I12338">
            <v>200</v>
          </cell>
          <cell r="M12338">
            <v>0</v>
          </cell>
        </row>
        <row r="12339">
          <cell r="C12339" t="str">
            <v>EXPENDITURE</v>
          </cell>
          <cell r="H12339">
            <v>2110</v>
          </cell>
          <cell r="I12339">
            <v>200</v>
          </cell>
          <cell r="M12339">
            <v>0</v>
          </cell>
        </row>
        <row r="12340">
          <cell r="C12340" t="str">
            <v>EXPENDITURE</v>
          </cell>
          <cell r="H12340">
            <v>2110</v>
          </cell>
          <cell r="I12340">
            <v>200</v>
          </cell>
          <cell r="M12340">
            <v>0</v>
          </cell>
        </row>
        <row r="12341">
          <cell r="C12341" t="str">
            <v>EXPENDITURE</v>
          </cell>
          <cell r="H12341">
            <v>2110</v>
          </cell>
          <cell r="I12341">
            <v>200</v>
          </cell>
          <cell r="M12341">
            <v>0</v>
          </cell>
        </row>
        <row r="12342">
          <cell r="C12342" t="str">
            <v>EXPENDITURE</v>
          </cell>
          <cell r="H12342">
            <v>2110</v>
          </cell>
          <cell r="I12342">
            <v>200</v>
          </cell>
          <cell r="M12342">
            <v>0</v>
          </cell>
        </row>
        <row r="12343">
          <cell r="C12343" t="str">
            <v>EXPENDITURE</v>
          </cell>
          <cell r="H12343">
            <v>2110</v>
          </cell>
          <cell r="I12343">
            <v>200</v>
          </cell>
          <cell r="M12343">
            <v>0</v>
          </cell>
        </row>
        <row r="12344">
          <cell r="C12344" t="str">
            <v>EXPENDITURE</v>
          </cell>
          <cell r="H12344">
            <v>2110</v>
          </cell>
          <cell r="I12344">
            <v>200</v>
          </cell>
          <cell r="M12344">
            <v>0</v>
          </cell>
        </row>
        <row r="12345">
          <cell r="C12345" t="str">
            <v>EXPENDITURE</v>
          </cell>
          <cell r="H12345">
            <v>2110</v>
          </cell>
          <cell r="I12345">
            <v>200</v>
          </cell>
          <cell r="M12345">
            <v>0</v>
          </cell>
        </row>
        <row r="12346">
          <cell r="C12346" t="str">
            <v>EXPENDITURE</v>
          </cell>
          <cell r="H12346">
            <v>2110</v>
          </cell>
          <cell r="I12346" t="str">
            <v>200</v>
          </cell>
          <cell r="M12346">
            <v>0</v>
          </cell>
        </row>
        <row r="12347">
          <cell r="C12347" t="str">
            <v>EXPENDITURE</v>
          </cell>
          <cell r="H12347">
            <v>2110</v>
          </cell>
          <cell r="I12347" t="str">
            <v>200</v>
          </cell>
          <cell r="M12347">
            <v>0</v>
          </cell>
        </row>
        <row r="12348">
          <cell r="C12348" t="str">
            <v>EXPENDITURE</v>
          </cell>
          <cell r="H12348">
            <v>2110</v>
          </cell>
          <cell r="I12348" t="str">
            <v>200</v>
          </cell>
          <cell r="M12348">
            <v>619</v>
          </cell>
        </row>
        <row r="12349">
          <cell r="C12349" t="str">
            <v>EXPENDITURE</v>
          </cell>
          <cell r="H12349">
            <v>2110</v>
          </cell>
          <cell r="I12349" t="str">
            <v>200</v>
          </cell>
          <cell r="M12349">
            <v>426</v>
          </cell>
        </row>
        <row r="12350">
          <cell r="C12350" t="str">
            <v>EXPENDITURE</v>
          </cell>
          <cell r="H12350">
            <v>2110</v>
          </cell>
          <cell r="I12350" t="str">
            <v>200</v>
          </cell>
          <cell r="M12350">
            <v>1247</v>
          </cell>
        </row>
        <row r="12351">
          <cell r="C12351" t="str">
            <v>EXPENDITURE</v>
          </cell>
          <cell r="H12351">
            <v>2110</v>
          </cell>
          <cell r="I12351" t="str">
            <v>200</v>
          </cell>
          <cell r="M12351">
            <v>446</v>
          </cell>
        </row>
        <row r="12352">
          <cell r="C12352" t="str">
            <v>EXPENDITURE</v>
          </cell>
          <cell r="H12352">
            <v>2110</v>
          </cell>
          <cell r="I12352" t="str">
            <v>200</v>
          </cell>
          <cell r="M12352">
            <v>619</v>
          </cell>
        </row>
        <row r="12353">
          <cell r="C12353" t="str">
            <v>EXPENDITURE</v>
          </cell>
          <cell r="H12353">
            <v>2110</v>
          </cell>
          <cell r="I12353" t="str">
            <v>200</v>
          </cell>
          <cell r="M12353">
            <v>586</v>
          </cell>
        </row>
        <row r="12354">
          <cell r="C12354" t="str">
            <v>EXPENDITURE</v>
          </cell>
          <cell r="H12354">
            <v>2110</v>
          </cell>
          <cell r="I12354" t="str">
            <v>200</v>
          </cell>
          <cell r="M12354">
            <v>619</v>
          </cell>
        </row>
        <row r="12355">
          <cell r="C12355" t="str">
            <v>EXPENDITURE</v>
          </cell>
          <cell r="H12355">
            <v>2110</v>
          </cell>
          <cell r="I12355" t="str">
            <v>200</v>
          </cell>
          <cell r="M12355">
            <v>619</v>
          </cell>
        </row>
        <row r="12356">
          <cell r="C12356" t="str">
            <v>EXPENDITURE</v>
          </cell>
          <cell r="H12356">
            <v>2110</v>
          </cell>
          <cell r="I12356" t="str">
            <v>200</v>
          </cell>
          <cell r="M12356">
            <v>335</v>
          </cell>
        </row>
        <row r="12357">
          <cell r="C12357" t="str">
            <v>EXPENDITURE</v>
          </cell>
          <cell r="H12357">
            <v>2110</v>
          </cell>
          <cell r="I12357" t="str">
            <v>200</v>
          </cell>
          <cell r="M12357">
            <v>619</v>
          </cell>
        </row>
        <row r="12358">
          <cell r="C12358" t="str">
            <v>EXPENDITURE</v>
          </cell>
          <cell r="H12358">
            <v>2110</v>
          </cell>
          <cell r="I12358" t="str">
            <v>200</v>
          </cell>
          <cell r="M12358">
            <v>587</v>
          </cell>
        </row>
        <row r="12359">
          <cell r="C12359" t="str">
            <v>EXPENDITURE</v>
          </cell>
          <cell r="H12359">
            <v>2110</v>
          </cell>
          <cell r="I12359" t="str">
            <v>200</v>
          </cell>
          <cell r="M12359">
            <v>619</v>
          </cell>
        </row>
        <row r="12360">
          <cell r="C12360" t="str">
            <v>EXPENDITURE</v>
          </cell>
          <cell r="H12360">
            <v>2110</v>
          </cell>
          <cell r="I12360" t="str">
            <v>200</v>
          </cell>
          <cell r="M12360">
            <v>619</v>
          </cell>
        </row>
        <row r="12361">
          <cell r="C12361" t="str">
            <v>EXPENDITURE</v>
          </cell>
          <cell r="H12361">
            <v>2110</v>
          </cell>
          <cell r="I12361" t="str">
            <v>200</v>
          </cell>
          <cell r="M12361">
            <v>454</v>
          </cell>
        </row>
        <row r="12362">
          <cell r="C12362" t="str">
            <v>EXPENDITURE</v>
          </cell>
          <cell r="H12362">
            <v>2110</v>
          </cell>
          <cell r="I12362" t="str">
            <v>200</v>
          </cell>
          <cell r="M12362">
            <v>619</v>
          </cell>
        </row>
        <row r="12363">
          <cell r="C12363" t="str">
            <v>EXPENDITURE</v>
          </cell>
          <cell r="H12363">
            <v>2110</v>
          </cell>
          <cell r="I12363" t="str">
            <v>200</v>
          </cell>
          <cell r="M12363">
            <v>619</v>
          </cell>
        </row>
        <row r="12364">
          <cell r="C12364" t="str">
            <v>EXPENDITURE</v>
          </cell>
          <cell r="H12364">
            <v>2110</v>
          </cell>
          <cell r="I12364" t="str">
            <v>200</v>
          </cell>
          <cell r="M12364">
            <v>619</v>
          </cell>
        </row>
        <row r="12365">
          <cell r="C12365" t="str">
            <v>EXPENDITURE</v>
          </cell>
          <cell r="H12365">
            <v>2110</v>
          </cell>
          <cell r="I12365" t="str">
            <v>200</v>
          </cell>
          <cell r="M12365">
            <v>619</v>
          </cell>
        </row>
        <row r="12366">
          <cell r="C12366" t="str">
            <v>EXPENDITURE</v>
          </cell>
          <cell r="H12366">
            <v>2110</v>
          </cell>
          <cell r="I12366" t="str">
            <v>200</v>
          </cell>
          <cell r="M12366">
            <v>619</v>
          </cell>
        </row>
        <row r="12367">
          <cell r="C12367" t="str">
            <v>EXPENDITURE</v>
          </cell>
          <cell r="H12367">
            <v>2110</v>
          </cell>
          <cell r="I12367" t="str">
            <v>200</v>
          </cell>
          <cell r="M12367">
            <v>619</v>
          </cell>
        </row>
        <row r="12368">
          <cell r="C12368" t="str">
            <v>EXPENDITURE</v>
          </cell>
          <cell r="H12368">
            <v>2110</v>
          </cell>
          <cell r="I12368" t="str">
            <v>200</v>
          </cell>
          <cell r="M12368">
            <v>619</v>
          </cell>
        </row>
        <row r="12369">
          <cell r="C12369" t="str">
            <v>EXPENDITURE</v>
          </cell>
          <cell r="H12369">
            <v>2110</v>
          </cell>
          <cell r="I12369" t="str">
            <v>200</v>
          </cell>
          <cell r="M12369">
            <v>619</v>
          </cell>
        </row>
        <row r="12370">
          <cell r="C12370" t="str">
            <v>EXPENDITURE</v>
          </cell>
          <cell r="H12370">
            <v>2110</v>
          </cell>
          <cell r="I12370" t="str">
            <v>200</v>
          </cell>
          <cell r="M12370">
            <v>335</v>
          </cell>
        </row>
        <row r="12371">
          <cell r="C12371" t="str">
            <v>EXPENDITURE</v>
          </cell>
          <cell r="H12371">
            <v>2110</v>
          </cell>
          <cell r="I12371" t="str">
            <v>200</v>
          </cell>
          <cell r="M12371">
            <v>619</v>
          </cell>
        </row>
        <row r="12372">
          <cell r="C12372" t="str">
            <v>EXPENDITURE</v>
          </cell>
          <cell r="H12372">
            <v>2110</v>
          </cell>
          <cell r="I12372" t="str">
            <v>200</v>
          </cell>
          <cell r="M12372">
            <v>619</v>
          </cell>
        </row>
        <row r="12373">
          <cell r="C12373" t="str">
            <v>EXPENDITURE</v>
          </cell>
          <cell r="H12373">
            <v>2110</v>
          </cell>
          <cell r="I12373" t="str">
            <v>200</v>
          </cell>
          <cell r="M12373">
            <v>619</v>
          </cell>
        </row>
        <row r="12374">
          <cell r="C12374" t="str">
            <v>EXPENDITURE</v>
          </cell>
          <cell r="H12374">
            <v>2110</v>
          </cell>
          <cell r="I12374" t="str">
            <v>200</v>
          </cell>
          <cell r="M12374">
            <v>619</v>
          </cell>
        </row>
        <row r="12375">
          <cell r="C12375" t="str">
            <v>EXPENDITURE</v>
          </cell>
          <cell r="H12375">
            <v>2110</v>
          </cell>
          <cell r="I12375" t="str">
            <v>200</v>
          </cell>
          <cell r="M12375">
            <v>682</v>
          </cell>
        </row>
        <row r="12376">
          <cell r="C12376" t="str">
            <v>EXPENDITURE</v>
          </cell>
          <cell r="H12376">
            <v>2110</v>
          </cell>
          <cell r="I12376" t="str">
            <v>200</v>
          </cell>
          <cell r="M12376">
            <v>619</v>
          </cell>
        </row>
        <row r="12377">
          <cell r="C12377" t="str">
            <v>EXPENDITURE</v>
          </cell>
          <cell r="H12377">
            <v>2110</v>
          </cell>
          <cell r="I12377" t="str">
            <v>200</v>
          </cell>
          <cell r="M12377">
            <v>461</v>
          </cell>
        </row>
        <row r="12378">
          <cell r="C12378" t="str">
            <v>EXPENDITURE</v>
          </cell>
          <cell r="H12378">
            <v>2110</v>
          </cell>
          <cell r="I12378" t="str">
            <v>200</v>
          </cell>
          <cell r="M12378">
            <v>619</v>
          </cell>
        </row>
        <row r="12379">
          <cell r="C12379" t="str">
            <v>EXPENDITURE</v>
          </cell>
          <cell r="H12379">
            <v>2110</v>
          </cell>
          <cell r="I12379" t="str">
            <v>200</v>
          </cell>
          <cell r="M12379">
            <v>619</v>
          </cell>
        </row>
        <row r="12380">
          <cell r="C12380" t="str">
            <v>EXPENDITURE</v>
          </cell>
          <cell r="H12380">
            <v>2110</v>
          </cell>
          <cell r="I12380" t="str">
            <v>200</v>
          </cell>
          <cell r="M12380">
            <v>619</v>
          </cell>
        </row>
        <row r="12381">
          <cell r="C12381" t="str">
            <v>EXPENDITURE</v>
          </cell>
          <cell r="H12381">
            <v>2110</v>
          </cell>
          <cell r="I12381" t="str">
            <v>200</v>
          </cell>
          <cell r="M12381">
            <v>619</v>
          </cell>
        </row>
        <row r="12382">
          <cell r="C12382" t="str">
            <v>EXPENDITURE</v>
          </cell>
          <cell r="H12382">
            <v>2110</v>
          </cell>
          <cell r="I12382" t="str">
            <v>200</v>
          </cell>
          <cell r="M12382">
            <v>619</v>
          </cell>
        </row>
        <row r="12383">
          <cell r="C12383" t="str">
            <v>EXPENDITURE</v>
          </cell>
          <cell r="H12383">
            <v>2110</v>
          </cell>
          <cell r="I12383" t="str">
            <v>200</v>
          </cell>
          <cell r="M12383">
            <v>619</v>
          </cell>
        </row>
        <row r="12384">
          <cell r="C12384" t="str">
            <v>EXPENDITURE</v>
          </cell>
          <cell r="H12384">
            <v>2110</v>
          </cell>
          <cell r="I12384" t="str">
            <v>200</v>
          </cell>
          <cell r="M12384">
            <v>619</v>
          </cell>
        </row>
        <row r="12385">
          <cell r="C12385" t="str">
            <v>EXPENDITURE</v>
          </cell>
          <cell r="H12385">
            <v>2110</v>
          </cell>
          <cell r="I12385" t="str">
            <v>200</v>
          </cell>
          <cell r="M12385">
            <v>201</v>
          </cell>
        </row>
        <row r="12386">
          <cell r="C12386" t="str">
            <v>EXPENDITURE</v>
          </cell>
          <cell r="H12386">
            <v>2110</v>
          </cell>
          <cell r="I12386">
            <v>200</v>
          </cell>
          <cell r="M12386">
            <v>212</v>
          </cell>
        </row>
        <row r="12387">
          <cell r="C12387" t="str">
            <v>EXPENDITURE</v>
          </cell>
          <cell r="H12387">
            <v>2110</v>
          </cell>
          <cell r="I12387">
            <v>200</v>
          </cell>
          <cell r="M12387">
            <v>0</v>
          </cell>
        </row>
        <row r="12388">
          <cell r="C12388" t="str">
            <v>EXPENDITURE</v>
          </cell>
          <cell r="H12388">
            <v>2110</v>
          </cell>
          <cell r="I12388">
            <v>200</v>
          </cell>
          <cell r="M12388">
            <v>0</v>
          </cell>
        </row>
        <row r="12389">
          <cell r="C12389" t="str">
            <v>EXPENDITURE</v>
          </cell>
          <cell r="H12389">
            <v>2110</v>
          </cell>
          <cell r="I12389">
            <v>200</v>
          </cell>
          <cell r="M12389">
            <v>0</v>
          </cell>
        </row>
        <row r="12390">
          <cell r="C12390" t="str">
            <v>EXPENDITURE</v>
          </cell>
          <cell r="H12390">
            <v>2110</v>
          </cell>
          <cell r="I12390">
            <v>200</v>
          </cell>
          <cell r="M12390">
            <v>0</v>
          </cell>
        </row>
        <row r="12391">
          <cell r="C12391" t="str">
            <v>EXPENDITURE</v>
          </cell>
          <cell r="H12391">
            <v>2110</v>
          </cell>
          <cell r="I12391">
            <v>200</v>
          </cell>
          <cell r="M12391">
            <v>0</v>
          </cell>
        </row>
        <row r="12392">
          <cell r="C12392" t="str">
            <v>EXPENDITURE</v>
          </cell>
          <cell r="H12392">
            <v>2110</v>
          </cell>
          <cell r="I12392" t="str">
            <v>200</v>
          </cell>
          <cell r="M12392">
            <v>0</v>
          </cell>
        </row>
        <row r="12393">
          <cell r="C12393" t="str">
            <v>EXPENDITURE</v>
          </cell>
          <cell r="H12393">
            <v>2110</v>
          </cell>
          <cell r="I12393" t="str">
            <v>200</v>
          </cell>
          <cell r="M12393">
            <v>0</v>
          </cell>
        </row>
        <row r="12394">
          <cell r="C12394" t="str">
            <v>EXPENDITURE</v>
          </cell>
          <cell r="H12394">
            <v>2110</v>
          </cell>
          <cell r="I12394" t="str">
            <v>200</v>
          </cell>
          <cell r="M12394">
            <v>32</v>
          </cell>
        </row>
        <row r="12395">
          <cell r="C12395" t="str">
            <v>EXPENDITURE</v>
          </cell>
          <cell r="H12395">
            <v>2110</v>
          </cell>
          <cell r="I12395" t="str">
            <v>200</v>
          </cell>
          <cell r="M12395">
            <v>170</v>
          </cell>
        </row>
        <row r="12396">
          <cell r="C12396" t="str">
            <v>EXPENDITURE</v>
          </cell>
          <cell r="H12396">
            <v>2110</v>
          </cell>
          <cell r="I12396">
            <v>300</v>
          </cell>
          <cell r="M12396">
            <v>0</v>
          </cell>
        </row>
        <row r="12397">
          <cell r="C12397" t="str">
            <v>EXPENDITURE</v>
          </cell>
          <cell r="H12397">
            <v>2110</v>
          </cell>
          <cell r="I12397" t="str">
            <v>300</v>
          </cell>
          <cell r="M12397">
            <v>495</v>
          </cell>
        </row>
        <row r="12398">
          <cell r="C12398" t="str">
            <v>EXPENDITURE</v>
          </cell>
          <cell r="H12398">
            <v>2110</v>
          </cell>
          <cell r="I12398">
            <v>400</v>
          </cell>
          <cell r="M12398">
            <v>0</v>
          </cell>
        </row>
        <row r="12399">
          <cell r="C12399" t="str">
            <v>EXPENDITURE</v>
          </cell>
          <cell r="H12399">
            <v>2110</v>
          </cell>
          <cell r="I12399">
            <v>400</v>
          </cell>
          <cell r="M12399">
            <v>0</v>
          </cell>
        </row>
        <row r="12400">
          <cell r="C12400" t="str">
            <v>EXPENDITURE</v>
          </cell>
          <cell r="H12400">
            <v>2110</v>
          </cell>
          <cell r="I12400" t="str">
            <v>400</v>
          </cell>
          <cell r="M12400">
            <v>11006</v>
          </cell>
        </row>
        <row r="12401">
          <cell r="C12401" t="str">
            <v>EXPENDITURE</v>
          </cell>
          <cell r="H12401">
            <v>2110</v>
          </cell>
          <cell r="I12401">
            <v>100</v>
          </cell>
          <cell r="M12401">
            <v>0</v>
          </cell>
        </row>
        <row r="12402">
          <cell r="C12402" t="str">
            <v>EXPENDITURE</v>
          </cell>
          <cell r="H12402">
            <v>2110</v>
          </cell>
          <cell r="I12402">
            <v>200</v>
          </cell>
          <cell r="M12402">
            <v>0</v>
          </cell>
        </row>
        <row r="12403">
          <cell r="C12403" t="str">
            <v>EXPENDITURE</v>
          </cell>
          <cell r="H12403">
            <v>2110</v>
          </cell>
          <cell r="I12403">
            <v>200</v>
          </cell>
          <cell r="M12403">
            <v>0</v>
          </cell>
        </row>
        <row r="12404">
          <cell r="C12404" t="str">
            <v>EXPENDITURE</v>
          </cell>
          <cell r="H12404">
            <v>2110</v>
          </cell>
          <cell r="I12404">
            <v>200</v>
          </cell>
          <cell r="M12404">
            <v>0</v>
          </cell>
        </row>
        <row r="12405">
          <cell r="C12405" t="str">
            <v>EXPENDITURE</v>
          </cell>
          <cell r="H12405">
            <v>2110</v>
          </cell>
          <cell r="I12405">
            <v>100</v>
          </cell>
          <cell r="M12405">
            <v>118669</v>
          </cell>
        </row>
        <row r="12406">
          <cell r="C12406" t="str">
            <v>EXPENDITURE</v>
          </cell>
          <cell r="H12406">
            <v>2110</v>
          </cell>
          <cell r="I12406">
            <v>100</v>
          </cell>
          <cell r="M12406">
            <v>72187</v>
          </cell>
        </row>
        <row r="12407">
          <cell r="C12407" t="str">
            <v>EXPENDITURE</v>
          </cell>
          <cell r="H12407">
            <v>2110</v>
          </cell>
          <cell r="I12407">
            <v>100</v>
          </cell>
          <cell r="M12407">
            <v>7788</v>
          </cell>
        </row>
        <row r="12408">
          <cell r="C12408" t="str">
            <v>EXPENDITURE</v>
          </cell>
          <cell r="H12408">
            <v>2110</v>
          </cell>
          <cell r="I12408">
            <v>100</v>
          </cell>
          <cell r="M12408">
            <v>63336</v>
          </cell>
        </row>
        <row r="12409">
          <cell r="C12409" t="str">
            <v>EXPENDITURE</v>
          </cell>
          <cell r="H12409">
            <v>2110</v>
          </cell>
          <cell r="I12409">
            <v>100</v>
          </cell>
          <cell r="M12409">
            <v>0</v>
          </cell>
        </row>
        <row r="12410">
          <cell r="C12410" t="str">
            <v>EXPENDITURE</v>
          </cell>
          <cell r="H12410">
            <v>2110</v>
          </cell>
          <cell r="I12410">
            <v>100</v>
          </cell>
          <cell r="M12410">
            <v>0</v>
          </cell>
        </row>
        <row r="12411">
          <cell r="C12411" t="str">
            <v>EXPENDITURE</v>
          </cell>
          <cell r="H12411">
            <v>2110</v>
          </cell>
          <cell r="I12411">
            <v>100</v>
          </cell>
          <cell r="M12411">
            <v>0</v>
          </cell>
        </row>
        <row r="12412">
          <cell r="C12412" t="str">
            <v>EXPENDITURE</v>
          </cell>
          <cell r="H12412">
            <v>2110</v>
          </cell>
          <cell r="I12412">
            <v>100</v>
          </cell>
          <cell r="M12412">
            <v>0</v>
          </cell>
        </row>
        <row r="12413">
          <cell r="C12413" t="str">
            <v>EXPENDITURE</v>
          </cell>
          <cell r="H12413">
            <v>2110</v>
          </cell>
          <cell r="I12413">
            <v>100</v>
          </cell>
          <cell r="M12413">
            <v>0</v>
          </cell>
        </row>
        <row r="12414">
          <cell r="C12414" t="str">
            <v>EXPENDITURE</v>
          </cell>
          <cell r="H12414">
            <v>2110</v>
          </cell>
          <cell r="I12414">
            <v>200</v>
          </cell>
          <cell r="M12414">
            <v>15555</v>
          </cell>
        </row>
        <row r="12415">
          <cell r="C12415" t="str">
            <v>EXPENDITURE</v>
          </cell>
          <cell r="H12415">
            <v>2110</v>
          </cell>
          <cell r="I12415">
            <v>200</v>
          </cell>
          <cell r="M12415">
            <v>0</v>
          </cell>
        </row>
        <row r="12416">
          <cell r="C12416" t="str">
            <v>EXPENDITURE</v>
          </cell>
          <cell r="H12416">
            <v>2110</v>
          </cell>
          <cell r="I12416">
            <v>200</v>
          </cell>
          <cell r="M12416">
            <v>0</v>
          </cell>
        </row>
        <row r="12417">
          <cell r="C12417" t="str">
            <v>EXPENDITURE</v>
          </cell>
          <cell r="H12417">
            <v>2110</v>
          </cell>
          <cell r="I12417">
            <v>200</v>
          </cell>
          <cell r="M12417">
            <v>0</v>
          </cell>
        </row>
        <row r="12418">
          <cell r="C12418" t="str">
            <v>EXPENDITURE</v>
          </cell>
          <cell r="H12418">
            <v>2110</v>
          </cell>
          <cell r="I12418">
            <v>200</v>
          </cell>
          <cell r="M12418">
            <v>0</v>
          </cell>
        </row>
        <row r="12419">
          <cell r="C12419" t="str">
            <v>EXPENDITURE</v>
          </cell>
          <cell r="H12419">
            <v>2110</v>
          </cell>
          <cell r="I12419">
            <v>200</v>
          </cell>
          <cell r="M12419">
            <v>8706</v>
          </cell>
        </row>
        <row r="12420">
          <cell r="C12420" t="str">
            <v>EXPENDITURE</v>
          </cell>
          <cell r="H12420">
            <v>2110</v>
          </cell>
          <cell r="I12420">
            <v>200</v>
          </cell>
          <cell r="M12420">
            <v>8596</v>
          </cell>
        </row>
        <row r="12421">
          <cell r="C12421" t="str">
            <v>EXPENDITURE</v>
          </cell>
          <cell r="H12421">
            <v>2110</v>
          </cell>
          <cell r="I12421">
            <v>200</v>
          </cell>
          <cell r="M12421">
            <v>0</v>
          </cell>
        </row>
        <row r="12422">
          <cell r="C12422" t="str">
            <v>EXPENDITURE</v>
          </cell>
          <cell r="H12422">
            <v>2110</v>
          </cell>
          <cell r="I12422">
            <v>200</v>
          </cell>
          <cell r="M12422">
            <v>0</v>
          </cell>
        </row>
        <row r="12423">
          <cell r="C12423" t="str">
            <v>EXPENDITURE</v>
          </cell>
          <cell r="H12423">
            <v>2110</v>
          </cell>
          <cell r="I12423">
            <v>200</v>
          </cell>
          <cell r="M12423">
            <v>0</v>
          </cell>
        </row>
        <row r="12424">
          <cell r="C12424" t="str">
            <v>EXPENDITURE</v>
          </cell>
          <cell r="H12424">
            <v>2110</v>
          </cell>
          <cell r="I12424">
            <v>200</v>
          </cell>
          <cell r="M12424">
            <v>0</v>
          </cell>
        </row>
        <row r="12425">
          <cell r="C12425" t="str">
            <v>EXPENDITURE</v>
          </cell>
          <cell r="H12425">
            <v>2110</v>
          </cell>
          <cell r="I12425">
            <v>200</v>
          </cell>
          <cell r="M12425">
            <v>0</v>
          </cell>
        </row>
        <row r="12426">
          <cell r="C12426" t="str">
            <v>EXPENDITURE</v>
          </cell>
          <cell r="H12426">
            <v>2110</v>
          </cell>
          <cell r="I12426">
            <v>200</v>
          </cell>
          <cell r="M12426">
            <v>4317</v>
          </cell>
        </row>
        <row r="12427">
          <cell r="C12427" t="str">
            <v>EXPENDITURE</v>
          </cell>
          <cell r="H12427">
            <v>2110</v>
          </cell>
          <cell r="I12427">
            <v>200</v>
          </cell>
          <cell r="M12427">
            <v>4362</v>
          </cell>
        </row>
        <row r="12428">
          <cell r="C12428" t="str">
            <v>EXPENDITURE</v>
          </cell>
          <cell r="H12428">
            <v>2110</v>
          </cell>
          <cell r="I12428">
            <v>200</v>
          </cell>
          <cell r="M12428">
            <v>0</v>
          </cell>
        </row>
        <row r="12429">
          <cell r="C12429" t="str">
            <v>EXPENDITURE</v>
          </cell>
          <cell r="H12429">
            <v>2110</v>
          </cell>
          <cell r="I12429">
            <v>200</v>
          </cell>
          <cell r="M12429">
            <v>0</v>
          </cell>
        </row>
        <row r="12430">
          <cell r="C12430" t="str">
            <v>EXPENDITURE</v>
          </cell>
          <cell r="H12430">
            <v>2110</v>
          </cell>
          <cell r="I12430">
            <v>200</v>
          </cell>
          <cell r="M12430">
            <v>0</v>
          </cell>
        </row>
        <row r="12431">
          <cell r="C12431" t="str">
            <v>EXPENDITURE</v>
          </cell>
          <cell r="H12431">
            <v>2110</v>
          </cell>
          <cell r="I12431">
            <v>200</v>
          </cell>
          <cell r="M12431">
            <v>0</v>
          </cell>
        </row>
        <row r="12432">
          <cell r="C12432" t="str">
            <v>EXPENDITURE</v>
          </cell>
          <cell r="H12432">
            <v>2110</v>
          </cell>
          <cell r="I12432">
            <v>200</v>
          </cell>
          <cell r="M12432">
            <v>0</v>
          </cell>
        </row>
        <row r="12433">
          <cell r="C12433" t="str">
            <v>EXPENDITURE</v>
          </cell>
          <cell r="H12433">
            <v>2110</v>
          </cell>
          <cell r="I12433">
            <v>200</v>
          </cell>
          <cell r="M12433">
            <v>1010</v>
          </cell>
        </row>
        <row r="12434">
          <cell r="C12434" t="str">
            <v>EXPENDITURE</v>
          </cell>
          <cell r="H12434">
            <v>2110</v>
          </cell>
          <cell r="I12434">
            <v>200</v>
          </cell>
          <cell r="M12434">
            <v>2757</v>
          </cell>
        </row>
        <row r="12435">
          <cell r="C12435" t="str">
            <v>EXPENDITURE</v>
          </cell>
          <cell r="H12435">
            <v>2110</v>
          </cell>
          <cell r="I12435">
            <v>200</v>
          </cell>
          <cell r="M12435">
            <v>0</v>
          </cell>
        </row>
        <row r="12436">
          <cell r="C12436" t="str">
            <v>EXPENDITURE</v>
          </cell>
          <cell r="H12436">
            <v>2110</v>
          </cell>
          <cell r="I12436">
            <v>200</v>
          </cell>
          <cell r="M12436">
            <v>0</v>
          </cell>
        </row>
        <row r="12437">
          <cell r="C12437" t="str">
            <v>EXPENDITURE</v>
          </cell>
          <cell r="H12437">
            <v>2110</v>
          </cell>
          <cell r="I12437">
            <v>200</v>
          </cell>
          <cell r="M12437">
            <v>0</v>
          </cell>
        </row>
        <row r="12438">
          <cell r="C12438" t="str">
            <v>EXPENDITURE</v>
          </cell>
          <cell r="H12438">
            <v>2110</v>
          </cell>
          <cell r="I12438">
            <v>200</v>
          </cell>
          <cell r="M12438">
            <v>0</v>
          </cell>
        </row>
        <row r="12439">
          <cell r="C12439" t="str">
            <v>EXPENDITURE</v>
          </cell>
          <cell r="H12439">
            <v>2110</v>
          </cell>
          <cell r="I12439">
            <v>200</v>
          </cell>
          <cell r="M12439">
            <v>0</v>
          </cell>
        </row>
        <row r="12440">
          <cell r="C12440" t="str">
            <v>EXPENDITURE</v>
          </cell>
          <cell r="H12440">
            <v>2110</v>
          </cell>
          <cell r="I12440">
            <v>200</v>
          </cell>
          <cell r="M12440">
            <v>85</v>
          </cell>
        </row>
        <row r="12441">
          <cell r="C12441" t="str">
            <v>EXPENDITURE</v>
          </cell>
          <cell r="H12441">
            <v>2110</v>
          </cell>
          <cell r="I12441">
            <v>200</v>
          </cell>
          <cell r="M12441">
            <v>142</v>
          </cell>
        </row>
        <row r="12442">
          <cell r="C12442" t="str">
            <v>EXPENDITURE</v>
          </cell>
          <cell r="H12442">
            <v>2110</v>
          </cell>
          <cell r="I12442">
            <v>200</v>
          </cell>
          <cell r="M12442">
            <v>9696</v>
          </cell>
        </row>
        <row r="12443">
          <cell r="C12443" t="str">
            <v>EXPENDITURE</v>
          </cell>
          <cell r="H12443">
            <v>2110</v>
          </cell>
          <cell r="I12443">
            <v>200</v>
          </cell>
          <cell r="M12443">
            <v>24239</v>
          </cell>
        </row>
        <row r="12444">
          <cell r="C12444" t="str">
            <v>EXPENDITURE</v>
          </cell>
          <cell r="H12444">
            <v>2110</v>
          </cell>
          <cell r="I12444">
            <v>200</v>
          </cell>
          <cell r="M12444">
            <v>446</v>
          </cell>
        </row>
        <row r="12445">
          <cell r="C12445" t="str">
            <v>EXPENDITURE</v>
          </cell>
          <cell r="H12445">
            <v>2110</v>
          </cell>
          <cell r="I12445">
            <v>200</v>
          </cell>
          <cell r="M12445">
            <v>2006</v>
          </cell>
        </row>
        <row r="12446">
          <cell r="C12446" t="str">
            <v>EXPENDITURE</v>
          </cell>
          <cell r="H12446">
            <v>2110</v>
          </cell>
          <cell r="I12446">
            <v>200</v>
          </cell>
          <cell r="M12446">
            <v>0</v>
          </cell>
        </row>
        <row r="12447">
          <cell r="C12447" t="str">
            <v>EXPENDITURE</v>
          </cell>
          <cell r="H12447">
            <v>2110</v>
          </cell>
          <cell r="I12447">
            <v>200</v>
          </cell>
          <cell r="M12447">
            <v>0</v>
          </cell>
        </row>
        <row r="12448">
          <cell r="C12448" t="str">
            <v>EXPENDITURE</v>
          </cell>
          <cell r="H12448">
            <v>2110</v>
          </cell>
          <cell r="I12448">
            <v>200</v>
          </cell>
          <cell r="M12448">
            <v>0</v>
          </cell>
        </row>
        <row r="12449">
          <cell r="C12449" t="str">
            <v>EXPENDITURE</v>
          </cell>
          <cell r="H12449">
            <v>2110</v>
          </cell>
          <cell r="I12449">
            <v>200</v>
          </cell>
          <cell r="M12449">
            <v>0</v>
          </cell>
        </row>
        <row r="12450">
          <cell r="C12450" t="str">
            <v>EXPENDITURE</v>
          </cell>
          <cell r="H12450">
            <v>2110</v>
          </cell>
          <cell r="I12450">
            <v>200</v>
          </cell>
          <cell r="M12450">
            <v>0</v>
          </cell>
        </row>
        <row r="12451">
          <cell r="C12451" t="str">
            <v>EXPENDITURE</v>
          </cell>
          <cell r="H12451">
            <v>2110</v>
          </cell>
          <cell r="I12451">
            <v>200</v>
          </cell>
          <cell r="M12451">
            <v>127</v>
          </cell>
        </row>
        <row r="12452">
          <cell r="C12452" t="str">
            <v>EXPENDITURE</v>
          </cell>
          <cell r="H12452">
            <v>2110</v>
          </cell>
          <cell r="I12452">
            <v>200</v>
          </cell>
          <cell r="M12452">
            <v>339</v>
          </cell>
        </row>
        <row r="12453">
          <cell r="C12453" t="str">
            <v>EXPENDITURE</v>
          </cell>
          <cell r="H12453">
            <v>2110</v>
          </cell>
          <cell r="I12453">
            <v>300</v>
          </cell>
          <cell r="M12453">
            <v>0</v>
          </cell>
        </row>
        <row r="12454">
          <cell r="C12454" t="str">
            <v>EXPENDITURE</v>
          </cell>
          <cell r="H12454">
            <v>2110</v>
          </cell>
          <cell r="I12454">
            <v>300</v>
          </cell>
          <cell r="M12454">
            <v>0</v>
          </cell>
        </row>
        <row r="12455">
          <cell r="C12455" t="str">
            <v>EXPENDITURE</v>
          </cell>
          <cell r="H12455">
            <v>2110</v>
          </cell>
          <cell r="I12455">
            <v>300</v>
          </cell>
          <cell r="M12455">
            <v>350</v>
          </cell>
        </row>
        <row r="12456">
          <cell r="C12456" t="str">
            <v>EXPENDITURE</v>
          </cell>
          <cell r="H12456">
            <v>2110</v>
          </cell>
          <cell r="I12456">
            <v>300</v>
          </cell>
          <cell r="M12456">
            <v>476</v>
          </cell>
        </row>
        <row r="12457">
          <cell r="C12457" t="str">
            <v>EXPENDITURE</v>
          </cell>
          <cell r="H12457">
            <v>2110</v>
          </cell>
          <cell r="I12457">
            <v>100</v>
          </cell>
          <cell r="M12457">
            <v>41073</v>
          </cell>
        </row>
        <row r="12458">
          <cell r="C12458" t="str">
            <v>EXPENDITURE</v>
          </cell>
          <cell r="H12458">
            <v>2110</v>
          </cell>
          <cell r="I12458">
            <v>100</v>
          </cell>
          <cell r="M12458">
            <v>41177</v>
          </cell>
        </row>
        <row r="12459">
          <cell r="C12459" t="str">
            <v>EXPENDITURE</v>
          </cell>
          <cell r="H12459">
            <v>2110</v>
          </cell>
          <cell r="I12459">
            <v>100</v>
          </cell>
          <cell r="M12459">
            <v>64760</v>
          </cell>
        </row>
        <row r="12460">
          <cell r="C12460" t="str">
            <v>EXPENDITURE</v>
          </cell>
          <cell r="H12460">
            <v>2110</v>
          </cell>
          <cell r="I12460">
            <v>100</v>
          </cell>
          <cell r="M12460">
            <v>78675</v>
          </cell>
        </row>
        <row r="12461">
          <cell r="C12461" t="str">
            <v>EXPENDITURE</v>
          </cell>
          <cell r="H12461">
            <v>2110</v>
          </cell>
          <cell r="I12461">
            <v>100</v>
          </cell>
          <cell r="M12461">
            <v>75057</v>
          </cell>
        </row>
        <row r="12462">
          <cell r="C12462" t="str">
            <v>EXPENDITURE</v>
          </cell>
          <cell r="H12462">
            <v>2110</v>
          </cell>
          <cell r="I12462">
            <v>100</v>
          </cell>
          <cell r="M12462">
            <v>84488</v>
          </cell>
        </row>
        <row r="12463">
          <cell r="C12463" t="str">
            <v>EXPENDITURE</v>
          </cell>
          <cell r="H12463">
            <v>2110</v>
          </cell>
          <cell r="I12463">
            <v>100</v>
          </cell>
          <cell r="M12463">
            <v>62634</v>
          </cell>
        </row>
        <row r="12464">
          <cell r="C12464" t="str">
            <v>EXPENDITURE</v>
          </cell>
          <cell r="H12464">
            <v>2110</v>
          </cell>
          <cell r="I12464">
            <v>100</v>
          </cell>
          <cell r="M12464">
            <v>56010</v>
          </cell>
        </row>
        <row r="12465">
          <cell r="C12465" t="str">
            <v>EXPENDITURE</v>
          </cell>
          <cell r="H12465">
            <v>2110</v>
          </cell>
          <cell r="I12465">
            <v>100</v>
          </cell>
          <cell r="M12465">
            <v>53138</v>
          </cell>
        </row>
        <row r="12466">
          <cell r="C12466" t="str">
            <v>EXPENDITURE</v>
          </cell>
          <cell r="H12466">
            <v>2110</v>
          </cell>
          <cell r="I12466">
            <v>100</v>
          </cell>
          <cell r="M12466">
            <v>91486</v>
          </cell>
        </row>
        <row r="12467">
          <cell r="C12467" t="str">
            <v>EXPENDITURE</v>
          </cell>
          <cell r="H12467">
            <v>2110</v>
          </cell>
          <cell r="I12467">
            <v>100</v>
          </cell>
          <cell r="M12467">
            <v>74673</v>
          </cell>
        </row>
        <row r="12468">
          <cell r="C12468" t="str">
            <v>EXPENDITURE</v>
          </cell>
          <cell r="H12468">
            <v>2110</v>
          </cell>
          <cell r="I12468">
            <v>100</v>
          </cell>
          <cell r="M12468">
            <v>63362</v>
          </cell>
        </row>
        <row r="12469">
          <cell r="C12469" t="str">
            <v>EXPENDITURE</v>
          </cell>
          <cell r="H12469">
            <v>2110</v>
          </cell>
          <cell r="I12469">
            <v>100</v>
          </cell>
          <cell r="M12469">
            <v>70320</v>
          </cell>
        </row>
        <row r="12470">
          <cell r="C12470" t="str">
            <v>EXPENDITURE</v>
          </cell>
          <cell r="H12470">
            <v>2110</v>
          </cell>
          <cell r="I12470">
            <v>100</v>
          </cell>
          <cell r="M12470">
            <v>78271</v>
          </cell>
        </row>
        <row r="12471">
          <cell r="C12471" t="str">
            <v>EXPENDITURE</v>
          </cell>
          <cell r="H12471">
            <v>2110</v>
          </cell>
          <cell r="I12471">
            <v>100</v>
          </cell>
          <cell r="M12471">
            <v>76794</v>
          </cell>
        </row>
        <row r="12472">
          <cell r="C12472" t="str">
            <v>EXPENDITURE</v>
          </cell>
          <cell r="H12472">
            <v>2110</v>
          </cell>
          <cell r="I12472">
            <v>100</v>
          </cell>
          <cell r="M12472">
            <v>78531</v>
          </cell>
        </row>
        <row r="12473">
          <cell r="C12473" t="str">
            <v>EXPENDITURE</v>
          </cell>
          <cell r="H12473">
            <v>2110</v>
          </cell>
          <cell r="I12473">
            <v>100</v>
          </cell>
          <cell r="M12473">
            <v>87919</v>
          </cell>
        </row>
        <row r="12474">
          <cell r="C12474" t="str">
            <v>EXPENDITURE</v>
          </cell>
          <cell r="H12474">
            <v>2110</v>
          </cell>
          <cell r="I12474">
            <v>100</v>
          </cell>
          <cell r="M12474">
            <v>67029</v>
          </cell>
        </row>
        <row r="12475">
          <cell r="C12475" t="str">
            <v>EXPENDITURE</v>
          </cell>
          <cell r="H12475">
            <v>2110</v>
          </cell>
          <cell r="I12475">
            <v>100</v>
          </cell>
          <cell r="M12475">
            <v>92403</v>
          </cell>
        </row>
        <row r="12476">
          <cell r="C12476" t="str">
            <v>EXPENDITURE</v>
          </cell>
          <cell r="H12476">
            <v>2110</v>
          </cell>
          <cell r="I12476">
            <v>100</v>
          </cell>
          <cell r="M12476">
            <v>47367</v>
          </cell>
        </row>
        <row r="12477">
          <cell r="C12477" t="str">
            <v>EXPENDITURE</v>
          </cell>
          <cell r="H12477">
            <v>2110</v>
          </cell>
          <cell r="I12477">
            <v>100</v>
          </cell>
          <cell r="M12477">
            <v>49428</v>
          </cell>
        </row>
        <row r="12478">
          <cell r="C12478" t="str">
            <v>EXPENDITURE</v>
          </cell>
          <cell r="H12478">
            <v>2110</v>
          </cell>
          <cell r="I12478">
            <v>100</v>
          </cell>
          <cell r="M12478">
            <v>54219</v>
          </cell>
        </row>
        <row r="12479">
          <cell r="C12479" t="str">
            <v>EXPENDITURE</v>
          </cell>
          <cell r="H12479">
            <v>2110</v>
          </cell>
          <cell r="I12479">
            <v>100</v>
          </cell>
          <cell r="M12479">
            <v>50745</v>
          </cell>
        </row>
        <row r="12480">
          <cell r="C12480" t="str">
            <v>EXPENDITURE</v>
          </cell>
          <cell r="H12480">
            <v>2110</v>
          </cell>
          <cell r="I12480">
            <v>100</v>
          </cell>
          <cell r="M12480">
            <v>69335</v>
          </cell>
        </row>
        <row r="12481">
          <cell r="C12481" t="str">
            <v>EXPENDITURE</v>
          </cell>
          <cell r="H12481">
            <v>2110</v>
          </cell>
          <cell r="I12481">
            <v>100</v>
          </cell>
          <cell r="M12481">
            <v>85755</v>
          </cell>
        </row>
        <row r="12482">
          <cell r="C12482" t="str">
            <v>EXPENDITURE</v>
          </cell>
          <cell r="H12482">
            <v>2110</v>
          </cell>
          <cell r="I12482">
            <v>100</v>
          </cell>
          <cell r="M12482">
            <v>81718</v>
          </cell>
        </row>
        <row r="12483">
          <cell r="C12483" t="str">
            <v>EXPENDITURE</v>
          </cell>
          <cell r="H12483">
            <v>2110</v>
          </cell>
          <cell r="I12483">
            <v>100</v>
          </cell>
          <cell r="M12483">
            <v>57691</v>
          </cell>
        </row>
        <row r="12484">
          <cell r="C12484" t="str">
            <v>EXPENDITURE</v>
          </cell>
          <cell r="H12484">
            <v>2110</v>
          </cell>
          <cell r="I12484">
            <v>100</v>
          </cell>
          <cell r="M12484">
            <v>176262</v>
          </cell>
        </row>
        <row r="12485">
          <cell r="C12485" t="str">
            <v>EXPENDITURE</v>
          </cell>
          <cell r="H12485">
            <v>2110</v>
          </cell>
          <cell r="I12485">
            <v>100</v>
          </cell>
          <cell r="M12485">
            <v>83650</v>
          </cell>
        </row>
        <row r="12486">
          <cell r="C12486" t="str">
            <v>EXPENDITURE</v>
          </cell>
          <cell r="H12486">
            <v>2110</v>
          </cell>
          <cell r="I12486">
            <v>100</v>
          </cell>
          <cell r="M12486">
            <v>100688</v>
          </cell>
        </row>
        <row r="12487">
          <cell r="C12487" t="str">
            <v>EXPENDITURE</v>
          </cell>
          <cell r="H12487">
            <v>2110</v>
          </cell>
          <cell r="I12487">
            <v>100</v>
          </cell>
          <cell r="M12487">
            <v>64962</v>
          </cell>
        </row>
        <row r="12488">
          <cell r="C12488" t="str">
            <v>EXPENDITURE</v>
          </cell>
          <cell r="H12488">
            <v>2110</v>
          </cell>
          <cell r="I12488">
            <v>100</v>
          </cell>
          <cell r="M12488">
            <v>61165</v>
          </cell>
        </row>
        <row r="12489">
          <cell r="C12489" t="str">
            <v>EXPENDITURE</v>
          </cell>
          <cell r="H12489">
            <v>2110</v>
          </cell>
          <cell r="I12489">
            <v>100</v>
          </cell>
          <cell r="M12489">
            <v>94259</v>
          </cell>
        </row>
        <row r="12490">
          <cell r="C12490" t="str">
            <v>EXPENDITURE</v>
          </cell>
          <cell r="H12490">
            <v>2110</v>
          </cell>
          <cell r="I12490">
            <v>100</v>
          </cell>
          <cell r="M12490">
            <v>57691</v>
          </cell>
        </row>
        <row r="12491">
          <cell r="C12491" t="str">
            <v>EXPENDITURE</v>
          </cell>
          <cell r="H12491">
            <v>2110</v>
          </cell>
          <cell r="I12491">
            <v>100</v>
          </cell>
          <cell r="M12491">
            <v>46861</v>
          </cell>
        </row>
        <row r="12492">
          <cell r="C12492" t="str">
            <v>EXPENDITURE</v>
          </cell>
          <cell r="H12492">
            <v>2110</v>
          </cell>
          <cell r="I12492">
            <v>100</v>
          </cell>
          <cell r="M12492">
            <v>86474</v>
          </cell>
        </row>
        <row r="12493">
          <cell r="C12493" t="str">
            <v>EXPENDITURE</v>
          </cell>
          <cell r="H12493">
            <v>2110</v>
          </cell>
          <cell r="I12493">
            <v>100</v>
          </cell>
          <cell r="M12493">
            <v>61165</v>
          </cell>
        </row>
        <row r="12494">
          <cell r="C12494" t="str">
            <v>EXPENDITURE</v>
          </cell>
          <cell r="H12494">
            <v>2110</v>
          </cell>
          <cell r="I12494">
            <v>100</v>
          </cell>
          <cell r="M12494">
            <v>82003</v>
          </cell>
        </row>
        <row r="12495">
          <cell r="C12495" t="str">
            <v>EXPENDITURE</v>
          </cell>
          <cell r="H12495">
            <v>2110</v>
          </cell>
          <cell r="I12495">
            <v>100</v>
          </cell>
          <cell r="M12495">
            <v>54415</v>
          </cell>
        </row>
        <row r="12496">
          <cell r="C12496" t="str">
            <v>EXPENDITURE</v>
          </cell>
          <cell r="H12496">
            <v>2110</v>
          </cell>
          <cell r="I12496">
            <v>100</v>
          </cell>
          <cell r="M12496">
            <v>66375</v>
          </cell>
        </row>
        <row r="12497">
          <cell r="C12497" t="str">
            <v>EXPENDITURE</v>
          </cell>
          <cell r="H12497">
            <v>2110</v>
          </cell>
          <cell r="I12497">
            <v>100</v>
          </cell>
          <cell r="M12497">
            <v>72491</v>
          </cell>
        </row>
        <row r="12498">
          <cell r="C12498" t="str">
            <v>EXPENDITURE</v>
          </cell>
          <cell r="H12498">
            <v>2110</v>
          </cell>
          <cell r="I12498">
            <v>100</v>
          </cell>
          <cell r="M12498">
            <v>83526</v>
          </cell>
        </row>
        <row r="12499">
          <cell r="C12499" t="str">
            <v>EXPENDITURE</v>
          </cell>
          <cell r="H12499">
            <v>2110</v>
          </cell>
          <cell r="I12499">
            <v>100</v>
          </cell>
          <cell r="M12499">
            <v>47373</v>
          </cell>
        </row>
        <row r="12500">
          <cell r="C12500" t="str">
            <v>EXPENDITURE</v>
          </cell>
          <cell r="H12500">
            <v>2110</v>
          </cell>
          <cell r="I12500">
            <v>100</v>
          </cell>
          <cell r="M12500">
            <v>63001</v>
          </cell>
        </row>
        <row r="12501">
          <cell r="C12501" t="str">
            <v>EXPENDITURE</v>
          </cell>
          <cell r="H12501">
            <v>2110</v>
          </cell>
          <cell r="I12501">
            <v>100</v>
          </cell>
          <cell r="M12501">
            <v>135765</v>
          </cell>
        </row>
        <row r="12502">
          <cell r="C12502" t="str">
            <v>EXPENDITURE</v>
          </cell>
          <cell r="H12502">
            <v>2110</v>
          </cell>
          <cell r="I12502">
            <v>100</v>
          </cell>
          <cell r="M12502">
            <v>64904</v>
          </cell>
        </row>
        <row r="12503">
          <cell r="C12503" t="str">
            <v>EXPENDITURE</v>
          </cell>
          <cell r="H12503">
            <v>2110</v>
          </cell>
          <cell r="I12503">
            <v>100</v>
          </cell>
          <cell r="M12503">
            <v>55955</v>
          </cell>
        </row>
        <row r="12504">
          <cell r="C12504" t="str">
            <v>EXPENDITURE</v>
          </cell>
          <cell r="H12504">
            <v>2110</v>
          </cell>
          <cell r="I12504">
            <v>100</v>
          </cell>
          <cell r="M12504">
            <v>73321</v>
          </cell>
        </row>
        <row r="12505">
          <cell r="C12505" t="str">
            <v>EXPENDITURE</v>
          </cell>
          <cell r="H12505">
            <v>2110</v>
          </cell>
          <cell r="I12505">
            <v>100</v>
          </cell>
          <cell r="M12505">
            <v>143170</v>
          </cell>
        </row>
        <row r="12506">
          <cell r="C12506" t="str">
            <v>EXPENDITURE</v>
          </cell>
          <cell r="H12506">
            <v>2110</v>
          </cell>
          <cell r="I12506">
            <v>100</v>
          </cell>
          <cell r="M12506">
            <v>94259</v>
          </cell>
        </row>
        <row r="12507">
          <cell r="C12507" t="str">
            <v>EXPENDITURE</v>
          </cell>
          <cell r="H12507">
            <v>2110</v>
          </cell>
          <cell r="I12507">
            <v>100</v>
          </cell>
          <cell r="M12507">
            <v>56650</v>
          </cell>
        </row>
        <row r="12508">
          <cell r="C12508" t="str">
            <v>EXPENDITURE</v>
          </cell>
          <cell r="H12508">
            <v>2110</v>
          </cell>
          <cell r="I12508">
            <v>100</v>
          </cell>
          <cell r="M12508">
            <v>61165</v>
          </cell>
        </row>
        <row r="12509">
          <cell r="C12509" t="str">
            <v>EXPENDITURE</v>
          </cell>
          <cell r="H12509">
            <v>2110</v>
          </cell>
          <cell r="I12509">
            <v>100</v>
          </cell>
          <cell r="M12509">
            <v>214342</v>
          </cell>
        </row>
        <row r="12510">
          <cell r="C12510" t="str">
            <v>EXPENDITURE</v>
          </cell>
          <cell r="H12510">
            <v>2110</v>
          </cell>
          <cell r="I12510">
            <v>100</v>
          </cell>
          <cell r="M12510">
            <v>235105</v>
          </cell>
        </row>
        <row r="12511">
          <cell r="C12511" t="str">
            <v>EXPENDITURE</v>
          </cell>
          <cell r="H12511">
            <v>2110</v>
          </cell>
          <cell r="I12511">
            <v>100</v>
          </cell>
          <cell r="M12511">
            <v>185231</v>
          </cell>
        </row>
        <row r="12512">
          <cell r="C12512" t="str">
            <v>EXPENDITURE</v>
          </cell>
          <cell r="H12512">
            <v>2110</v>
          </cell>
          <cell r="I12512">
            <v>100</v>
          </cell>
          <cell r="M12512">
            <v>214608</v>
          </cell>
        </row>
        <row r="12513">
          <cell r="C12513" t="str">
            <v>EXPENDITURE</v>
          </cell>
          <cell r="H12513">
            <v>2110</v>
          </cell>
          <cell r="I12513">
            <v>100</v>
          </cell>
          <cell r="M12513">
            <v>134485</v>
          </cell>
        </row>
        <row r="12514">
          <cell r="C12514" t="str">
            <v>EXPENDITURE</v>
          </cell>
          <cell r="H12514">
            <v>2110</v>
          </cell>
          <cell r="I12514">
            <v>100</v>
          </cell>
          <cell r="M12514">
            <v>111079</v>
          </cell>
        </row>
        <row r="12515">
          <cell r="C12515" t="str">
            <v>EXPENDITURE</v>
          </cell>
          <cell r="H12515">
            <v>2110</v>
          </cell>
          <cell r="I12515">
            <v>100</v>
          </cell>
          <cell r="M12515">
            <v>0</v>
          </cell>
        </row>
        <row r="12516">
          <cell r="C12516" t="str">
            <v>EXPENDITURE</v>
          </cell>
          <cell r="H12516">
            <v>2110</v>
          </cell>
          <cell r="I12516" t="str">
            <v>100</v>
          </cell>
          <cell r="M12516">
            <v>0</v>
          </cell>
        </row>
        <row r="12517">
          <cell r="C12517" t="str">
            <v>EXPENDITURE</v>
          </cell>
          <cell r="H12517">
            <v>2110</v>
          </cell>
          <cell r="I12517" t="str">
            <v>100</v>
          </cell>
          <cell r="M12517">
            <v>0</v>
          </cell>
        </row>
        <row r="12518">
          <cell r="C12518" t="str">
            <v>EXPENDITURE</v>
          </cell>
          <cell r="H12518">
            <v>2110</v>
          </cell>
          <cell r="I12518" t="str">
            <v>100</v>
          </cell>
          <cell r="M12518">
            <v>57769</v>
          </cell>
        </row>
        <row r="12519">
          <cell r="C12519" t="str">
            <v>EXPENDITURE</v>
          </cell>
          <cell r="H12519">
            <v>2110</v>
          </cell>
          <cell r="I12519">
            <v>100</v>
          </cell>
          <cell r="M12519">
            <v>0</v>
          </cell>
        </row>
        <row r="12520">
          <cell r="C12520" t="str">
            <v>EXPENDITURE</v>
          </cell>
          <cell r="H12520">
            <v>2110</v>
          </cell>
          <cell r="I12520">
            <v>100</v>
          </cell>
          <cell r="M12520">
            <v>45300</v>
          </cell>
        </row>
        <row r="12521">
          <cell r="C12521" t="str">
            <v>EXPENDITURE</v>
          </cell>
          <cell r="H12521">
            <v>2110</v>
          </cell>
          <cell r="I12521">
            <v>100</v>
          </cell>
          <cell r="M12521">
            <v>0</v>
          </cell>
        </row>
        <row r="12522">
          <cell r="C12522" t="str">
            <v>EXPENDITURE</v>
          </cell>
          <cell r="H12522">
            <v>2110</v>
          </cell>
          <cell r="I12522">
            <v>100</v>
          </cell>
          <cell r="M12522">
            <v>0</v>
          </cell>
        </row>
        <row r="12523">
          <cell r="C12523" t="str">
            <v>EXPENDITURE</v>
          </cell>
          <cell r="H12523">
            <v>2110</v>
          </cell>
          <cell r="I12523">
            <v>100</v>
          </cell>
          <cell r="M12523">
            <v>0</v>
          </cell>
        </row>
        <row r="12524">
          <cell r="C12524" t="str">
            <v>EXPENDITURE</v>
          </cell>
          <cell r="H12524">
            <v>2110</v>
          </cell>
          <cell r="I12524">
            <v>100</v>
          </cell>
          <cell r="M12524">
            <v>0</v>
          </cell>
        </row>
        <row r="12525">
          <cell r="C12525" t="str">
            <v>EXPENDITURE</v>
          </cell>
          <cell r="H12525">
            <v>2110</v>
          </cell>
          <cell r="I12525">
            <v>100</v>
          </cell>
          <cell r="M12525">
            <v>65</v>
          </cell>
        </row>
        <row r="12526">
          <cell r="C12526" t="str">
            <v>EXPENDITURE</v>
          </cell>
          <cell r="H12526">
            <v>2110</v>
          </cell>
          <cell r="I12526">
            <v>100</v>
          </cell>
          <cell r="M12526">
            <v>0</v>
          </cell>
        </row>
        <row r="12527">
          <cell r="C12527" t="str">
            <v>EXPENDITURE</v>
          </cell>
          <cell r="H12527">
            <v>2110</v>
          </cell>
          <cell r="I12527">
            <v>100</v>
          </cell>
          <cell r="M12527">
            <v>1262</v>
          </cell>
        </row>
        <row r="12528">
          <cell r="C12528" t="str">
            <v>EXPENDITURE</v>
          </cell>
          <cell r="H12528">
            <v>2110</v>
          </cell>
          <cell r="I12528">
            <v>100</v>
          </cell>
          <cell r="M12528">
            <v>0</v>
          </cell>
        </row>
        <row r="12529">
          <cell r="C12529" t="str">
            <v>EXPENDITURE</v>
          </cell>
          <cell r="H12529">
            <v>2110</v>
          </cell>
          <cell r="I12529" t="str">
            <v>100</v>
          </cell>
          <cell r="M12529">
            <v>50</v>
          </cell>
        </row>
        <row r="12530">
          <cell r="C12530" t="str">
            <v>EXPENDITURE</v>
          </cell>
          <cell r="H12530">
            <v>2110</v>
          </cell>
          <cell r="I12530" t="str">
            <v>100</v>
          </cell>
          <cell r="M12530">
            <v>87</v>
          </cell>
        </row>
        <row r="12531">
          <cell r="C12531" t="str">
            <v>EXPENDITURE</v>
          </cell>
          <cell r="H12531">
            <v>2110</v>
          </cell>
          <cell r="I12531" t="str">
            <v>100</v>
          </cell>
          <cell r="M12531">
            <v>44</v>
          </cell>
        </row>
        <row r="12532">
          <cell r="C12532" t="str">
            <v>EXPENDITURE</v>
          </cell>
          <cell r="H12532">
            <v>2110</v>
          </cell>
          <cell r="I12532" t="str">
            <v>100</v>
          </cell>
          <cell r="M12532">
            <v>54</v>
          </cell>
        </row>
        <row r="12533">
          <cell r="C12533" t="str">
            <v>EXPENDITURE</v>
          </cell>
          <cell r="H12533">
            <v>2110</v>
          </cell>
          <cell r="I12533" t="str">
            <v>100</v>
          </cell>
          <cell r="M12533">
            <v>65</v>
          </cell>
        </row>
        <row r="12534">
          <cell r="C12534" t="str">
            <v>EXPENDITURE</v>
          </cell>
          <cell r="H12534">
            <v>2110</v>
          </cell>
          <cell r="I12534" t="str">
            <v>100</v>
          </cell>
          <cell r="M12534">
            <v>65</v>
          </cell>
        </row>
        <row r="12535">
          <cell r="C12535" t="str">
            <v>EXPENDITURE</v>
          </cell>
          <cell r="H12535">
            <v>2110</v>
          </cell>
          <cell r="I12535" t="str">
            <v>100</v>
          </cell>
          <cell r="M12535">
            <v>44</v>
          </cell>
        </row>
        <row r="12536">
          <cell r="C12536" t="str">
            <v>EXPENDITURE</v>
          </cell>
          <cell r="H12536">
            <v>2110</v>
          </cell>
          <cell r="I12536">
            <v>100</v>
          </cell>
          <cell r="M12536">
            <v>0</v>
          </cell>
        </row>
        <row r="12537">
          <cell r="C12537" t="str">
            <v>EXPENDITURE</v>
          </cell>
          <cell r="H12537">
            <v>2110</v>
          </cell>
          <cell r="I12537">
            <v>100</v>
          </cell>
          <cell r="M12537">
            <v>0</v>
          </cell>
        </row>
        <row r="12538">
          <cell r="C12538" t="str">
            <v>EXPENDITURE</v>
          </cell>
          <cell r="H12538">
            <v>2110</v>
          </cell>
          <cell r="I12538">
            <v>100</v>
          </cell>
          <cell r="M12538">
            <v>0</v>
          </cell>
        </row>
        <row r="12539">
          <cell r="C12539" t="str">
            <v>EXPENDITURE</v>
          </cell>
          <cell r="H12539">
            <v>2110</v>
          </cell>
          <cell r="I12539">
            <v>100</v>
          </cell>
          <cell r="M12539">
            <v>0</v>
          </cell>
        </row>
        <row r="12540">
          <cell r="C12540" t="str">
            <v>EXPENDITURE</v>
          </cell>
          <cell r="H12540">
            <v>2110</v>
          </cell>
          <cell r="I12540">
            <v>100</v>
          </cell>
          <cell r="M12540">
            <v>0</v>
          </cell>
        </row>
        <row r="12541">
          <cell r="C12541" t="str">
            <v>EXPENDITURE</v>
          </cell>
          <cell r="H12541">
            <v>2110</v>
          </cell>
          <cell r="I12541">
            <v>200</v>
          </cell>
          <cell r="M12541">
            <v>5007</v>
          </cell>
        </row>
        <row r="12542">
          <cell r="C12542" t="str">
            <v>EXPENDITURE</v>
          </cell>
          <cell r="H12542">
            <v>2110</v>
          </cell>
          <cell r="I12542">
            <v>200</v>
          </cell>
          <cell r="M12542">
            <v>5014</v>
          </cell>
        </row>
        <row r="12543">
          <cell r="C12543" t="str">
            <v>EXPENDITURE</v>
          </cell>
          <cell r="H12543">
            <v>2110</v>
          </cell>
          <cell r="I12543">
            <v>200</v>
          </cell>
          <cell r="M12543">
            <v>7886</v>
          </cell>
        </row>
        <row r="12544">
          <cell r="C12544" t="str">
            <v>EXPENDITURE</v>
          </cell>
          <cell r="H12544">
            <v>2110</v>
          </cell>
          <cell r="I12544">
            <v>200</v>
          </cell>
          <cell r="M12544">
            <v>9590</v>
          </cell>
        </row>
        <row r="12545">
          <cell r="C12545" t="str">
            <v>EXPENDITURE</v>
          </cell>
          <cell r="H12545">
            <v>2110</v>
          </cell>
          <cell r="I12545">
            <v>200</v>
          </cell>
          <cell r="M12545">
            <v>9149</v>
          </cell>
        </row>
        <row r="12546">
          <cell r="C12546" t="str">
            <v>EXPENDITURE</v>
          </cell>
          <cell r="H12546">
            <v>2110</v>
          </cell>
          <cell r="I12546">
            <v>200</v>
          </cell>
          <cell r="M12546">
            <v>10298</v>
          </cell>
        </row>
        <row r="12547">
          <cell r="C12547" t="str">
            <v>EXPENDITURE</v>
          </cell>
          <cell r="H12547">
            <v>2110</v>
          </cell>
          <cell r="I12547">
            <v>200</v>
          </cell>
          <cell r="M12547">
            <v>7634</v>
          </cell>
        </row>
        <row r="12548">
          <cell r="C12548" t="str">
            <v>EXPENDITURE</v>
          </cell>
          <cell r="H12548">
            <v>2110</v>
          </cell>
          <cell r="I12548">
            <v>200</v>
          </cell>
          <cell r="M12548">
            <v>7007</v>
          </cell>
        </row>
        <row r="12549">
          <cell r="C12549" t="str">
            <v>EXPENDITURE</v>
          </cell>
          <cell r="H12549">
            <v>2110</v>
          </cell>
          <cell r="I12549">
            <v>200</v>
          </cell>
          <cell r="M12549">
            <v>6477</v>
          </cell>
        </row>
        <row r="12550">
          <cell r="C12550" t="str">
            <v>EXPENDITURE</v>
          </cell>
          <cell r="H12550">
            <v>2110</v>
          </cell>
          <cell r="I12550">
            <v>200</v>
          </cell>
          <cell r="M12550">
            <v>11151</v>
          </cell>
        </row>
        <row r="12551">
          <cell r="C12551" t="str">
            <v>EXPENDITURE</v>
          </cell>
          <cell r="H12551">
            <v>2110</v>
          </cell>
          <cell r="I12551">
            <v>200</v>
          </cell>
          <cell r="M12551">
            <v>6689</v>
          </cell>
        </row>
        <row r="12552">
          <cell r="C12552" t="str">
            <v>EXPENDITURE</v>
          </cell>
          <cell r="H12552">
            <v>2110</v>
          </cell>
          <cell r="I12552">
            <v>200</v>
          </cell>
          <cell r="M12552">
            <v>7723</v>
          </cell>
        </row>
        <row r="12553">
          <cell r="C12553" t="str">
            <v>EXPENDITURE</v>
          </cell>
          <cell r="H12553">
            <v>2110</v>
          </cell>
          <cell r="I12553">
            <v>200</v>
          </cell>
          <cell r="M12553">
            <v>8901</v>
          </cell>
        </row>
        <row r="12554">
          <cell r="C12554" t="str">
            <v>EXPENDITURE</v>
          </cell>
          <cell r="H12554">
            <v>2110</v>
          </cell>
          <cell r="I12554">
            <v>200</v>
          </cell>
          <cell r="M12554">
            <v>7467</v>
          </cell>
        </row>
        <row r="12555">
          <cell r="C12555" t="str">
            <v>EXPENDITURE</v>
          </cell>
          <cell r="H12555">
            <v>2110</v>
          </cell>
          <cell r="I12555">
            <v>200</v>
          </cell>
          <cell r="M12555">
            <v>9361</v>
          </cell>
        </row>
        <row r="12556">
          <cell r="C12556" t="str">
            <v>EXPENDITURE</v>
          </cell>
          <cell r="H12556">
            <v>2110</v>
          </cell>
          <cell r="I12556">
            <v>200</v>
          </cell>
          <cell r="M12556">
            <v>9572</v>
          </cell>
        </row>
        <row r="12557">
          <cell r="C12557" t="str">
            <v>EXPENDITURE</v>
          </cell>
          <cell r="H12557">
            <v>2110</v>
          </cell>
          <cell r="I12557">
            <v>200</v>
          </cell>
          <cell r="M12557">
            <v>10717</v>
          </cell>
        </row>
        <row r="12558">
          <cell r="C12558" t="str">
            <v>EXPENDITURE</v>
          </cell>
          <cell r="H12558">
            <v>2110</v>
          </cell>
          <cell r="I12558">
            <v>200</v>
          </cell>
          <cell r="M12558">
            <v>8179</v>
          </cell>
        </row>
        <row r="12559">
          <cell r="C12559" t="str">
            <v>EXPENDITURE</v>
          </cell>
          <cell r="H12559">
            <v>2110</v>
          </cell>
          <cell r="I12559">
            <v>200</v>
          </cell>
          <cell r="M12559">
            <v>11263</v>
          </cell>
        </row>
        <row r="12560">
          <cell r="C12560" t="str">
            <v>EXPENDITURE</v>
          </cell>
          <cell r="H12560">
            <v>2110</v>
          </cell>
          <cell r="I12560">
            <v>200</v>
          </cell>
          <cell r="M12560">
            <v>5920</v>
          </cell>
        </row>
        <row r="12561">
          <cell r="C12561" t="str">
            <v>EXPENDITURE</v>
          </cell>
          <cell r="H12561">
            <v>2110</v>
          </cell>
          <cell r="I12561">
            <v>200</v>
          </cell>
          <cell r="M12561">
            <v>6025</v>
          </cell>
        </row>
        <row r="12562">
          <cell r="C12562" t="str">
            <v>EXPENDITURE</v>
          </cell>
          <cell r="H12562">
            <v>2110</v>
          </cell>
          <cell r="I12562">
            <v>200</v>
          </cell>
          <cell r="M12562">
            <v>6618</v>
          </cell>
        </row>
        <row r="12563">
          <cell r="C12563" t="str">
            <v>EXPENDITURE</v>
          </cell>
          <cell r="H12563">
            <v>2110</v>
          </cell>
          <cell r="I12563">
            <v>200</v>
          </cell>
          <cell r="M12563">
            <v>6185</v>
          </cell>
        </row>
        <row r="12564">
          <cell r="C12564" t="str">
            <v>EXPENDITURE</v>
          </cell>
          <cell r="H12564">
            <v>2110</v>
          </cell>
          <cell r="I12564">
            <v>200</v>
          </cell>
          <cell r="M12564">
            <v>6027</v>
          </cell>
        </row>
        <row r="12565">
          <cell r="C12565" t="str">
            <v>EXPENDITURE</v>
          </cell>
          <cell r="H12565">
            <v>2110</v>
          </cell>
          <cell r="I12565">
            <v>200</v>
          </cell>
          <cell r="M12565">
            <v>10462</v>
          </cell>
        </row>
        <row r="12566">
          <cell r="C12566" t="str">
            <v>EXPENDITURE</v>
          </cell>
          <cell r="H12566">
            <v>2110</v>
          </cell>
          <cell r="I12566">
            <v>200</v>
          </cell>
          <cell r="M12566">
            <v>9968</v>
          </cell>
        </row>
        <row r="12567">
          <cell r="C12567" t="str">
            <v>EXPENDITURE</v>
          </cell>
          <cell r="H12567">
            <v>2110</v>
          </cell>
          <cell r="I12567">
            <v>200</v>
          </cell>
          <cell r="M12567">
            <v>7037</v>
          </cell>
        </row>
        <row r="12568">
          <cell r="C12568" t="str">
            <v>EXPENDITURE</v>
          </cell>
          <cell r="H12568">
            <v>2110</v>
          </cell>
          <cell r="I12568">
            <v>200</v>
          </cell>
          <cell r="M12568">
            <v>21645</v>
          </cell>
        </row>
        <row r="12569">
          <cell r="C12569" t="str">
            <v>EXPENDITURE</v>
          </cell>
          <cell r="H12569">
            <v>2110</v>
          </cell>
          <cell r="I12569">
            <v>200</v>
          </cell>
          <cell r="M12569">
            <v>10356</v>
          </cell>
        </row>
        <row r="12570">
          <cell r="C12570" t="str">
            <v>EXPENDITURE</v>
          </cell>
          <cell r="H12570">
            <v>2110</v>
          </cell>
          <cell r="I12570">
            <v>200</v>
          </cell>
          <cell r="M12570">
            <v>12273</v>
          </cell>
        </row>
        <row r="12571">
          <cell r="C12571" t="str">
            <v>EXPENDITURE</v>
          </cell>
          <cell r="H12571">
            <v>2110</v>
          </cell>
          <cell r="I12571">
            <v>200</v>
          </cell>
          <cell r="M12571">
            <v>8078</v>
          </cell>
        </row>
        <row r="12572">
          <cell r="C12572" t="str">
            <v>EXPENDITURE</v>
          </cell>
          <cell r="H12572">
            <v>2110</v>
          </cell>
          <cell r="I12572">
            <v>200</v>
          </cell>
          <cell r="M12572">
            <v>7473</v>
          </cell>
        </row>
        <row r="12573">
          <cell r="C12573" t="str">
            <v>EXPENDITURE</v>
          </cell>
          <cell r="H12573">
            <v>2110</v>
          </cell>
          <cell r="I12573">
            <v>200</v>
          </cell>
          <cell r="M12573">
            <v>11489</v>
          </cell>
        </row>
        <row r="12574">
          <cell r="C12574" t="str">
            <v>EXPENDITURE</v>
          </cell>
          <cell r="H12574">
            <v>2110</v>
          </cell>
          <cell r="I12574">
            <v>200</v>
          </cell>
          <cell r="M12574">
            <v>7112</v>
          </cell>
        </row>
        <row r="12575">
          <cell r="C12575" t="str">
            <v>EXPENDITURE</v>
          </cell>
          <cell r="H12575">
            <v>2110</v>
          </cell>
          <cell r="I12575">
            <v>200</v>
          </cell>
          <cell r="M12575">
            <v>5781</v>
          </cell>
        </row>
        <row r="12576">
          <cell r="C12576" t="str">
            <v>EXPENDITURE</v>
          </cell>
          <cell r="H12576">
            <v>2110</v>
          </cell>
          <cell r="I12576">
            <v>200</v>
          </cell>
          <cell r="M12576">
            <v>10540</v>
          </cell>
        </row>
        <row r="12577">
          <cell r="C12577" t="str">
            <v>EXPENDITURE</v>
          </cell>
          <cell r="H12577">
            <v>2110</v>
          </cell>
          <cell r="I12577">
            <v>200</v>
          </cell>
          <cell r="M12577">
            <v>7475</v>
          </cell>
        </row>
        <row r="12578">
          <cell r="C12578" t="str">
            <v>EXPENDITURE</v>
          </cell>
          <cell r="H12578">
            <v>2110</v>
          </cell>
          <cell r="I12578">
            <v>200</v>
          </cell>
          <cell r="M12578">
            <v>9996</v>
          </cell>
        </row>
        <row r="12579">
          <cell r="C12579" t="str">
            <v>EXPENDITURE</v>
          </cell>
          <cell r="H12579">
            <v>2110</v>
          </cell>
          <cell r="I12579">
            <v>200</v>
          </cell>
          <cell r="M12579">
            <v>6633</v>
          </cell>
        </row>
        <row r="12580">
          <cell r="C12580" t="str">
            <v>EXPENDITURE</v>
          </cell>
          <cell r="H12580">
            <v>2110</v>
          </cell>
          <cell r="I12580">
            <v>200</v>
          </cell>
          <cell r="M12580">
            <v>8115</v>
          </cell>
        </row>
        <row r="12581">
          <cell r="C12581" t="str">
            <v>EXPENDITURE</v>
          </cell>
          <cell r="H12581">
            <v>2110</v>
          </cell>
          <cell r="I12581">
            <v>200</v>
          </cell>
          <cell r="M12581">
            <v>8836</v>
          </cell>
        </row>
        <row r="12582">
          <cell r="C12582" t="str">
            <v>EXPENDITURE</v>
          </cell>
          <cell r="H12582">
            <v>2110</v>
          </cell>
          <cell r="I12582">
            <v>200</v>
          </cell>
          <cell r="M12582">
            <v>10181</v>
          </cell>
        </row>
        <row r="12583">
          <cell r="C12583" t="str">
            <v>EXPENDITURE</v>
          </cell>
          <cell r="H12583">
            <v>2110</v>
          </cell>
          <cell r="I12583">
            <v>200</v>
          </cell>
          <cell r="M12583">
            <v>5854</v>
          </cell>
        </row>
        <row r="12584">
          <cell r="C12584" t="str">
            <v>EXPENDITURE</v>
          </cell>
          <cell r="H12584">
            <v>2110</v>
          </cell>
          <cell r="I12584">
            <v>200</v>
          </cell>
          <cell r="M12584">
            <v>7679</v>
          </cell>
        </row>
        <row r="12585">
          <cell r="C12585" t="str">
            <v>EXPENDITURE</v>
          </cell>
          <cell r="H12585">
            <v>2110</v>
          </cell>
          <cell r="I12585">
            <v>200</v>
          </cell>
          <cell r="M12585">
            <v>16565</v>
          </cell>
        </row>
        <row r="12586">
          <cell r="C12586" t="str">
            <v>EXPENDITURE</v>
          </cell>
          <cell r="H12586">
            <v>2110</v>
          </cell>
          <cell r="I12586">
            <v>200</v>
          </cell>
          <cell r="M12586">
            <v>7999</v>
          </cell>
        </row>
        <row r="12587">
          <cell r="C12587" t="str">
            <v>EXPENDITURE</v>
          </cell>
          <cell r="H12587">
            <v>2110</v>
          </cell>
          <cell r="I12587">
            <v>200</v>
          </cell>
          <cell r="M12587">
            <v>6820</v>
          </cell>
        </row>
        <row r="12588">
          <cell r="C12588" t="str">
            <v>EXPENDITURE</v>
          </cell>
          <cell r="H12588">
            <v>2110</v>
          </cell>
          <cell r="I12588">
            <v>200</v>
          </cell>
          <cell r="M12588">
            <v>8945</v>
          </cell>
        </row>
        <row r="12589">
          <cell r="C12589" t="str">
            <v>EXPENDITURE</v>
          </cell>
          <cell r="H12589">
            <v>2110</v>
          </cell>
          <cell r="I12589">
            <v>200</v>
          </cell>
          <cell r="M12589">
            <v>17459</v>
          </cell>
        </row>
        <row r="12590">
          <cell r="C12590" t="str">
            <v>EXPENDITURE</v>
          </cell>
          <cell r="H12590">
            <v>2110</v>
          </cell>
          <cell r="I12590">
            <v>200</v>
          </cell>
          <cell r="M12590">
            <v>11489</v>
          </cell>
        </row>
        <row r="12591">
          <cell r="C12591" t="str">
            <v>EXPENDITURE</v>
          </cell>
          <cell r="H12591">
            <v>2110</v>
          </cell>
          <cell r="I12591">
            <v>200</v>
          </cell>
          <cell r="M12591">
            <v>6905</v>
          </cell>
        </row>
        <row r="12592">
          <cell r="C12592" t="str">
            <v>EXPENDITURE</v>
          </cell>
          <cell r="H12592">
            <v>2110</v>
          </cell>
          <cell r="I12592">
            <v>200</v>
          </cell>
          <cell r="M12592">
            <v>7456</v>
          </cell>
        </row>
        <row r="12593">
          <cell r="C12593" t="str">
            <v>EXPENDITURE</v>
          </cell>
          <cell r="H12593">
            <v>2110</v>
          </cell>
          <cell r="I12593">
            <v>200</v>
          </cell>
          <cell r="M12593">
            <v>26132</v>
          </cell>
        </row>
        <row r="12594">
          <cell r="C12594" t="str">
            <v>EXPENDITURE</v>
          </cell>
          <cell r="H12594">
            <v>2110</v>
          </cell>
          <cell r="I12594">
            <v>200</v>
          </cell>
          <cell r="M12594">
            <v>28811</v>
          </cell>
        </row>
        <row r="12595">
          <cell r="C12595" t="str">
            <v>EXPENDITURE</v>
          </cell>
          <cell r="H12595">
            <v>2110</v>
          </cell>
          <cell r="I12595">
            <v>200</v>
          </cell>
          <cell r="M12595">
            <v>22588</v>
          </cell>
        </row>
        <row r="12596">
          <cell r="C12596" t="str">
            <v>EXPENDITURE</v>
          </cell>
          <cell r="H12596">
            <v>2110</v>
          </cell>
          <cell r="I12596">
            <v>200</v>
          </cell>
          <cell r="M12596">
            <v>26168</v>
          </cell>
        </row>
        <row r="12597">
          <cell r="C12597" t="str">
            <v>EXPENDITURE</v>
          </cell>
          <cell r="H12597">
            <v>2110</v>
          </cell>
          <cell r="I12597">
            <v>200</v>
          </cell>
          <cell r="M12597">
            <v>16393</v>
          </cell>
        </row>
        <row r="12598">
          <cell r="C12598" t="str">
            <v>EXPENDITURE</v>
          </cell>
          <cell r="H12598">
            <v>2110</v>
          </cell>
          <cell r="I12598">
            <v>200</v>
          </cell>
          <cell r="M12598">
            <v>13549</v>
          </cell>
        </row>
        <row r="12599">
          <cell r="C12599" t="str">
            <v>EXPENDITURE</v>
          </cell>
          <cell r="H12599">
            <v>2110</v>
          </cell>
          <cell r="I12599">
            <v>200</v>
          </cell>
          <cell r="M12599">
            <v>42</v>
          </cell>
        </row>
        <row r="12600">
          <cell r="C12600" t="str">
            <v>EXPENDITURE</v>
          </cell>
          <cell r="H12600">
            <v>2110</v>
          </cell>
          <cell r="I12600" t="str">
            <v>200</v>
          </cell>
          <cell r="M12600">
            <v>7042</v>
          </cell>
        </row>
        <row r="12601">
          <cell r="C12601" t="str">
            <v>EXPENDITURE</v>
          </cell>
          <cell r="H12601">
            <v>2110</v>
          </cell>
          <cell r="I12601" t="str">
            <v>200</v>
          </cell>
          <cell r="M12601">
            <v>-204</v>
          </cell>
        </row>
        <row r="12602">
          <cell r="C12602" t="str">
            <v>EXPENDITURE</v>
          </cell>
          <cell r="H12602">
            <v>2110</v>
          </cell>
          <cell r="I12602">
            <v>200</v>
          </cell>
          <cell r="M12602">
            <v>582</v>
          </cell>
        </row>
        <row r="12603">
          <cell r="C12603" t="str">
            <v>EXPENDITURE</v>
          </cell>
          <cell r="H12603">
            <v>2110</v>
          </cell>
          <cell r="I12603">
            <v>200</v>
          </cell>
          <cell r="M12603">
            <v>684</v>
          </cell>
        </row>
        <row r="12604">
          <cell r="C12604" t="str">
            <v>EXPENDITURE</v>
          </cell>
          <cell r="H12604">
            <v>2110</v>
          </cell>
          <cell r="I12604">
            <v>200</v>
          </cell>
          <cell r="M12604">
            <v>855</v>
          </cell>
        </row>
        <row r="12605">
          <cell r="C12605" t="str">
            <v>EXPENDITURE</v>
          </cell>
          <cell r="H12605">
            <v>2110</v>
          </cell>
          <cell r="I12605">
            <v>200</v>
          </cell>
          <cell r="M12605">
            <v>1114</v>
          </cell>
        </row>
        <row r="12606">
          <cell r="C12606" t="str">
            <v>EXPENDITURE</v>
          </cell>
          <cell r="H12606">
            <v>2110</v>
          </cell>
          <cell r="I12606">
            <v>200</v>
          </cell>
          <cell r="M12606">
            <v>1057</v>
          </cell>
        </row>
        <row r="12607">
          <cell r="C12607" t="str">
            <v>EXPENDITURE</v>
          </cell>
          <cell r="H12607">
            <v>2110</v>
          </cell>
          <cell r="I12607">
            <v>200</v>
          </cell>
          <cell r="M12607">
            <v>1094</v>
          </cell>
        </row>
        <row r="12608">
          <cell r="C12608" t="str">
            <v>EXPENDITURE</v>
          </cell>
          <cell r="H12608">
            <v>2110</v>
          </cell>
          <cell r="I12608">
            <v>200</v>
          </cell>
          <cell r="M12608">
            <v>879</v>
          </cell>
        </row>
        <row r="12609">
          <cell r="C12609" t="str">
            <v>EXPENDITURE</v>
          </cell>
          <cell r="H12609">
            <v>2110</v>
          </cell>
          <cell r="I12609">
            <v>200</v>
          </cell>
          <cell r="M12609">
            <v>662</v>
          </cell>
        </row>
        <row r="12610">
          <cell r="C12610" t="str">
            <v>EXPENDITURE</v>
          </cell>
          <cell r="H12610">
            <v>2110</v>
          </cell>
          <cell r="I12610">
            <v>200</v>
          </cell>
          <cell r="M12610">
            <v>856</v>
          </cell>
        </row>
        <row r="12611">
          <cell r="C12611" t="str">
            <v>EXPENDITURE</v>
          </cell>
          <cell r="H12611">
            <v>2110</v>
          </cell>
          <cell r="I12611">
            <v>200</v>
          </cell>
          <cell r="M12611">
            <v>1200</v>
          </cell>
        </row>
        <row r="12612">
          <cell r="C12612" t="str">
            <v>EXPENDITURE</v>
          </cell>
          <cell r="H12612">
            <v>2110</v>
          </cell>
          <cell r="I12612">
            <v>200</v>
          </cell>
          <cell r="M12612">
            <v>674</v>
          </cell>
        </row>
        <row r="12613">
          <cell r="C12613" t="str">
            <v>EXPENDITURE</v>
          </cell>
          <cell r="H12613">
            <v>2110</v>
          </cell>
          <cell r="I12613">
            <v>200</v>
          </cell>
          <cell r="M12613">
            <v>765</v>
          </cell>
        </row>
        <row r="12614">
          <cell r="C12614" t="str">
            <v>EXPENDITURE</v>
          </cell>
          <cell r="H12614">
            <v>2110</v>
          </cell>
          <cell r="I12614">
            <v>200</v>
          </cell>
          <cell r="M12614">
            <v>1037</v>
          </cell>
        </row>
        <row r="12615">
          <cell r="C12615" t="str">
            <v>EXPENDITURE</v>
          </cell>
          <cell r="H12615">
            <v>2110</v>
          </cell>
          <cell r="I12615">
            <v>200</v>
          </cell>
          <cell r="M12615">
            <v>889</v>
          </cell>
        </row>
        <row r="12616">
          <cell r="C12616" t="str">
            <v>EXPENDITURE</v>
          </cell>
          <cell r="H12616">
            <v>2110</v>
          </cell>
          <cell r="I12616">
            <v>200</v>
          </cell>
          <cell r="M12616">
            <v>1113</v>
          </cell>
        </row>
        <row r="12617">
          <cell r="C12617" t="str">
            <v>EXPENDITURE</v>
          </cell>
          <cell r="H12617">
            <v>2110</v>
          </cell>
          <cell r="I12617">
            <v>200</v>
          </cell>
          <cell r="M12617">
            <v>1081</v>
          </cell>
        </row>
        <row r="12618">
          <cell r="C12618" t="str">
            <v>EXPENDITURE</v>
          </cell>
          <cell r="H12618">
            <v>2110</v>
          </cell>
          <cell r="I12618">
            <v>200</v>
          </cell>
          <cell r="M12618">
            <v>1218</v>
          </cell>
        </row>
        <row r="12619">
          <cell r="C12619" t="str">
            <v>EXPENDITURE</v>
          </cell>
          <cell r="H12619">
            <v>2110</v>
          </cell>
          <cell r="I12619">
            <v>200</v>
          </cell>
          <cell r="M12619">
            <v>759</v>
          </cell>
        </row>
        <row r="12620">
          <cell r="C12620" t="str">
            <v>EXPENDITURE</v>
          </cell>
          <cell r="H12620">
            <v>2110</v>
          </cell>
          <cell r="I12620">
            <v>200</v>
          </cell>
          <cell r="M12620">
            <v>1231</v>
          </cell>
        </row>
        <row r="12621">
          <cell r="C12621" t="str">
            <v>EXPENDITURE</v>
          </cell>
          <cell r="H12621">
            <v>2110</v>
          </cell>
          <cell r="I12621">
            <v>200</v>
          </cell>
          <cell r="M12621">
            <v>789</v>
          </cell>
        </row>
        <row r="12622">
          <cell r="C12622" t="str">
            <v>EXPENDITURE</v>
          </cell>
          <cell r="H12622">
            <v>2110</v>
          </cell>
          <cell r="I12622">
            <v>200</v>
          </cell>
          <cell r="M12622">
            <v>686</v>
          </cell>
        </row>
        <row r="12623">
          <cell r="C12623" t="str">
            <v>EXPENDITURE</v>
          </cell>
          <cell r="H12623">
            <v>2110</v>
          </cell>
          <cell r="I12623">
            <v>200</v>
          </cell>
          <cell r="M12623">
            <v>883</v>
          </cell>
        </row>
        <row r="12624">
          <cell r="C12624" t="str">
            <v>EXPENDITURE</v>
          </cell>
          <cell r="H12624">
            <v>2110</v>
          </cell>
          <cell r="I12624">
            <v>200</v>
          </cell>
          <cell r="M12624">
            <v>856</v>
          </cell>
        </row>
        <row r="12625">
          <cell r="C12625" t="str">
            <v>EXPENDITURE</v>
          </cell>
          <cell r="H12625">
            <v>2110</v>
          </cell>
          <cell r="I12625">
            <v>200</v>
          </cell>
          <cell r="M12625">
            <v>599</v>
          </cell>
        </row>
        <row r="12626">
          <cell r="C12626" t="str">
            <v>EXPENDITURE</v>
          </cell>
          <cell r="H12626">
            <v>2110</v>
          </cell>
          <cell r="I12626">
            <v>200</v>
          </cell>
          <cell r="M12626">
            <v>1021</v>
          </cell>
        </row>
        <row r="12627">
          <cell r="C12627" t="str">
            <v>EXPENDITURE</v>
          </cell>
          <cell r="H12627">
            <v>2110</v>
          </cell>
          <cell r="I12627">
            <v>200</v>
          </cell>
          <cell r="M12627">
            <v>1090</v>
          </cell>
        </row>
        <row r="12628">
          <cell r="C12628" t="str">
            <v>EXPENDITURE</v>
          </cell>
          <cell r="H12628">
            <v>2110</v>
          </cell>
          <cell r="I12628">
            <v>200</v>
          </cell>
          <cell r="M12628">
            <v>793</v>
          </cell>
        </row>
        <row r="12629">
          <cell r="C12629" t="str">
            <v>EXPENDITURE</v>
          </cell>
          <cell r="H12629">
            <v>2110</v>
          </cell>
          <cell r="I12629">
            <v>200</v>
          </cell>
          <cell r="M12629">
            <v>1098</v>
          </cell>
        </row>
        <row r="12630">
          <cell r="C12630" t="str">
            <v>EXPENDITURE</v>
          </cell>
          <cell r="H12630">
            <v>2110</v>
          </cell>
          <cell r="I12630">
            <v>200</v>
          </cell>
          <cell r="M12630">
            <v>1001</v>
          </cell>
        </row>
        <row r="12631">
          <cell r="C12631" t="str">
            <v>EXPENDITURE</v>
          </cell>
          <cell r="H12631">
            <v>2110</v>
          </cell>
          <cell r="I12631">
            <v>200</v>
          </cell>
          <cell r="M12631">
            <v>1114</v>
          </cell>
        </row>
        <row r="12632">
          <cell r="C12632" t="str">
            <v>EXPENDITURE</v>
          </cell>
          <cell r="H12632">
            <v>2110</v>
          </cell>
          <cell r="I12632">
            <v>200</v>
          </cell>
          <cell r="M12632">
            <v>753</v>
          </cell>
        </row>
        <row r="12633">
          <cell r="C12633" t="str">
            <v>EXPENDITURE</v>
          </cell>
          <cell r="H12633">
            <v>2110</v>
          </cell>
          <cell r="I12633">
            <v>200</v>
          </cell>
          <cell r="M12633">
            <v>860</v>
          </cell>
        </row>
        <row r="12634">
          <cell r="C12634" t="str">
            <v>EXPENDITURE</v>
          </cell>
          <cell r="H12634">
            <v>2110</v>
          </cell>
          <cell r="I12634">
            <v>200</v>
          </cell>
          <cell r="M12634">
            <v>1299</v>
          </cell>
        </row>
        <row r="12635">
          <cell r="C12635" t="str">
            <v>EXPENDITURE</v>
          </cell>
          <cell r="H12635">
            <v>2110</v>
          </cell>
          <cell r="I12635">
            <v>200</v>
          </cell>
          <cell r="M12635">
            <v>771</v>
          </cell>
        </row>
        <row r="12636">
          <cell r="C12636" t="str">
            <v>EXPENDITURE</v>
          </cell>
          <cell r="H12636">
            <v>2110</v>
          </cell>
          <cell r="I12636">
            <v>200</v>
          </cell>
          <cell r="M12636">
            <v>555</v>
          </cell>
        </row>
        <row r="12637">
          <cell r="C12637" t="str">
            <v>EXPENDITURE</v>
          </cell>
          <cell r="H12637">
            <v>2110</v>
          </cell>
          <cell r="I12637">
            <v>200</v>
          </cell>
          <cell r="M12637">
            <v>1087</v>
          </cell>
        </row>
        <row r="12638">
          <cell r="C12638" t="str">
            <v>EXPENDITURE</v>
          </cell>
          <cell r="H12638">
            <v>2110</v>
          </cell>
          <cell r="I12638">
            <v>200</v>
          </cell>
          <cell r="M12638">
            <v>842</v>
          </cell>
        </row>
        <row r="12639">
          <cell r="C12639" t="str">
            <v>EXPENDITURE</v>
          </cell>
          <cell r="H12639">
            <v>2110</v>
          </cell>
          <cell r="I12639">
            <v>200</v>
          </cell>
          <cell r="M12639">
            <v>1158</v>
          </cell>
        </row>
        <row r="12640">
          <cell r="C12640" t="str">
            <v>EXPENDITURE</v>
          </cell>
          <cell r="H12640">
            <v>2110</v>
          </cell>
          <cell r="I12640">
            <v>200</v>
          </cell>
          <cell r="M12640">
            <v>775</v>
          </cell>
        </row>
        <row r="12641">
          <cell r="C12641" t="str">
            <v>EXPENDITURE</v>
          </cell>
          <cell r="H12641">
            <v>2110</v>
          </cell>
          <cell r="I12641">
            <v>200</v>
          </cell>
          <cell r="M12641">
            <v>886</v>
          </cell>
        </row>
        <row r="12642">
          <cell r="C12642" t="str">
            <v>EXPENDITURE</v>
          </cell>
          <cell r="H12642">
            <v>2110</v>
          </cell>
          <cell r="I12642">
            <v>200</v>
          </cell>
          <cell r="M12642">
            <v>1000</v>
          </cell>
        </row>
        <row r="12643">
          <cell r="C12643" t="str">
            <v>EXPENDITURE</v>
          </cell>
          <cell r="H12643">
            <v>2110</v>
          </cell>
          <cell r="I12643">
            <v>200</v>
          </cell>
          <cell r="M12643">
            <v>1217</v>
          </cell>
        </row>
        <row r="12644">
          <cell r="C12644" t="str">
            <v>EXPENDITURE</v>
          </cell>
          <cell r="H12644">
            <v>2110</v>
          </cell>
          <cell r="I12644">
            <v>200</v>
          </cell>
          <cell r="M12644">
            <v>582</v>
          </cell>
        </row>
        <row r="12645">
          <cell r="C12645" t="str">
            <v>EXPENDITURE</v>
          </cell>
          <cell r="H12645">
            <v>2110</v>
          </cell>
          <cell r="I12645">
            <v>200</v>
          </cell>
          <cell r="M12645">
            <v>958</v>
          </cell>
        </row>
        <row r="12646">
          <cell r="C12646" t="str">
            <v>EXPENDITURE</v>
          </cell>
          <cell r="H12646">
            <v>2110</v>
          </cell>
          <cell r="I12646">
            <v>200</v>
          </cell>
          <cell r="M12646">
            <v>1640</v>
          </cell>
        </row>
        <row r="12647">
          <cell r="C12647" t="str">
            <v>EXPENDITURE</v>
          </cell>
          <cell r="H12647">
            <v>2110</v>
          </cell>
          <cell r="I12647">
            <v>200</v>
          </cell>
          <cell r="M12647">
            <v>905</v>
          </cell>
        </row>
        <row r="12648">
          <cell r="C12648" t="str">
            <v>EXPENDITURE</v>
          </cell>
          <cell r="H12648">
            <v>2110</v>
          </cell>
          <cell r="I12648">
            <v>200</v>
          </cell>
          <cell r="M12648">
            <v>824</v>
          </cell>
        </row>
        <row r="12649">
          <cell r="C12649" t="str">
            <v>EXPENDITURE</v>
          </cell>
          <cell r="H12649">
            <v>2110</v>
          </cell>
          <cell r="I12649">
            <v>200</v>
          </cell>
          <cell r="M12649">
            <v>944</v>
          </cell>
        </row>
        <row r="12650">
          <cell r="C12650" t="str">
            <v>EXPENDITURE</v>
          </cell>
          <cell r="H12650">
            <v>2110</v>
          </cell>
          <cell r="I12650">
            <v>200</v>
          </cell>
          <cell r="M12650">
            <v>1980</v>
          </cell>
        </row>
        <row r="12651">
          <cell r="C12651" t="str">
            <v>EXPENDITURE</v>
          </cell>
          <cell r="H12651">
            <v>2110</v>
          </cell>
          <cell r="I12651">
            <v>200</v>
          </cell>
          <cell r="M12651">
            <v>1401</v>
          </cell>
        </row>
        <row r="12652">
          <cell r="C12652" t="str">
            <v>EXPENDITURE</v>
          </cell>
          <cell r="H12652">
            <v>2110</v>
          </cell>
          <cell r="I12652">
            <v>200</v>
          </cell>
          <cell r="M12652">
            <v>640</v>
          </cell>
        </row>
        <row r="12653">
          <cell r="C12653" t="str">
            <v>EXPENDITURE</v>
          </cell>
          <cell r="H12653">
            <v>2110</v>
          </cell>
          <cell r="I12653">
            <v>200</v>
          </cell>
          <cell r="M12653">
            <v>893</v>
          </cell>
        </row>
        <row r="12654">
          <cell r="C12654" t="str">
            <v>EXPENDITURE</v>
          </cell>
          <cell r="H12654">
            <v>2110</v>
          </cell>
          <cell r="I12654">
            <v>200</v>
          </cell>
          <cell r="M12654">
            <v>2828</v>
          </cell>
        </row>
        <row r="12655">
          <cell r="C12655" t="str">
            <v>EXPENDITURE</v>
          </cell>
          <cell r="H12655">
            <v>2110</v>
          </cell>
          <cell r="I12655">
            <v>200</v>
          </cell>
          <cell r="M12655">
            <v>3148</v>
          </cell>
        </row>
        <row r="12656">
          <cell r="C12656" t="str">
            <v>EXPENDITURE</v>
          </cell>
          <cell r="H12656">
            <v>2110</v>
          </cell>
          <cell r="I12656">
            <v>200</v>
          </cell>
          <cell r="M12656">
            <v>2577</v>
          </cell>
        </row>
        <row r="12657">
          <cell r="C12657" t="str">
            <v>EXPENDITURE</v>
          </cell>
          <cell r="H12657">
            <v>2110</v>
          </cell>
          <cell r="I12657">
            <v>200</v>
          </cell>
          <cell r="M12657">
            <v>2803</v>
          </cell>
        </row>
        <row r="12658">
          <cell r="C12658" t="str">
            <v>EXPENDITURE</v>
          </cell>
          <cell r="H12658">
            <v>2110</v>
          </cell>
          <cell r="I12658">
            <v>200</v>
          </cell>
          <cell r="M12658">
            <v>1939</v>
          </cell>
        </row>
        <row r="12659">
          <cell r="C12659" t="str">
            <v>EXPENDITURE</v>
          </cell>
          <cell r="H12659">
            <v>2110</v>
          </cell>
          <cell r="I12659">
            <v>200</v>
          </cell>
          <cell r="M12659">
            <v>1415</v>
          </cell>
        </row>
        <row r="12660">
          <cell r="C12660" t="str">
            <v>EXPENDITURE</v>
          </cell>
          <cell r="H12660">
            <v>2110</v>
          </cell>
          <cell r="I12660">
            <v>200</v>
          </cell>
          <cell r="M12660">
            <v>661</v>
          </cell>
        </row>
        <row r="12661">
          <cell r="C12661" t="str">
            <v>EXPENDITURE</v>
          </cell>
          <cell r="H12661">
            <v>2110</v>
          </cell>
          <cell r="I12661" t="str">
            <v>200</v>
          </cell>
          <cell r="M12661">
            <v>690</v>
          </cell>
        </row>
        <row r="12662">
          <cell r="C12662" t="str">
            <v>EXPENDITURE</v>
          </cell>
          <cell r="H12662">
            <v>2110</v>
          </cell>
          <cell r="I12662">
            <v>200</v>
          </cell>
          <cell r="M12662">
            <v>85</v>
          </cell>
        </row>
        <row r="12663">
          <cell r="C12663" t="str">
            <v>EXPENDITURE</v>
          </cell>
          <cell r="H12663">
            <v>2110</v>
          </cell>
          <cell r="I12663">
            <v>200</v>
          </cell>
          <cell r="M12663">
            <v>0</v>
          </cell>
        </row>
        <row r="12664">
          <cell r="C12664" t="str">
            <v>EXPENDITURE</v>
          </cell>
          <cell r="H12664">
            <v>2110</v>
          </cell>
          <cell r="I12664">
            <v>200</v>
          </cell>
          <cell r="M12664">
            <v>85</v>
          </cell>
        </row>
        <row r="12665">
          <cell r="C12665" t="str">
            <v>EXPENDITURE</v>
          </cell>
          <cell r="H12665">
            <v>2110</v>
          </cell>
          <cell r="I12665">
            <v>200</v>
          </cell>
          <cell r="M12665">
            <v>85</v>
          </cell>
        </row>
        <row r="12666">
          <cell r="C12666" t="str">
            <v>EXPENDITURE</v>
          </cell>
          <cell r="H12666">
            <v>2110</v>
          </cell>
          <cell r="I12666">
            <v>200</v>
          </cell>
          <cell r="M12666">
            <v>85</v>
          </cell>
        </row>
        <row r="12667">
          <cell r="C12667" t="str">
            <v>EXPENDITURE</v>
          </cell>
          <cell r="H12667">
            <v>2110</v>
          </cell>
          <cell r="I12667">
            <v>200</v>
          </cell>
          <cell r="M12667">
            <v>85</v>
          </cell>
        </row>
        <row r="12668">
          <cell r="C12668" t="str">
            <v>EXPENDITURE</v>
          </cell>
          <cell r="H12668">
            <v>2110</v>
          </cell>
          <cell r="I12668">
            <v>200</v>
          </cell>
          <cell r="M12668">
            <v>114</v>
          </cell>
        </row>
        <row r="12669">
          <cell r="C12669" t="str">
            <v>EXPENDITURE</v>
          </cell>
          <cell r="H12669">
            <v>2110</v>
          </cell>
          <cell r="I12669">
            <v>200</v>
          </cell>
          <cell r="M12669">
            <v>85</v>
          </cell>
        </row>
        <row r="12670">
          <cell r="C12670" t="str">
            <v>EXPENDITURE</v>
          </cell>
          <cell r="H12670">
            <v>2110</v>
          </cell>
          <cell r="I12670">
            <v>200</v>
          </cell>
          <cell r="M12670">
            <v>28</v>
          </cell>
        </row>
        <row r="12671">
          <cell r="C12671" t="str">
            <v>EXPENDITURE</v>
          </cell>
          <cell r="H12671">
            <v>2110</v>
          </cell>
          <cell r="I12671">
            <v>200</v>
          </cell>
          <cell r="M12671">
            <v>85</v>
          </cell>
        </row>
        <row r="12672">
          <cell r="C12672" t="str">
            <v>EXPENDITURE</v>
          </cell>
          <cell r="H12672">
            <v>2110</v>
          </cell>
          <cell r="I12672">
            <v>200</v>
          </cell>
          <cell r="M12672">
            <v>85</v>
          </cell>
        </row>
        <row r="12673">
          <cell r="C12673" t="str">
            <v>EXPENDITURE</v>
          </cell>
          <cell r="H12673">
            <v>2110</v>
          </cell>
          <cell r="I12673">
            <v>200</v>
          </cell>
          <cell r="M12673">
            <v>0</v>
          </cell>
        </row>
        <row r="12674">
          <cell r="C12674" t="str">
            <v>EXPENDITURE</v>
          </cell>
          <cell r="H12674">
            <v>2110</v>
          </cell>
          <cell r="I12674">
            <v>200</v>
          </cell>
          <cell r="M12674">
            <v>85</v>
          </cell>
        </row>
        <row r="12675">
          <cell r="C12675" t="str">
            <v>EXPENDITURE</v>
          </cell>
          <cell r="H12675">
            <v>2110</v>
          </cell>
          <cell r="I12675">
            <v>200</v>
          </cell>
          <cell r="M12675">
            <v>85</v>
          </cell>
        </row>
        <row r="12676">
          <cell r="C12676" t="str">
            <v>EXPENDITURE</v>
          </cell>
          <cell r="H12676">
            <v>2110</v>
          </cell>
          <cell r="I12676">
            <v>200</v>
          </cell>
          <cell r="M12676">
            <v>85</v>
          </cell>
        </row>
        <row r="12677">
          <cell r="C12677" t="str">
            <v>EXPENDITURE</v>
          </cell>
          <cell r="H12677">
            <v>2110</v>
          </cell>
          <cell r="I12677">
            <v>200</v>
          </cell>
          <cell r="M12677">
            <v>85</v>
          </cell>
        </row>
        <row r="12678">
          <cell r="C12678" t="str">
            <v>EXPENDITURE</v>
          </cell>
          <cell r="H12678">
            <v>2110</v>
          </cell>
          <cell r="I12678">
            <v>200</v>
          </cell>
          <cell r="M12678">
            <v>85</v>
          </cell>
        </row>
        <row r="12679">
          <cell r="C12679" t="str">
            <v>EXPENDITURE</v>
          </cell>
          <cell r="H12679">
            <v>2110</v>
          </cell>
          <cell r="I12679">
            <v>200</v>
          </cell>
          <cell r="M12679">
            <v>171</v>
          </cell>
        </row>
        <row r="12680">
          <cell r="C12680" t="str">
            <v>EXPENDITURE</v>
          </cell>
          <cell r="H12680">
            <v>2110</v>
          </cell>
          <cell r="I12680">
            <v>200</v>
          </cell>
          <cell r="M12680">
            <v>85</v>
          </cell>
        </row>
        <row r="12681">
          <cell r="C12681" t="str">
            <v>EXPENDITURE</v>
          </cell>
          <cell r="H12681">
            <v>2110</v>
          </cell>
          <cell r="I12681">
            <v>200</v>
          </cell>
          <cell r="M12681">
            <v>85</v>
          </cell>
        </row>
        <row r="12682">
          <cell r="C12682" t="str">
            <v>EXPENDITURE</v>
          </cell>
          <cell r="H12682">
            <v>2110</v>
          </cell>
          <cell r="I12682">
            <v>200</v>
          </cell>
          <cell r="M12682">
            <v>85</v>
          </cell>
        </row>
        <row r="12683">
          <cell r="C12683" t="str">
            <v>EXPENDITURE</v>
          </cell>
          <cell r="H12683">
            <v>2110</v>
          </cell>
          <cell r="I12683">
            <v>200</v>
          </cell>
          <cell r="M12683">
            <v>114</v>
          </cell>
        </row>
        <row r="12684">
          <cell r="C12684" t="str">
            <v>EXPENDITURE</v>
          </cell>
          <cell r="H12684">
            <v>2110</v>
          </cell>
          <cell r="I12684">
            <v>200</v>
          </cell>
          <cell r="M12684">
            <v>85</v>
          </cell>
        </row>
        <row r="12685">
          <cell r="C12685" t="str">
            <v>EXPENDITURE</v>
          </cell>
          <cell r="H12685">
            <v>2110</v>
          </cell>
          <cell r="I12685">
            <v>200</v>
          </cell>
          <cell r="M12685">
            <v>85</v>
          </cell>
        </row>
        <row r="12686">
          <cell r="C12686" t="str">
            <v>EXPENDITURE</v>
          </cell>
          <cell r="H12686">
            <v>2110</v>
          </cell>
          <cell r="I12686">
            <v>200</v>
          </cell>
          <cell r="M12686">
            <v>0</v>
          </cell>
        </row>
        <row r="12687">
          <cell r="C12687" t="str">
            <v>EXPENDITURE</v>
          </cell>
          <cell r="H12687">
            <v>2110</v>
          </cell>
          <cell r="I12687">
            <v>200</v>
          </cell>
          <cell r="M12687">
            <v>85</v>
          </cell>
        </row>
        <row r="12688">
          <cell r="C12688" t="str">
            <v>EXPENDITURE</v>
          </cell>
          <cell r="H12688">
            <v>2110</v>
          </cell>
          <cell r="I12688">
            <v>200</v>
          </cell>
          <cell r="M12688">
            <v>85</v>
          </cell>
        </row>
        <row r="12689">
          <cell r="C12689" t="str">
            <v>EXPENDITURE</v>
          </cell>
          <cell r="H12689">
            <v>2110</v>
          </cell>
          <cell r="I12689">
            <v>200</v>
          </cell>
          <cell r="M12689">
            <v>85</v>
          </cell>
        </row>
        <row r="12690">
          <cell r="C12690" t="str">
            <v>EXPENDITURE</v>
          </cell>
          <cell r="H12690">
            <v>2110</v>
          </cell>
          <cell r="I12690">
            <v>200</v>
          </cell>
          <cell r="M12690">
            <v>85</v>
          </cell>
        </row>
        <row r="12691">
          <cell r="C12691" t="str">
            <v>EXPENDITURE</v>
          </cell>
          <cell r="H12691">
            <v>2110</v>
          </cell>
          <cell r="I12691">
            <v>200</v>
          </cell>
          <cell r="M12691">
            <v>85</v>
          </cell>
        </row>
        <row r="12692">
          <cell r="C12692" t="str">
            <v>EXPENDITURE</v>
          </cell>
          <cell r="H12692">
            <v>2110</v>
          </cell>
          <cell r="I12692">
            <v>200</v>
          </cell>
          <cell r="M12692">
            <v>171</v>
          </cell>
        </row>
        <row r="12693">
          <cell r="C12693" t="str">
            <v>EXPENDITURE</v>
          </cell>
          <cell r="H12693">
            <v>2110</v>
          </cell>
          <cell r="I12693">
            <v>200</v>
          </cell>
          <cell r="M12693">
            <v>85</v>
          </cell>
        </row>
        <row r="12694">
          <cell r="C12694" t="str">
            <v>EXPENDITURE</v>
          </cell>
          <cell r="H12694">
            <v>2110</v>
          </cell>
          <cell r="I12694">
            <v>200</v>
          </cell>
          <cell r="M12694">
            <v>85</v>
          </cell>
        </row>
        <row r="12695">
          <cell r="C12695" t="str">
            <v>EXPENDITURE</v>
          </cell>
          <cell r="H12695">
            <v>2110</v>
          </cell>
          <cell r="I12695">
            <v>200</v>
          </cell>
          <cell r="M12695">
            <v>85</v>
          </cell>
        </row>
        <row r="12696">
          <cell r="C12696" t="str">
            <v>EXPENDITURE</v>
          </cell>
          <cell r="H12696">
            <v>2110</v>
          </cell>
          <cell r="I12696">
            <v>200</v>
          </cell>
          <cell r="M12696">
            <v>171</v>
          </cell>
        </row>
        <row r="12697">
          <cell r="C12697" t="str">
            <v>EXPENDITURE</v>
          </cell>
          <cell r="H12697">
            <v>2110</v>
          </cell>
          <cell r="I12697">
            <v>200</v>
          </cell>
          <cell r="M12697">
            <v>85</v>
          </cell>
        </row>
        <row r="12698">
          <cell r="C12698" t="str">
            <v>EXPENDITURE</v>
          </cell>
          <cell r="H12698">
            <v>2110</v>
          </cell>
          <cell r="I12698">
            <v>200</v>
          </cell>
          <cell r="M12698">
            <v>85</v>
          </cell>
        </row>
        <row r="12699">
          <cell r="C12699" t="str">
            <v>EXPENDITURE</v>
          </cell>
          <cell r="H12699">
            <v>2110</v>
          </cell>
          <cell r="I12699">
            <v>200</v>
          </cell>
          <cell r="M12699">
            <v>85</v>
          </cell>
        </row>
        <row r="12700">
          <cell r="C12700" t="str">
            <v>EXPENDITURE</v>
          </cell>
          <cell r="H12700">
            <v>2110</v>
          </cell>
          <cell r="I12700">
            <v>200</v>
          </cell>
          <cell r="M12700">
            <v>228</v>
          </cell>
        </row>
        <row r="12701">
          <cell r="C12701" t="str">
            <v>EXPENDITURE</v>
          </cell>
          <cell r="H12701">
            <v>2110</v>
          </cell>
          <cell r="I12701">
            <v>200</v>
          </cell>
          <cell r="M12701">
            <v>228</v>
          </cell>
        </row>
        <row r="12702">
          <cell r="C12702" t="str">
            <v>EXPENDITURE</v>
          </cell>
          <cell r="H12702">
            <v>2110</v>
          </cell>
          <cell r="I12702">
            <v>200</v>
          </cell>
          <cell r="M12702">
            <v>85</v>
          </cell>
        </row>
        <row r="12703">
          <cell r="C12703" t="str">
            <v>EXPENDITURE</v>
          </cell>
          <cell r="H12703">
            <v>2110</v>
          </cell>
          <cell r="I12703">
            <v>200</v>
          </cell>
          <cell r="M12703">
            <v>228</v>
          </cell>
        </row>
        <row r="12704">
          <cell r="C12704" t="str">
            <v>EXPENDITURE</v>
          </cell>
          <cell r="H12704">
            <v>2110</v>
          </cell>
          <cell r="I12704">
            <v>200</v>
          </cell>
          <cell r="M12704">
            <v>171</v>
          </cell>
        </row>
        <row r="12705">
          <cell r="C12705" t="str">
            <v>EXPENDITURE</v>
          </cell>
          <cell r="H12705">
            <v>2110</v>
          </cell>
          <cell r="I12705">
            <v>200</v>
          </cell>
          <cell r="M12705">
            <v>171</v>
          </cell>
        </row>
        <row r="12706">
          <cell r="C12706" t="str">
            <v>EXPENDITURE</v>
          </cell>
          <cell r="H12706">
            <v>2110</v>
          </cell>
          <cell r="I12706" t="str">
            <v>200</v>
          </cell>
          <cell r="M12706">
            <v>85</v>
          </cell>
        </row>
        <row r="12707">
          <cell r="C12707" t="str">
            <v>EXPENDITURE</v>
          </cell>
          <cell r="H12707">
            <v>2110</v>
          </cell>
          <cell r="I12707" t="str">
            <v>200</v>
          </cell>
          <cell r="M12707">
            <v>85</v>
          </cell>
        </row>
        <row r="12708">
          <cell r="C12708" t="str">
            <v>EXPENDITURE</v>
          </cell>
          <cell r="H12708">
            <v>2110</v>
          </cell>
          <cell r="I12708" t="str">
            <v>200</v>
          </cell>
          <cell r="M12708">
            <v>28</v>
          </cell>
        </row>
        <row r="12709">
          <cell r="C12709" t="str">
            <v>EXPENDITURE</v>
          </cell>
          <cell r="H12709">
            <v>2110</v>
          </cell>
          <cell r="I12709" t="str">
            <v>200</v>
          </cell>
          <cell r="M12709">
            <v>85</v>
          </cell>
        </row>
        <row r="12710">
          <cell r="C12710" t="str">
            <v>EXPENDITURE</v>
          </cell>
          <cell r="H12710">
            <v>2110</v>
          </cell>
          <cell r="I12710" t="str">
            <v>200</v>
          </cell>
          <cell r="M12710">
            <v>85</v>
          </cell>
        </row>
        <row r="12711">
          <cell r="C12711" t="str">
            <v>EXPENDITURE</v>
          </cell>
          <cell r="H12711">
            <v>2110</v>
          </cell>
          <cell r="I12711" t="str">
            <v>200</v>
          </cell>
          <cell r="M12711">
            <v>28</v>
          </cell>
        </row>
        <row r="12712">
          <cell r="C12712" t="str">
            <v>EXPENDITURE</v>
          </cell>
          <cell r="H12712">
            <v>2110</v>
          </cell>
          <cell r="I12712" t="str">
            <v>200</v>
          </cell>
          <cell r="M12712">
            <v>85</v>
          </cell>
        </row>
        <row r="12713">
          <cell r="C12713" t="str">
            <v>EXPENDITURE</v>
          </cell>
          <cell r="H12713">
            <v>2110</v>
          </cell>
          <cell r="I12713" t="str">
            <v>200</v>
          </cell>
          <cell r="M12713">
            <v>114</v>
          </cell>
        </row>
        <row r="12714">
          <cell r="C12714" t="str">
            <v>EXPENDITURE</v>
          </cell>
          <cell r="H12714">
            <v>2110</v>
          </cell>
          <cell r="I12714" t="str">
            <v>200</v>
          </cell>
          <cell r="M12714">
            <v>171</v>
          </cell>
        </row>
        <row r="12715">
          <cell r="C12715" t="str">
            <v>EXPENDITURE</v>
          </cell>
          <cell r="H12715">
            <v>2110</v>
          </cell>
          <cell r="I12715" t="str">
            <v>200</v>
          </cell>
          <cell r="M12715">
            <v>85</v>
          </cell>
        </row>
        <row r="12716">
          <cell r="C12716" t="str">
            <v>EXPENDITURE</v>
          </cell>
          <cell r="H12716">
            <v>2110</v>
          </cell>
          <cell r="I12716" t="str">
            <v>200</v>
          </cell>
          <cell r="M12716">
            <v>171</v>
          </cell>
        </row>
        <row r="12717">
          <cell r="C12717" t="str">
            <v>EXPENDITURE</v>
          </cell>
          <cell r="H12717">
            <v>2110</v>
          </cell>
          <cell r="I12717" t="str">
            <v>200</v>
          </cell>
          <cell r="M12717">
            <v>85</v>
          </cell>
        </row>
        <row r="12718">
          <cell r="C12718" t="str">
            <v>EXPENDITURE</v>
          </cell>
          <cell r="H12718">
            <v>2110</v>
          </cell>
          <cell r="I12718" t="str">
            <v>200</v>
          </cell>
          <cell r="M12718">
            <v>85</v>
          </cell>
        </row>
        <row r="12719">
          <cell r="C12719" t="str">
            <v>EXPENDITURE</v>
          </cell>
          <cell r="H12719">
            <v>2110</v>
          </cell>
          <cell r="I12719" t="str">
            <v>200</v>
          </cell>
          <cell r="M12719">
            <v>85</v>
          </cell>
        </row>
        <row r="12720">
          <cell r="C12720" t="str">
            <v>EXPENDITURE</v>
          </cell>
          <cell r="H12720">
            <v>2110</v>
          </cell>
          <cell r="I12720" t="str">
            <v>200</v>
          </cell>
          <cell r="M12720">
            <v>85</v>
          </cell>
        </row>
        <row r="12721">
          <cell r="C12721" t="str">
            <v>EXPENDITURE</v>
          </cell>
          <cell r="H12721">
            <v>2110</v>
          </cell>
          <cell r="I12721">
            <v>200</v>
          </cell>
          <cell r="M12721">
            <v>0</v>
          </cell>
        </row>
        <row r="12722">
          <cell r="C12722" t="str">
            <v>EXPENDITURE</v>
          </cell>
          <cell r="H12722">
            <v>2110</v>
          </cell>
          <cell r="I12722">
            <v>200</v>
          </cell>
          <cell r="M12722">
            <v>0</v>
          </cell>
        </row>
        <row r="12723">
          <cell r="C12723" t="str">
            <v>EXPENDITURE</v>
          </cell>
          <cell r="H12723">
            <v>2110</v>
          </cell>
          <cell r="I12723">
            <v>200</v>
          </cell>
          <cell r="M12723">
            <v>9696</v>
          </cell>
        </row>
        <row r="12724">
          <cell r="C12724" t="str">
            <v>EXPENDITURE</v>
          </cell>
          <cell r="H12724">
            <v>2110</v>
          </cell>
          <cell r="I12724">
            <v>200</v>
          </cell>
          <cell r="M12724">
            <v>4848</v>
          </cell>
        </row>
        <row r="12725">
          <cell r="C12725" t="str">
            <v>EXPENDITURE</v>
          </cell>
          <cell r="H12725">
            <v>2110</v>
          </cell>
          <cell r="I12725">
            <v>200</v>
          </cell>
          <cell r="M12725">
            <v>19391</v>
          </cell>
        </row>
        <row r="12726">
          <cell r="C12726" t="str">
            <v>EXPENDITURE</v>
          </cell>
          <cell r="H12726">
            <v>2110</v>
          </cell>
          <cell r="I12726">
            <v>200</v>
          </cell>
          <cell r="M12726">
            <v>19391</v>
          </cell>
        </row>
        <row r="12727">
          <cell r="C12727" t="str">
            <v>EXPENDITURE</v>
          </cell>
          <cell r="H12727">
            <v>2110</v>
          </cell>
          <cell r="I12727">
            <v>200</v>
          </cell>
          <cell r="M12727">
            <v>9696</v>
          </cell>
        </row>
        <row r="12728">
          <cell r="C12728" t="str">
            <v>EXPENDITURE</v>
          </cell>
          <cell r="H12728">
            <v>2110</v>
          </cell>
          <cell r="I12728">
            <v>200</v>
          </cell>
          <cell r="M12728">
            <v>9696</v>
          </cell>
        </row>
        <row r="12729">
          <cell r="C12729" t="str">
            <v>EXPENDITURE</v>
          </cell>
          <cell r="H12729">
            <v>2110</v>
          </cell>
          <cell r="I12729">
            <v>200</v>
          </cell>
          <cell r="M12729">
            <v>4848</v>
          </cell>
        </row>
        <row r="12730">
          <cell r="C12730" t="str">
            <v>EXPENDITURE</v>
          </cell>
          <cell r="H12730">
            <v>2110</v>
          </cell>
          <cell r="I12730">
            <v>200</v>
          </cell>
          <cell r="M12730">
            <v>19391</v>
          </cell>
        </row>
        <row r="12731">
          <cell r="C12731" t="str">
            <v>EXPENDITURE</v>
          </cell>
          <cell r="H12731">
            <v>2110</v>
          </cell>
          <cell r="I12731">
            <v>200</v>
          </cell>
          <cell r="M12731">
            <v>14543</v>
          </cell>
        </row>
        <row r="12732">
          <cell r="C12732" t="str">
            <v>EXPENDITURE</v>
          </cell>
          <cell r="H12732">
            <v>2110</v>
          </cell>
          <cell r="I12732">
            <v>200</v>
          </cell>
          <cell r="M12732">
            <v>19391</v>
          </cell>
        </row>
        <row r="12733">
          <cell r="C12733" t="str">
            <v>EXPENDITURE</v>
          </cell>
          <cell r="H12733">
            <v>2110</v>
          </cell>
          <cell r="I12733">
            <v>200</v>
          </cell>
          <cell r="M12733">
            <v>14543</v>
          </cell>
        </row>
        <row r="12734">
          <cell r="C12734" t="str">
            <v>EXPENDITURE</v>
          </cell>
          <cell r="H12734">
            <v>2110</v>
          </cell>
          <cell r="I12734">
            <v>200</v>
          </cell>
          <cell r="M12734">
            <v>19391</v>
          </cell>
        </row>
        <row r="12735">
          <cell r="C12735" t="str">
            <v>EXPENDITURE</v>
          </cell>
          <cell r="H12735">
            <v>2110</v>
          </cell>
          <cell r="I12735">
            <v>200</v>
          </cell>
          <cell r="M12735">
            <v>14543</v>
          </cell>
        </row>
        <row r="12736">
          <cell r="C12736" t="str">
            <v>EXPENDITURE</v>
          </cell>
          <cell r="H12736">
            <v>2110</v>
          </cell>
          <cell r="I12736">
            <v>200</v>
          </cell>
          <cell r="M12736">
            <v>4848</v>
          </cell>
        </row>
        <row r="12737">
          <cell r="C12737" t="str">
            <v>EXPENDITURE</v>
          </cell>
          <cell r="H12737">
            <v>2110</v>
          </cell>
          <cell r="I12737">
            <v>200</v>
          </cell>
          <cell r="M12737">
            <v>19391</v>
          </cell>
        </row>
        <row r="12738">
          <cell r="C12738" t="str">
            <v>EXPENDITURE</v>
          </cell>
          <cell r="H12738">
            <v>2110</v>
          </cell>
          <cell r="I12738">
            <v>200</v>
          </cell>
          <cell r="M12738">
            <v>4848</v>
          </cell>
        </row>
        <row r="12739">
          <cell r="C12739" t="str">
            <v>EXPENDITURE</v>
          </cell>
          <cell r="H12739">
            <v>2110</v>
          </cell>
          <cell r="I12739">
            <v>200</v>
          </cell>
          <cell r="M12739">
            <v>4848</v>
          </cell>
        </row>
        <row r="12740">
          <cell r="C12740" t="str">
            <v>EXPENDITURE</v>
          </cell>
          <cell r="H12740">
            <v>2110</v>
          </cell>
          <cell r="I12740">
            <v>200</v>
          </cell>
          <cell r="M12740">
            <v>0</v>
          </cell>
        </row>
        <row r="12741">
          <cell r="C12741" t="str">
            <v>EXPENDITURE</v>
          </cell>
          <cell r="H12741">
            <v>2110</v>
          </cell>
          <cell r="I12741">
            <v>200</v>
          </cell>
          <cell r="M12741">
            <v>4848</v>
          </cell>
        </row>
        <row r="12742">
          <cell r="C12742" t="str">
            <v>EXPENDITURE</v>
          </cell>
          <cell r="H12742">
            <v>2110</v>
          </cell>
          <cell r="I12742">
            <v>200</v>
          </cell>
          <cell r="M12742">
            <v>19391</v>
          </cell>
        </row>
        <row r="12743">
          <cell r="C12743" t="str">
            <v>EXPENDITURE</v>
          </cell>
          <cell r="H12743">
            <v>2110</v>
          </cell>
          <cell r="I12743">
            <v>200</v>
          </cell>
          <cell r="M12743">
            <v>4848</v>
          </cell>
        </row>
        <row r="12744">
          <cell r="C12744" t="str">
            <v>EXPENDITURE</v>
          </cell>
          <cell r="H12744">
            <v>2110</v>
          </cell>
          <cell r="I12744">
            <v>200</v>
          </cell>
          <cell r="M12744">
            <v>19391</v>
          </cell>
        </row>
        <row r="12745">
          <cell r="C12745" t="str">
            <v>EXPENDITURE</v>
          </cell>
          <cell r="H12745">
            <v>2110</v>
          </cell>
          <cell r="I12745">
            <v>200</v>
          </cell>
          <cell r="M12745">
            <v>19391</v>
          </cell>
        </row>
        <row r="12746">
          <cell r="C12746" t="str">
            <v>EXPENDITURE</v>
          </cell>
          <cell r="H12746">
            <v>2110</v>
          </cell>
          <cell r="I12746">
            <v>200</v>
          </cell>
          <cell r="M12746">
            <v>33934</v>
          </cell>
        </row>
        <row r="12747">
          <cell r="C12747" t="str">
            <v>EXPENDITURE</v>
          </cell>
          <cell r="H12747">
            <v>2110</v>
          </cell>
          <cell r="I12747">
            <v>200</v>
          </cell>
          <cell r="M12747">
            <v>19391</v>
          </cell>
        </row>
        <row r="12748">
          <cell r="C12748" t="str">
            <v>EXPENDITURE</v>
          </cell>
          <cell r="H12748">
            <v>2110</v>
          </cell>
          <cell r="I12748">
            <v>200</v>
          </cell>
          <cell r="M12748">
            <v>19391</v>
          </cell>
        </row>
        <row r="12749">
          <cell r="C12749" t="str">
            <v>EXPENDITURE</v>
          </cell>
          <cell r="H12749">
            <v>2110</v>
          </cell>
          <cell r="I12749">
            <v>200</v>
          </cell>
          <cell r="M12749">
            <v>4848</v>
          </cell>
        </row>
        <row r="12750">
          <cell r="C12750" t="str">
            <v>EXPENDITURE</v>
          </cell>
          <cell r="H12750">
            <v>2110</v>
          </cell>
          <cell r="I12750">
            <v>200</v>
          </cell>
          <cell r="M12750">
            <v>9696</v>
          </cell>
        </row>
        <row r="12751">
          <cell r="C12751" t="str">
            <v>EXPENDITURE</v>
          </cell>
          <cell r="H12751">
            <v>2110</v>
          </cell>
          <cell r="I12751">
            <v>200</v>
          </cell>
          <cell r="M12751">
            <v>4848</v>
          </cell>
        </row>
        <row r="12752">
          <cell r="C12752" t="str">
            <v>EXPENDITURE</v>
          </cell>
          <cell r="H12752">
            <v>2110</v>
          </cell>
          <cell r="I12752">
            <v>200</v>
          </cell>
          <cell r="M12752">
            <v>9696</v>
          </cell>
        </row>
        <row r="12753">
          <cell r="C12753" t="str">
            <v>EXPENDITURE</v>
          </cell>
          <cell r="H12753">
            <v>2110</v>
          </cell>
          <cell r="I12753">
            <v>200</v>
          </cell>
          <cell r="M12753">
            <v>24239</v>
          </cell>
        </row>
        <row r="12754">
          <cell r="C12754" t="str">
            <v>EXPENDITURE</v>
          </cell>
          <cell r="H12754">
            <v>2110</v>
          </cell>
          <cell r="I12754">
            <v>200</v>
          </cell>
          <cell r="M12754">
            <v>19391</v>
          </cell>
        </row>
        <row r="12755">
          <cell r="C12755" t="str">
            <v>EXPENDITURE</v>
          </cell>
          <cell r="H12755">
            <v>2110</v>
          </cell>
          <cell r="I12755">
            <v>200</v>
          </cell>
          <cell r="M12755">
            <v>14543</v>
          </cell>
        </row>
        <row r="12756">
          <cell r="C12756" t="str">
            <v>EXPENDITURE</v>
          </cell>
          <cell r="H12756">
            <v>2110</v>
          </cell>
          <cell r="I12756">
            <v>200</v>
          </cell>
          <cell r="M12756">
            <v>0</v>
          </cell>
        </row>
        <row r="12757">
          <cell r="C12757" t="str">
            <v>EXPENDITURE</v>
          </cell>
          <cell r="H12757">
            <v>2110</v>
          </cell>
          <cell r="I12757">
            <v>200</v>
          </cell>
          <cell r="M12757">
            <v>19391</v>
          </cell>
        </row>
        <row r="12758">
          <cell r="C12758" t="str">
            <v>EXPENDITURE</v>
          </cell>
          <cell r="H12758">
            <v>2110</v>
          </cell>
          <cell r="I12758">
            <v>200</v>
          </cell>
          <cell r="M12758">
            <v>9696</v>
          </cell>
        </row>
        <row r="12759">
          <cell r="C12759" t="str">
            <v>EXPENDITURE</v>
          </cell>
          <cell r="H12759">
            <v>2110</v>
          </cell>
          <cell r="I12759">
            <v>200</v>
          </cell>
          <cell r="M12759">
            <v>4848</v>
          </cell>
        </row>
        <row r="12760">
          <cell r="C12760" t="str">
            <v>EXPENDITURE</v>
          </cell>
          <cell r="H12760">
            <v>2110</v>
          </cell>
          <cell r="I12760">
            <v>200</v>
          </cell>
          <cell r="M12760">
            <v>4848</v>
          </cell>
        </row>
        <row r="12761">
          <cell r="C12761" t="str">
            <v>EXPENDITURE</v>
          </cell>
          <cell r="H12761">
            <v>2110</v>
          </cell>
          <cell r="I12761">
            <v>200</v>
          </cell>
          <cell r="M12761">
            <v>19391</v>
          </cell>
        </row>
        <row r="12762">
          <cell r="C12762" t="str">
            <v>EXPENDITURE</v>
          </cell>
          <cell r="H12762">
            <v>2110</v>
          </cell>
          <cell r="I12762">
            <v>200</v>
          </cell>
          <cell r="M12762">
            <v>14543</v>
          </cell>
        </row>
        <row r="12763">
          <cell r="C12763" t="str">
            <v>EXPENDITURE</v>
          </cell>
          <cell r="H12763">
            <v>2110</v>
          </cell>
          <cell r="I12763">
            <v>200</v>
          </cell>
          <cell r="M12763">
            <v>4848</v>
          </cell>
        </row>
        <row r="12764">
          <cell r="C12764" t="str">
            <v>EXPENDITURE</v>
          </cell>
          <cell r="H12764">
            <v>2110</v>
          </cell>
          <cell r="I12764">
            <v>200</v>
          </cell>
          <cell r="M12764">
            <v>19391</v>
          </cell>
        </row>
        <row r="12765">
          <cell r="C12765" t="str">
            <v>EXPENDITURE</v>
          </cell>
          <cell r="H12765">
            <v>2110</v>
          </cell>
          <cell r="I12765">
            <v>200</v>
          </cell>
          <cell r="M12765">
            <v>29087</v>
          </cell>
        </row>
        <row r="12766">
          <cell r="C12766" t="str">
            <v>EXPENDITURE</v>
          </cell>
          <cell r="H12766">
            <v>2110</v>
          </cell>
          <cell r="I12766">
            <v>200</v>
          </cell>
          <cell r="M12766">
            <v>9696</v>
          </cell>
        </row>
        <row r="12767">
          <cell r="C12767" t="str">
            <v>EXPENDITURE</v>
          </cell>
          <cell r="H12767">
            <v>2110</v>
          </cell>
          <cell r="I12767">
            <v>200</v>
          </cell>
          <cell r="M12767">
            <v>19391</v>
          </cell>
        </row>
        <row r="12768">
          <cell r="C12768" t="str">
            <v>EXPENDITURE</v>
          </cell>
          <cell r="H12768">
            <v>2110</v>
          </cell>
          <cell r="I12768">
            <v>200</v>
          </cell>
          <cell r="M12768">
            <v>4848</v>
          </cell>
        </row>
        <row r="12769">
          <cell r="C12769" t="str">
            <v>EXPENDITURE</v>
          </cell>
          <cell r="H12769">
            <v>2110</v>
          </cell>
          <cell r="I12769">
            <v>200</v>
          </cell>
          <cell r="M12769">
            <v>29087</v>
          </cell>
        </row>
        <row r="12770">
          <cell r="C12770" t="str">
            <v>EXPENDITURE</v>
          </cell>
          <cell r="H12770">
            <v>2110</v>
          </cell>
          <cell r="I12770">
            <v>200</v>
          </cell>
          <cell r="M12770">
            <v>29087</v>
          </cell>
        </row>
        <row r="12771">
          <cell r="C12771" t="str">
            <v>EXPENDITURE</v>
          </cell>
          <cell r="H12771">
            <v>2110</v>
          </cell>
          <cell r="I12771">
            <v>200</v>
          </cell>
          <cell r="M12771">
            <v>19391</v>
          </cell>
        </row>
        <row r="12772">
          <cell r="C12772" t="str">
            <v>EXPENDITURE</v>
          </cell>
          <cell r="H12772">
            <v>2110</v>
          </cell>
          <cell r="I12772">
            <v>200</v>
          </cell>
          <cell r="M12772">
            <v>33934</v>
          </cell>
        </row>
        <row r="12773">
          <cell r="C12773" t="str">
            <v>EXPENDITURE</v>
          </cell>
          <cell r="H12773">
            <v>2110</v>
          </cell>
          <cell r="I12773">
            <v>200</v>
          </cell>
          <cell r="M12773">
            <v>19391</v>
          </cell>
        </row>
        <row r="12774">
          <cell r="C12774" t="str">
            <v>EXPENDITURE</v>
          </cell>
          <cell r="H12774">
            <v>2110</v>
          </cell>
          <cell r="I12774">
            <v>200</v>
          </cell>
          <cell r="M12774">
            <v>24239</v>
          </cell>
        </row>
        <row r="12775">
          <cell r="C12775" t="str">
            <v>EXPENDITURE</v>
          </cell>
          <cell r="H12775">
            <v>2110</v>
          </cell>
          <cell r="I12775">
            <v>200</v>
          </cell>
          <cell r="M12775">
            <v>0</v>
          </cell>
        </row>
        <row r="12776">
          <cell r="C12776" t="str">
            <v>EXPENDITURE</v>
          </cell>
          <cell r="H12776">
            <v>2110</v>
          </cell>
          <cell r="I12776" t="str">
            <v>200</v>
          </cell>
          <cell r="M12776">
            <v>4848</v>
          </cell>
        </row>
        <row r="12777">
          <cell r="C12777" t="str">
            <v>EXPENDITURE</v>
          </cell>
          <cell r="H12777">
            <v>2110</v>
          </cell>
          <cell r="I12777" t="str">
            <v>200</v>
          </cell>
          <cell r="M12777">
            <v>19391</v>
          </cell>
        </row>
        <row r="12778">
          <cell r="C12778" t="str">
            <v>EXPENDITURE</v>
          </cell>
          <cell r="H12778">
            <v>2110</v>
          </cell>
          <cell r="I12778" t="str">
            <v>200</v>
          </cell>
          <cell r="M12778">
            <v>4848</v>
          </cell>
        </row>
        <row r="12779">
          <cell r="C12779" t="str">
            <v>EXPENDITURE</v>
          </cell>
          <cell r="H12779">
            <v>2110</v>
          </cell>
          <cell r="I12779">
            <v>200</v>
          </cell>
          <cell r="M12779">
            <v>0</v>
          </cell>
        </row>
        <row r="12780">
          <cell r="C12780" t="str">
            <v>EXPENDITURE</v>
          </cell>
          <cell r="H12780">
            <v>2110</v>
          </cell>
          <cell r="I12780">
            <v>200</v>
          </cell>
          <cell r="M12780">
            <v>0</v>
          </cell>
        </row>
        <row r="12781">
          <cell r="C12781" t="str">
            <v>EXPENDITURE</v>
          </cell>
          <cell r="H12781">
            <v>2110</v>
          </cell>
          <cell r="I12781">
            <v>200</v>
          </cell>
          <cell r="M12781">
            <v>446</v>
          </cell>
        </row>
        <row r="12782">
          <cell r="C12782" t="str">
            <v>EXPENDITURE</v>
          </cell>
          <cell r="H12782">
            <v>2110</v>
          </cell>
          <cell r="I12782">
            <v>200</v>
          </cell>
          <cell r="M12782">
            <v>446</v>
          </cell>
        </row>
        <row r="12783">
          <cell r="C12783" t="str">
            <v>EXPENDITURE</v>
          </cell>
          <cell r="H12783">
            <v>2110</v>
          </cell>
          <cell r="I12783">
            <v>200</v>
          </cell>
          <cell r="M12783">
            <v>446</v>
          </cell>
        </row>
        <row r="12784">
          <cell r="C12784" t="str">
            <v>EXPENDITURE</v>
          </cell>
          <cell r="H12784">
            <v>2110</v>
          </cell>
          <cell r="I12784">
            <v>200</v>
          </cell>
          <cell r="M12784">
            <v>446</v>
          </cell>
        </row>
        <row r="12785">
          <cell r="C12785" t="str">
            <v>EXPENDITURE</v>
          </cell>
          <cell r="H12785">
            <v>2110</v>
          </cell>
          <cell r="I12785">
            <v>200</v>
          </cell>
          <cell r="M12785">
            <v>891</v>
          </cell>
        </row>
        <row r="12786">
          <cell r="C12786" t="str">
            <v>EXPENDITURE</v>
          </cell>
          <cell r="H12786">
            <v>2110</v>
          </cell>
          <cell r="I12786">
            <v>200</v>
          </cell>
          <cell r="M12786">
            <v>446</v>
          </cell>
        </row>
        <row r="12787">
          <cell r="C12787" t="str">
            <v>EXPENDITURE</v>
          </cell>
          <cell r="H12787">
            <v>2110</v>
          </cell>
          <cell r="I12787">
            <v>200</v>
          </cell>
          <cell r="M12787">
            <v>223</v>
          </cell>
        </row>
        <row r="12788">
          <cell r="C12788" t="str">
            <v>EXPENDITURE</v>
          </cell>
          <cell r="H12788">
            <v>2110</v>
          </cell>
          <cell r="I12788">
            <v>200</v>
          </cell>
          <cell r="M12788">
            <v>446</v>
          </cell>
        </row>
        <row r="12789">
          <cell r="C12789" t="str">
            <v>EXPENDITURE</v>
          </cell>
          <cell r="H12789">
            <v>2110</v>
          </cell>
          <cell r="I12789">
            <v>200</v>
          </cell>
          <cell r="M12789">
            <v>446</v>
          </cell>
        </row>
        <row r="12790">
          <cell r="C12790" t="str">
            <v>EXPENDITURE</v>
          </cell>
          <cell r="H12790">
            <v>2110</v>
          </cell>
          <cell r="I12790">
            <v>200</v>
          </cell>
          <cell r="M12790">
            <v>446</v>
          </cell>
        </row>
        <row r="12791">
          <cell r="C12791" t="str">
            <v>EXPENDITURE</v>
          </cell>
          <cell r="H12791">
            <v>2110</v>
          </cell>
          <cell r="I12791">
            <v>200</v>
          </cell>
          <cell r="M12791">
            <v>446</v>
          </cell>
        </row>
        <row r="12792">
          <cell r="C12792" t="str">
            <v>EXPENDITURE</v>
          </cell>
          <cell r="H12792">
            <v>2110</v>
          </cell>
          <cell r="I12792">
            <v>200</v>
          </cell>
          <cell r="M12792">
            <v>446</v>
          </cell>
        </row>
        <row r="12793">
          <cell r="C12793" t="str">
            <v>EXPENDITURE</v>
          </cell>
          <cell r="H12793">
            <v>2110</v>
          </cell>
          <cell r="I12793">
            <v>200</v>
          </cell>
          <cell r="M12793">
            <v>446</v>
          </cell>
        </row>
        <row r="12794">
          <cell r="C12794" t="str">
            <v>EXPENDITURE</v>
          </cell>
          <cell r="H12794">
            <v>2110</v>
          </cell>
          <cell r="I12794">
            <v>200</v>
          </cell>
          <cell r="M12794">
            <v>446</v>
          </cell>
        </row>
        <row r="12795">
          <cell r="C12795" t="str">
            <v>EXPENDITURE</v>
          </cell>
          <cell r="H12795">
            <v>2110</v>
          </cell>
          <cell r="I12795">
            <v>200</v>
          </cell>
          <cell r="M12795">
            <v>223</v>
          </cell>
        </row>
        <row r="12796">
          <cell r="C12796" t="str">
            <v>EXPENDITURE</v>
          </cell>
          <cell r="H12796">
            <v>2110</v>
          </cell>
          <cell r="I12796">
            <v>200</v>
          </cell>
          <cell r="M12796">
            <v>446</v>
          </cell>
        </row>
        <row r="12797">
          <cell r="C12797" t="str">
            <v>EXPENDITURE</v>
          </cell>
          <cell r="H12797">
            <v>2110</v>
          </cell>
          <cell r="I12797">
            <v>200</v>
          </cell>
          <cell r="M12797">
            <v>446</v>
          </cell>
        </row>
        <row r="12798">
          <cell r="C12798" t="str">
            <v>EXPENDITURE</v>
          </cell>
          <cell r="H12798">
            <v>2110</v>
          </cell>
          <cell r="I12798">
            <v>200</v>
          </cell>
          <cell r="M12798">
            <v>223</v>
          </cell>
        </row>
        <row r="12799">
          <cell r="C12799" t="str">
            <v>EXPENDITURE</v>
          </cell>
          <cell r="H12799">
            <v>2110</v>
          </cell>
          <cell r="I12799">
            <v>200</v>
          </cell>
          <cell r="M12799">
            <v>446</v>
          </cell>
        </row>
        <row r="12800">
          <cell r="C12800" t="str">
            <v>EXPENDITURE</v>
          </cell>
          <cell r="H12800">
            <v>2110</v>
          </cell>
          <cell r="I12800">
            <v>200</v>
          </cell>
          <cell r="M12800">
            <v>446</v>
          </cell>
        </row>
        <row r="12801">
          <cell r="C12801" t="str">
            <v>EXPENDITURE</v>
          </cell>
          <cell r="H12801">
            <v>2110</v>
          </cell>
          <cell r="I12801">
            <v>200</v>
          </cell>
          <cell r="M12801">
            <v>446</v>
          </cell>
        </row>
        <row r="12802">
          <cell r="C12802" t="str">
            <v>EXPENDITURE</v>
          </cell>
          <cell r="H12802">
            <v>2110</v>
          </cell>
          <cell r="I12802">
            <v>200</v>
          </cell>
          <cell r="M12802">
            <v>223</v>
          </cell>
        </row>
        <row r="12803">
          <cell r="C12803" t="str">
            <v>EXPENDITURE</v>
          </cell>
          <cell r="H12803">
            <v>2110</v>
          </cell>
          <cell r="I12803">
            <v>200</v>
          </cell>
          <cell r="M12803">
            <v>891</v>
          </cell>
        </row>
        <row r="12804">
          <cell r="C12804" t="str">
            <v>EXPENDITURE</v>
          </cell>
          <cell r="H12804">
            <v>2110</v>
          </cell>
          <cell r="I12804">
            <v>200</v>
          </cell>
          <cell r="M12804">
            <v>446</v>
          </cell>
        </row>
        <row r="12805">
          <cell r="C12805" t="str">
            <v>EXPENDITURE</v>
          </cell>
          <cell r="H12805">
            <v>2110</v>
          </cell>
          <cell r="I12805">
            <v>200</v>
          </cell>
          <cell r="M12805">
            <v>1114</v>
          </cell>
        </row>
        <row r="12806">
          <cell r="C12806" t="str">
            <v>EXPENDITURE</v>
          </cell>
          <cell r="H12806">
            <v>2110</v>
          </cell>
          <cell r="I12806">
            <v>200</v>
          </cell>
          <cell r="M12806">
            <v>446</v>
          </cell>
        </row>
        <row r="12807">
          <cell r="C12807" t="str">
            <v>EXPENDITURE</v>
          </cell>
          <cell r="H12807">
            <v>2110</v>
          </cell>
          <cell r="I12807">
            <v>200</v>
          </cell>
          <cell r="M12807">
            <v>446</v>
          </cell>
        </row>
        <row r="12808">
          <cell r="C12808" t="str">
            <v>EXPENDITURE</v>
          </cell>
          <cell r="H12808">
            <v>2110</v>
          </cell>
          <cell r="I12808">
            <v>200</v>
          </cell>
          <cell r="M12808">
            <v>446</v>
          </cell>
        </row>
        <row r="12809">
          <cell r="C12809" t="str">
            <v>EXPENDITURE</v>
          </cell>
          <cell r="H12809">
            <v>2110</v>
          </cell>
          <cell r="I12809">
            <v>200</v>
          </cell>
          <cell r="M12809">
            <v>446</v>
          </cell>
        </row>
        <row r="12810">
          <cell r="C12810" t="str">
            <v>EXPENDITURE</v>
          </cell>
          <cell r="H12810">
            <v>2110</v>
          </cell>
          <cell r="I12810">
            <v>200</v>
          </cell>
          <cell r="M12810">
            <v>446</v>
          </cell>
        </row>
        <row r="12811">
          <cell r="C12811" t="str">
            <v>EXPENDITURE</v>
          </cell>
          <cell r="H12811">
            <v>2110</v>
          </cell>
          <cell r="I12811">
            <v>200</v>
          </cell>
          <cell r="M12811">
            <v>223</v>
          </cell>
        </row>
        <row r="12812">
          <cell r="C12812" t="str">
            <v>EXPENDITURE</v>
          </cell>
          <cell r="H12812">
            <v>2110</v>
          </cell>
          <cell r="I12812">
            <v>200</v>
          </cell>
          <cell r="M12812">
            <v>891</v>
          </cell>
        </row>
        <row r="12813">
          <cell r="C12813" t="str">
            <v>EXPENDITURE</v>
          </cell>
          <cell r="H12813">
            <v>2110</v>
          </cell>
          <cell r="I12813">
            <v>200</v>
          </cell>
          <cell r="M12813">
            <v>446</v>
          </cell>
        </row>
        <row r="12814">
          <cell r="C12814" t="str">
            <v>EXPENDITURE</v>
          </cell>
          <cell r="H12814">
            <v>2110</v>
          </cell>
          <cell r="I12814">
            <v>200</v>
          </cell>
          <cell r="M12814">
            <v>446</v>
          </cell>
        </row>
        <row r="12815">
          <cell r="C12815" t="str">
            <v>EXPENDITURE</v>
          </cell>
          <cell r="H12815">
            <v>2110</v>
          </cell>
          <cell r="I12815">
            <v>200</v>
          </cell>
          <cell r="M12815">
            <v>0</v>
          </cell>
        </row>
        <row r="12816">
          <cell r="C12816" t="str">
            <v>EXPENDITURE</v>
          </cell>
          <cell r="H12816">
            <v>2110</v>
          </cell>
          <cell r="I12816">
            <v>200</v>
          </cell>
          <cell r="M12816">
            <v>446</v>
          </cell>
        </row>
        <row r="12817">
          <cell r="C12817" t="str">
            <v>EXPENDITURE</v>
          </cell>
          <cell r="H12817">
            <v>2110</v>
          </cell>
          <cell r="I12817">
            <v>200</v>
          </cell>
          <cell r="M12817">
            <v>446</v>
          </cell>
        </row>
        <row r="12818">
          <cell r="C12818" t="str">
            <v>EXPENDITURE</v>
          </cell>
          <cell r="H12818">
            <v>2110</v>
          </cell>
          <cell r="I12818">
            <v>200</v>
          </cell>
          <cell r="M12818">
            <v>446</v>
          </cell>
        </row>
        <row r="12819">
          <cell r="C12819" t="str">
            <v>EXPENDITURE</v>
          </cell>
          <cell r="H12819">
            <v>2110</v>
          </cell>
          <cell r="I12819">
            <v>200</v>
          </cell>
          <cell r="M12819">
            <v>446</v>
          </cell>
        </row>
        <row r="12820">
          <cell r="C12820" t="str">
            <v>EXPENDITURE</v>
          </cell>
          <cell r="H12820">
            <v>2110</v>
          </cell>
          <cell r="I12820">
            <v>200</v>
          </cell>
          <cell r="M12820">
            <v>1114</v>
          </cell>
        </row>
        <row r="12821">
          <cell r="C12821" t="str">
            <v>EXPENDITURE</v>
          </cell>
          <cell r="H12821">
            <v>2110</v>
          </cell>
          <cell r="I12821">
            <v>200</v>
          </cell>
          <cell r="M12821">
            <v>446</v>
          </cell>
        </row>
        <row r="12822">
          <cell r="C12822" t="str">
            <v>EXPENDITURE</v>
          </cell>
          <cell r="H12822">
            <v>2110</v>
          </cell>
          <cell r="I12822">
            <v>200</v>
          </cell>
          <cell r="M12822">
            <v>446</v>
          </cell>
        </row>
        <row r="12823">
          <cell r="C12823" t="str">
            <v>EXPENDITURE</v>
          </cell>
          <cell r="H12823">
            <v>2110</v>
          </cell>
          <cell r="I12823">
            <v>200</v>
          </cell>
          <cell r="M12823">
            <v>446</v>
          </cell>
        </row>
        <row r="12824">
          <cell r="C12824" t="str">
            <v>EXPENDITURE</v>
          </cell>
          <cell r="H12824">
            <v>2110</v>
          </cell>
          <cell r="I12824">
            <v>200</v>
          </cell>
          <cell r="M12824">
            <v>1114</v>
          </cell>
        </row>
        <row r="12825">
          <cell r="C12825" t="str">
            <v>EXPENDITURE</v>
          </cell>
          <cell r="H12825">
            <v>2110</v>
          </cell>
          <cell r="I12825">
            <v>200</v>
          </cell>
          <cell r="M12825">
            <v>446</v>
          </cell>
        </row>
        <row r="12826">
          <cell r="C12826" t="str">
            <v>EXPENDITURE</v>
          </cell>
          <cell r="H12826">
            <v>2110</v>
          </cell>
          <cell r="I12826">
            <v>200</v>
          </cell>
          <cell r="M12826">
            <v>446</v>
          </cell>
        </row>
        <row r="12827">
          <cell r="C12827" t="str">
            <v>EXPENDITURE</v>
          </cell>
          <cell r="H12827">
            <v>2110</v>
          </cell>
          <cell r="I12827">
            <v>200</v>
          </cell>
          <cell r="M12827">
            <v>446</v>
          </cell>
        </row>
        <row r="12828">
          <cell r="C12828" t="str">
            <v>EXPENDITURE</v>
          </cell>
          <cell r="H12828">
            <v>2110</v>
          </cell>
          <cell r="I12828">
            <v>200</v>
          </cell>
          <cell r="M12828">
            <v>1560</v>
          </cell>
        </row>
        <row r="12829">
          <cell r="C12829" t="str">
            <v>EXPENDITURE</v>
          </cell>
          <cell r="H12829">
            <v>2110</v>
          </cell>
          <cell r="I12829">
            <v>200</v>
          </cell>
          <cell r="M12829">
            <v>1560</v>
          </cell>
        </row>
        <row r="12830">
          <cell r="C12830" t="str">
            <v>EXPENDITURE</v>
          </cell>
          <cell r="H12830">
            <v>2110</v>
          </cell>
          <cell r="I12830">
            <v>200</v>
          </cell>
          <cell r="M12830">
            <v>1560</v>
          </cell>
        </row>
        <row r="12831">
          <cell r="C12831" t="str">
            <v>EXPENDITURE</v>
          </cell>
          <cell r="H12831">
            <v>2110</v>
          </cell>
          <cell r="I12831">
            <v>200</v>
          </cell>
          <cell r="M12831">
            <v>1560</v>
          </cell>
        </row>
        <row r="12832">
          <cell r="C12832" t="str">
            <v>EXPENDITURE</v>
          </cell>
          <cell r="H12832">
            <v>2110</v>
          </cell>
          <cell r="I12832">
            <v>200</v>
          </cell>
          <cell r="M12832">
            <v>1114</v>
          </cell>
        </row>
        <row r="12833">
          <cell r="C12833" t="str">
            <v>EXPENDITURE</v>
          </cell>
          <cell r="H12833">
            <v>2110</v>
          </cell>
          <cell r="I12833">
            <v>200</v>
          </cell>
          <cell r="M12833">
            <v>1114</v>
          </cell>
        </row>
        <row r="12834">
          <cell r="C12834" t="str">
            <v>EXPENDITURE</v>
          </cell>
          <cell r="H12834">
            <v>2110</v>
          </cell>
          <cell r="I12834">
            <v>200</v>
          </cell>
          <cell r="M12834">
            <v>0</v>
          </cell>
        </row>
        <row r="12835">
          <cell r="C12835" t="str">
            <v>EXPENDITURE</v>
          </cell>
          <cell r="H12835">
            <v>2110</v>
          </cell>
          <cell r="I12835" t="str">
            <v>200</v>
          </cell>
          <cell r="M12835">
            <v>223</v>
          </cell>
        </row>
        <row r="12836">
          <cell r="C12836" t="str">
            <v>EXPENDITURE</v>
          </cell>
          <cell r="H12836">
            <v>2110</v>
          </cell>
          <cell r="I12836" t="str">
            <v>200</v>
          </cell>
          <cell r="M12836">
            <v>891</v>
          </cell>
        </row>
        <row r="12837">
          <cell r="C12837" t="str">
            <v>EXPENDITURE</v>
          </cell>
          <cell r="H12837">
            <v>2110</v>
          </cell>
          <cell r="I12837" t="str">
            <v>200</v>
          </cell>
          <cell r="M12837">
            <v>446</v>
          </cell>
        </row>
        <row r="12838">
          <cell r="C12838" t="str">
            <v>EXPENDITURE</v>
          </cell>
          <cell r="H12838">
            <v>2110</v>
          </cell>
          <cell r="I12838">
            <v>200</v>
          </cell>
          <cell r="M12838">
            <v>127</v>
          </cell>
        </row>
        <row r="12839">
          <cell r="C12839" t="str">
            <v>EXPENDITURE</v>
          </cell>
          <cell r="H12839">
            <v>2110</v>
          </cell>
          <cell r="I12839">
            <v>200</v>
          </cell>
          <cell r="M12839">
            <v>0</v>
          </cell>
        </row>
        <row r="12840">
          <cell r="C12840" t="str">
            <v>EXPENDITURE</v>
          </cell>
          <cell r="H12840">
            <v>2110</v>
          </cell>
          <cell r="I12840">
            <v>200</v>
          </cell>
          <cell r="M12840">
            <v>127</v>
          </cell>
        </row>
        <row r="12841">
          <cell r="C12841" t="str">
            <v>EXPENDITURE</v>
          </cell>
          <cell r="H12841">
            <v>2110</v>
          </cell>
          <cell r="I12841">
            <v>200</v>
          </cell>
          <cell r="M12841">
            <v>127</v>
          </cell>
        </row>
        <row r="12842">
          <cell r="C12842" t="str">
            <v>EXPENDITURE</v>
          </cell>
          <cell r="H12842">
            <v>2110</v>
          </cell>
          <cell r="I12842">
            <v>200</v>
          </cell>
          <cell r="M12842">
            <v>127</v>
          </cell>
        </row>
        <row r="12843">
          <cell r="C12843" t="str">
            <v>EXPENDITURE</v>
          </cell>
          <cell r="H12843">
            <v>2110</v>
          </cell>
          <cell r="I12843">
            <v>200</v>
          </cell>
          <cell r="M12843">
            <v>170</v>
          </cell>
        </row>
        <row r="12844">
          <cell r="C12844" t="str">
            <v>EXPENDITURE</v>
          </cell>
          <cell r="H12844">
            <v>2110</v>
          </cell>
          <cell r="I12844">
            <v>200</v>
          </cell>
          <cell r="M12844">
            <v>170</v>
          </cell>
        </row>
        <row r="12845">
          <cell r="C12845" t="str">
            <v>EXPENDITURE</v>
          </cell>
          <cell r="H12845">
            <v>2110</v>
          </cell>
          <cell r="I12845">
            <v>200</v>
          </cell>
          <cell r="M12845">
            <v>85</v>
          </cell>
        </row>
        <row r="12846">
          <cell r="C12846" t="str">
            <v>EXPENDITURE</v>
          </cell>
          <cell r="H12846">
            <v>2110</v>
          </cell>
          <cell r="I12846">
            <v>200</v>
          </cell>
          <cell r="M12846">
            <v>85</v>
          </cell>
        </row>
        <row r="12847">
          <cell r="C12847" t="str">
            <v>EXPENDITURE</v>
          </cell>
          <cell r="H12847">
            <v>2110</v>
          </cell>
          <cell r="I12847">
            <v>200</v>
          </cell>
          <cell r="M12847">
            <v>127</v>
          </cell>
        </row>
        <row r="12848">
          <cell r="C12848" t="str">
            <v>EXPENDITURE</v>
          </cell>
          <cell r="H12848">
            <v>2110</v>
          </cell>
          <cell r="I12848">
            <v>200</v>
          </cell>
          <cell r="M12848">
            <v>127</v>
          </cell>
        </row>
        <row r="12849">
          <cell r="C12849" t="str">
            <v>EXPENDITURE</v>
          </cell>
          <cell r="H12849">
            <v>2110</v>
          </cell>
          <cell r="I12849">
            <v>200</v>
          </cell>
          <cell r="M12849">
            <v>127</v>
          </cell>
        </row>
        <row r="12850">
          <cell r="C12850" t="str">
            <v>EXPENDITURE</v>
          </cell>
          <cell r="H12850">
            <v>2110</v>
          </cell>
          <cell r="I12850">
            <v>200</v>
          </cell>
          <cell r="M12850">
            <v>170</v>
          </cell>
        </row>
        <row r="12851">
          <cell r="C12851" t="str">
            <v>EXPENDITURE</v>
          </cell>
          <cell r="H12851">
            <v>2110</v>
          </cell>
          <cell r="I12851">
            <v>200</v>
          </cell>
          <cell r="M12851">
            <v>85</v>
          </cell>
        </row>
        <row r="12852">
          <cell r="C12852" t="str">
            <v>EXPENDITURE</v>
          </cell>
          <cell r="H12852">
            <v>2110</v>
          </cell>
          <cell r="I12852">
            <v>200</v>
          </cell>
          <cell r="M12852">
            <v>85</v>
          </cell>
        </row>
        <row r="12853">
          <cell r="C12853" t="str">
            <v>EXPENDITURE</v>
          </cell>
          <cell r="H12853">
            <v>2110</v>
          </cell>
          <cell r="I12853">
            <v>200</v>
          </cell>
          <cell r="M12853">
            <v>85</v>
          </cell>
        </row>
        <row r="12854">
          <cell r="C12854" t="str">
            <v>EXPENDITURE</v>
          </cell>
          <cell r="H12854">
            <v>2110</v>
          </cell>
          <cell r="I12854">
            <v>200</v>
          </cell>
          <cell r="M12854">
            <v>85</v>
          </cell>
        </row>
        <row r="12855">
          <cell r="C12855" t="str">
            <v>EXPENDITURE</v>
          </cell>
          <cell r="H12855">
            <v>2110</v>
          </cell>
          <cell r="I12855">
            <v>200</v>
          </cell>
          <cell r="M12855">
            <v>339</v>
          </cell>
        </row>
        <row r="12856">
          <cell r="C12856" t="str">
            <v>EXPENDITURE</v>
          </cell>
          <cell r="H12856">
            <v>2110</v>
          </cell>
          <cell r="I12856">
            <v>200</v>
          </cell>
          <cell r="M12856">
            <v>170</v>
          </cell>
        </row>
        <row r="12857">
          <cell r="C12857" t="str">
            <v>EXPENDITURE</v>
          </cell>
          <cell r="H12857">
            <v>2110</v>
          </cell>
          <cell r="I12857">
            <v>200</v>
          </cell>
          <cell r="M12857">
            <v>127</v>
          </cell>
        </row>
        <row r="12858">
          <cell r="C12858" t="str">
            <v>EXPENDITURE</v>
          </cell>
          <cell r="H12858">
            <v>2110</v>
          </cell>
          <cell r="I12858">
            <v>200</v>
          </cell>
          <cell r="M12858">
            <v>170</v>
          </cell>
        </row>
        <row r="12859">
          <cell r="C12859" t="str">
            <v>EXPENDITURE</v>
          </cell>
          <cell r="H12859">
            <v>2110</v>
          </cell>
          <cell r="I12859">
            <v>200</v>
          </cell>
          <cell r="M12859">
            <v>212</v>
          </cell>
        </row>
        <row r="12860">
          <cell r="C12860" t="str">
            <v>EXPENDITURE</v>
          </cell>
          <cell r="H12860">
            <v>2110</v>
          </cell>
          <cell r="I12860">
            <v>200</v>
          </cell>
          <cell r="M12860">
            <v>127</v>
          </cell>
        </row>
        <row r="12861">
          <cell r="C12861" t="str">
            <v>EXPENDITURE</v>
          </cell>
          <cell r="H12861">
            <v>2110</v>
          </cell>
          <cell r="I12861">
            <v>200</v>
          </cell>
          <cell r="M12861">
            <v>170</v>
          </cell>
        </row>
        <row r="12862">
          <cell r="C12862" t="str">
            <v>EXPENDITURE</v>
          </cell>
          <cell r="H12862">
            <v>2110</v>
          </cell>
          <cell r="I12862">
            <v>200</v>
          </cell>
          <cell r="M12862">
            <v>0</v>
          </cell>
        </row>
        <row r="12863">
          <cell r="C12863" t="str">
            <v>EXPENDITURE</v>
          </cell>
          <cell r="H12863">
            <v>2110</v>
          </cell>
          <cell r="I12863">
            <v>200</v>
          </cell>
          <cell r="M12863">
            <v>127</v>
          </cell>
        </row>
        <row r="12864">
          <cell r="C12864" t="str">
            <v>EXPENDITURE</v>
          </cell>
          <cell r="H12864">
            <v>2110</v>
          </cell>
          <cell r="I12864">
            <v>200</v>
          </cell>
          <cell r="M12864">
            <v>127</v>
          </cell>
        </row>
        <row r="12865">
          <cell r="C12865" t="str">
            <v>EXPENDITURE</v>
          </cell>
          <cell r="H12865">
            <v>2110</v>
          </cell>
          <cell r="I12865">
            <v>200</v>
          </cell>
          <cell r="M12865">
            <v>170</v>
          </cell>
        </row>
        <row r="12866">
          <cell r="C12866" t="str">
            <v>EXPENDITURE</v>
          </cell>
          <cell r="H12866">
            <v>2110</v>
          </cell>
          <cell r="I12866">
            <v>200</v>
          </cell>
          <cell r="M12866">
            <v>85</v>
          </cell>
        </row>
        <row r="12867">
          <cell r="C12867" t="str">
            <v>EXPENDITURE</v>
          </cell>
          <cell r="H12867">
            <v>2110</v>
          </cell>
          <cell r="I12867">
            <v>200</v>
          </cell>
          <cell r="M12867">
            <v>127</v>
          </cell>
        </row>
        <row r="12868">
          <cell r="C12868" t="str">
            <v>EXPENDITURE</v>
          </cell>
          <cell r="H12868">
            <v>2110</v>
          </cell>
          <cell r="I12868">
            <v>200</v>
          </cell>
          <cell r="M12868">
            <v>254</v>
          </cell>
        </row>
        <row r="12869">
          <cell r="C12869" t="str">
            <v>EXPENDITURE</v>
          </cell>
          <cell r="H12869">
            <v>2110</v>
          </cell>
          <cell r="I12869">
            <v>200</v>
          </cell>
          <cell r="M12869">
            <v>127</v>
          </cell>
        </row>
        <row r="12870">
          <cell r="C12870" t="str">
            <v>EXPENDITURE</v>
          </cell>
          <cell r="H12870">
            <v>2110</v>
          </cell>
          <cell r="I12870">
            <v>200</v>
          </cell>
          <cell r="M12870">
            <v>85</v>
          </cell>
        </row>
        <row r="12871">
          <cell r="C12871" t="str">
            <v>EXPENDITURE</v>
          </cell>
          <cell r="H12871">
            <v>2110</v>
          </cell>
          <cell r="I12871">
            <v>200</v>
          </cell>
          <cell r="M12871">
            <v>127</v>
          </cell>
        </row>
        <row r="12872">
          <cell r="C12872" t="str">
            <v>EXPENDITURE</v>
          </cell>
          <cell r="H12872">
            <v>2110</v>
          </cell>
          <cell r="I12872">
            <v>200</v>
          </cell>
          <cell r="M12872">
            <v>254</v>
          </cell>
        </row>
        <row r="12873">
          <cell r="C12873" t="str">
            <v>EXPENDITURE</v>
          </cell>
          <cell r="H12873">
            <v>2110</v>
          </cell>
          <cell r="I12873">
            <v>200</v>
          </cell>
          <cell r="M12873">
            <v>170</v>
          </cell>
        </row>
        <row r="12874">
          <cell r="C12874" t="str">
            <v>EXPENDITURE</v>
          </cell>
          <cell r="H12874">
            <v>2110</v>
          </cell>
          <cell r="I12874">
            <v>200</v>
          </cell>
          <cell r="M12874">
            <v>127</v>
          </cell>
        </row>
        <row r="12875">
          <cell r="C12875" t="str">
            <v>EXPENDITURE</v>
          </cell>
          <cell r="H12875">
            <v>2110</v>
          </cell>
          <cell r="I12875">
            <v>200</v>
          </cell>
          <cell r="M12875">
            <v>127</v>
          </cell>
        </row>
        <row r="12876">
          <cell r="C12876" t="str">
            <v>EXPENDITURE</v>
          </cell>
          <cell r="H12876">
            <v>2110</v>
          </cell>
          <cell r="I12876">
            <v>200</v>
          </cell>
          <cell r="M12876">
            <v>381</v>
          </cell>
        </row>
        <row r="12877">
          <cell r="C12877" t="str">
            <v>EXPENDITURE</v>
          </cell>
          <cell r="H12877">
            <v>2110</v>
          </cell>
          <cell r="I12877">
            <v>200</v>
          </cell>
          <cell r="M12877">
            <v>424</v>
          </cell>
        </row>
        <row r="12878">
          <cell r="C12878" t="str">
            <v>EXPENDITURE</v>
          </cell>
          <cell r="H12878">
            <v>2110</v>
          </cell>
          <cell r="I12878">
            <v>200</v>
          </cell>
          <cell r="M12878">
            <v>339</v>
          </cell>
        </row>
        <row r="12879">
          <cell r="C12879" t="str">
            <v>EXPENDITURE</v>
          </cell>
          <cell r="H12879">
            <v>2110</v>
          </cell>
          <cell r="I12879">
            <v>200</v>
          </cell>
          <cell r="M12879">
            <v>381</v>
          </cell>
        </row>
        <row r="12880">
          <cell r="C12880" t="str">
            <v>EXPENDITURE</v>
          </cell>
          <cell r="H12880">
            <v>2110</v>
          </cell>
          <cell r="I12880">
            <v>200</v>
          </cell>
          <cell r="M12880">
            <v>254</v>
          </cell>
        </row>
        <row r="12881">
          <cell r="C12881" t="str">
            <v>EXPENDITURE</v>
          </cell>
          <cell r="H12881">
            <v>2110</v>
          </cell>
          <cell r="I12881">
            <v>200</v>
          </cell>
          <cell r="M12881">
            <v>212</v>
          </cell>
        </row>
        <row r="12882">
          <cell r="C12882" t="str">
            <v>EXPENDITURE</v>
          </cell>
          <cell r="H12882">
            <v>2110</v>
          </cell>
          <cell r="I12882">
            <v>200</v>
          </cell>
          <cell r="M12882">
            <v>0</v>
          </cell>
        </row>
        <row r="12883">
          <cell r="C12883" t="str">
            <v>EXPENDITURE</v>
          </cell>
          <cell r="H12883">
            <v>2110</v>
          </cell>
          <cell r="I12883" t="str">
            <v>200</v>
          </cell>
          <cell r="M12883">
            <v>170</v>
          </cell>
        </row>
        <row r="12884">
          <cell r="C12884" t="str">
            <v>EXPENDITURE</v>
          </cell>
          <cell r="H12884">
            <v>2110</v>
          </cell>
          <cell r="I12884" t="str">
            <v>200</v>
          </cell>
          <cell r="M12884">
            <v>85</v>
          </cell>
        </row>
        <row r="12885">
          <cell r="C12885" t="str">
            <v>EXPENDITURE</v>
          </cell>
          <cell r="H12885">
            <v>2110</v>
          </cell>
          <cell r="I12885" t="str">
            <v>200</v>
          </cell>
          <cell r="M12885">
            <v>42</v>
          </cell>
        </row>
        <row r="12886">
          <cell r="C12886" t="str">
            <v>EXPENDITURE</v>
          </cell>
          <cell r="H12886">
            <v>2110</v>
          </cell>
          <cell r="I12886" t="str">
            <v>200</v>
          </cell>
          <cell r="M12886">
            <v>127</v>
          </cell>
        </row>
        <row r="12887">
          <cell r="C12887" t="str">
            <v>EXPENDITURE</v>
          </cell>
          <cell r="H12887">
            <v>2110</v>
          </cell>
          <cell r="I12887" t="str">
            <v>200</v>
          </cell>
          <cell r="M12887">
            <v>170</v>
          </cell>
        </row>
        <row r="12888">
          <cell r="C12888" t="str">
            <v>EXPENDITURE</v>
          </cell>
          <cell r="H12888">
            <v>2110</v>
          </cell>
          <cell r="I12888" t="str">
            <v>200</v>
          </cell>
          <cell r="M12888">
            <v>85</v>
          </cell>
        </row>
        <row r="12889">
          <cell r="C12889" t="str">
            <v>EXPENDITURE</v>
          </cell>
          <cell r="H12889">
            <v>2110</v>
          </cell>
          <cell r="I12889" t="str">
            <v>200</v>
          </cell>
          <cell r="M12889">
            <v>85</v>
          </cell>
        </row>
        <row r="12890">
          <cell r="C12890" t="str">
            <v>EXPENDITURE</v>
          </cell>
          <cell r="H12890">
            <v>2110</v>
          </cell>
          <cell r="I12890" t="str">
            <v>200</v>
          </cell>
          <cell r="M12890">
            <v>170</v>
          </cell>
        </row>
        <row r="12891">
          <cell r="C12891" t="str">
            <v>EXPENDITURE</v>
          </cell>
          <cell r="H12891">
            <v>2110</v>
          </cell>
          <cell r="I12891" t="str">
            <v>200</v>
          </cell>
          <cell r="M12891">
            <v>212</v>
          </cell>
        </row>
        <row r="12892">
          <cell r="C12892" t="str">
            <v>EXPENDITURE</v>
          </cell>
          <cell r="H12892">
            <v>2110</v>
          </cell>
          <cell r="I12892" t="str">
            <v>200</v>
          </cell>
          <cell r="M12892">
            <v>127</v>
          </cell>
        </row>
        <row r="12893">
          <cell r="C12893" t="str">
            <v>EXPENDITURE</v>
          </cell>
          <cell r="H12893">
            <v>2110</v>
          </cell>
          <cell r="I12893" t="str">
            <v>200</v>
          </cell>
          <cell r="M12893">
            <v>212</v>
          </cell>
        </row>
        <row r="12894">
          <cell r="C12894" t="str">
            <v>EXPENDITURE</v>
          </cell>
          <cell r="H12894">
            <v>2110</v>
          </cell>
          <cell r="I12894" t="str">
            <v>200</v>
          </cell>
          <cell r="M12894">
            <v>85</v>
          </cell>
        </row>
        <row r="12895">
          <cell r="C12895" t="str">
            <v>EXPENDITURE</v>
          </cell>
          <cell r="H12895">
            <v>2110</v>
          </cell>
          <cell r="I12895" t="str">
            <v>200</v>
          </cell>
          <cell r="M12895">
            <v>127</v>
          </cell>
        </row>
        <row r="12896">
          <cell r="C12896" t="str">
            <v>EXPENDITURE</v>
          </cell>
          <cell r="H12896">
            <v>2110</v>
          </cell>
          <cell r="I12896" t="str">
            <v>200</v>
          </cell>
          <cell r="M12896">
            <v>85</v>
          </cell>
        </row>
        <row r="12897">
          <cell r="C12897" t="str">
            <v>EXPENDITURE</v>
          </cell>
          <cell r="H12897">
            <v>2110</v>
          </cell>
          <cell r="I12897" t="str">
            <v>200</v>
          </cell>
          <cell r="M12897">
            <v>42</v>
          </cell>
        </row>
        <row r="12898">
          <cell r="C12898" t="str">
            <v>EXPENDITURE</v>
          </cell>
          <cell r="H12898">
            <v>2110</v>
          </cell>
          <cell r="I12898">
            <v>300</v>
          </cell>
          <cell r="M12898">
            <v>0</v>
          </cell>
        </row>
        <row r="12899">
          <cell r="C12899" t="str">
            <v>EXPENDITURE</v>
          </cell>
          <cell r="H12899">
            <v>2110</v>
          </cell>
          <cell r="I12899">
            <v>300</v>
          </cell>
          <cell r="M12899">
            <v>0</v>
          </cell>
        </row>
        <row r="12900">
          <cell r="C12900" t="str">
            <v>EXPENDITURE</v>
          </cell>
          <cell r="H12900">
            <v>2110</v>
          </cell>
          <cell r="I12900">
            <v>300</v>
          </cell>
          <cell r="M12900">
            <v>119</v>
          </cell>
        </row>
        <row r="12901">
          <cell r="C12901" t="str">
            <v>EXPENDITURE</v>
          </cell>
          <cell r="H12901">
            <v>2110</v>
          </cell>
          <cell r="I12901">
            <v>300</v>
          </cell>
          <cell r="M12901">
            <v>0</v>
          </cell>
        </row>
        <row r="12902">
          <cell r="C12902" t="str">
            <v>EXPENDITURE</v>
          </cell>
          <cell r="H12902">
            <v>2110</v>
          </cell>
          <cell r="I12902">
            <v>300</v>
          </cell>
          <cell r="M12902">
            <v>0</v>
          </cell>
        </row>
        <row r="12903">
          <cell r="C12903" t="str">
            <v>EXPENDITURE</v>
          </cell>
          <cell r="H12903">
            <v>2110</v>
          </cell>
          <cell r="I12903">
            <v>300</v>
          </cell>
          <cell r="M12903">
            <v>0</v>
          </cell>
        </row>
        <row r="12904">
          <cell r="C12904" t="str">
            <v>EXPENDITURE</v>
          </cell>
          <cell r="H12904">
            <v>2110</v>
          </cell>
          <cell r="I12904" t="str">
            <v>300</v>
          </cell>
          <cell r="M12904">
            <v>121</v>
          </cell>
        </row>
        <row r="12905">
          <cell r="C12905" t="str">
            <v>EXPENDITURE</v>
          </cell>
          <cell r="H12905">
            <v>2110</v>
          </cell>
          <cell r="I12905" t="str">
            <v>300</v>
          </cell>
          <cell r="M12905">
            <v>68</v>
          </cell>
        </row>
        <row r="12906">
          <cell r="C12906" t="str">
            <v>EXPENDITURE</v>
          </cell>
          <cell r="H12906">
            <v>2110</v>
          </cell>
          <cell r="I12906">
            <v>300</v>
          </cell>
          <cell r="M12906">
            <v>0</v>
          </cell>
        </row>
        <row r="12907">
          <cell r="C12907" t="str">
            <v>EXPENDITURE</v>
          </cell>
          <cell r="H12907">
            <v>2110</v>
          </cell>
          <cell r="I12907">
            <v>300</v>
          </cell>
          <cell r="M12907">
            <v>0</v>
          </cell>
        </row>
        <row r="12908">
          <cell r="C12908" t="str">
            <v>EXPENDITURE</v>
          </cell>
          <cell r="H12908">
            <v>2110</v>
          </cell>
          <cell r="I12908">
            <v>300</v>
          </cell>
          <cell r="M12908">
            <v>119</v>
          </cell>
        </row>
        <row r="12909">
          <cell r="C12909" t="str">
            <v>EXPENDITURE</v>
          </cell>
          <cell r="H12909">
            <v>2110</v>
          </cell>
          <cell r="I12909">
            <v>300</v>
          </cell>
          <cell r="M12909">
            <v>0</v>
          </cell>
        </row>
        <row r="12910">
          <cell r="C12910" t="str">
            <v>EXPENDITURE</v>
          </cell>
          <cell r="H12910">
            <v>2110</v>
          </cell>
          <cell r="I12910" t="str">
            <v>300</v>
          </cell>
          <cell r="M12910">
            <v>99</v>
          </cell>
        </row>
        <row r="12911">
          <cell r="C12911" t="str">
            <v>EXPENDITURE</v>
          </cell>
          <cell r="H12911">
            <v>2110</v>
          </cell>
          <cell r="I12911" t="str">
            <v>400</v>
          </cell>
          <cell r="M12911">
            <v>411</v>
          </cell>
        </row>
        <row r="12912">
          <cell r="C12912" t="str">
            <v>EXPENDITURE</v>
          </cell>
          <cell r="H12912">
            <v>2110</v>
          </cell>
          <cell r="I12912">
            <v>100</v>
          </cell>
          <cell r="M12912">
            <v>14669</v>
          </cell>
        </row>
        <row r="12913">
          <cell r="C12913" t="str">
            <v>EXPENDITURE</v>
          </cell>
          <cell r="H12913">
            <v>2110</v>
          </cell>
          <cell r="I12913">
            <v>100</v>
          </cell>
          <cell r="M12913">
            <v>10908</v>
          </cell>
        </row>
        <row r="12914">
          <cell r="C12914" t="str">
            <v>EXPENDITURE</v>
          </cell>
          <cell r="H12914">
            <v>2110</v>
          </cell>
          <cell r="I12914">
            <v>100</v>
          </cell>
          <cell r="M12914">
            <v>4660</v>
          </cell>
        </row>
        <row r="12915">
          <cell r="C12915" t="str">
            <v>EXPENDITURE</v>
          </cell>
          <cell r="H12915">
            <v>2110</v>
          </cell>
          <cell r="I12915">
            <v>100</v>
          </cell>
          <cell r="M12915">
            <v>13411</v>
          </cell>
        </row>
        <row r="12916">
          <cell r="C12916" t="str">
            <v>EXPENDITURE</v>
          </cell>
          <cell r="H12916">
            <v>2110</v>
          </cell>
          <cell r="I12916">
            <v>100</v>
          </cell>
          <cell r="M12916">
            <v>10523</v>
          </cell>
        </row>
        <row r="12917">
          <cell r="C12917" t="str">
            <v>EXPENDITURE</v>
          </cell>
          <cell r="H12917">
            <v>2110</v>
          </cell>
          <cell r="I12917">
            <v>100</v>
          </cell>
          <cell r="M12917">
            <v>5845</v>
          </cell>
        </row>
        <row r="12918">
          <cell r="C12918" t="str">
            <v>EXPENDITURE</v>
          </cell>
          <cell r="H12918">
            <v>2110</v>
          </cell>
          <cell r="I12918">
            <v>100</v>
          </cell>
          <cell r="M12918">
            <v>26469</v>
          </cell>
        </row>
        <row r="12919">
          <cell r="C12919" t="str">
            <v>EXPENDITURE</v>
          </cell>
          <cell r="H12919">
            <v>2110</v>
          </cell>
          <cell r="I12919">
            <v>100</v>
          </cell>
          <cell r="M12919">
            <v>30398</v>
          </cell>
        </row>
        <row r="12920">
          <cell r="C12920" t="str">
            <v>EXPENDITURE</v>
          </cell>
          <cell r="H12920">
            <v>2110</v>
          </cell>
          <cell r="I12920">
            <v>100</v>
          </cell>
          <cell r="M12920">
            <v>31894</v>
          </cell>
        </row>
        <row r="12921">
          <cell r="C12921" t="str">
            <v>EXPENDITURE</v>
          </cell>
          <cell r="H12921">
            <v>2110</v>
          </cell>
          <cell r="I12921">
            <v>100</v>
          </cell>
          <cell r="M12921">
            <v>35909</v>
          </cell>
        </row>
        <row r="12922">
          <cell r="C12922" t="str">
            <v>EXPENDITURE</v>
          </cell>
          <cell r="H12922">
            <v>2110</v>
          </cell>
          <cell r="I12922">
            <v>100</v>
          </cell>
          <cell r="M12922">
            <v>156434</v>
          </cell>
        </row>
        <row r="12923">
          <cell r="C12923" t="str">
            <v>EXPENDITURE</v>
          </cell>
          <cell r="H12923">
            <v>2110</v>
          </cell>
          <cell r="I12923">
            <v>100</v>
          </cell>
          <cell r="M12923">
            <v>28618</v>
          </cell>
        </row>
        <row r="12924">
          <cell r="C12924" t="str">
            <v>EXPENDITURE</v>
          </cell>
          <cell r="H12924">
            <v>2110</v>
          </cell>
          <cell r="I12924">
            <v>100</v>
          </cell>
          <cell r="M12924">
            <v>0</v>
          </cell>
        </row>
        <row r="12925">
          <cell r="C12925" t="str">
            <v>EXPENDITURE</v>
          </cell>
          <cell r="H12925">
            <v>2110</v>
          </cell>
          <cell r="I12925">
            <v>100</v>
          </cell>
          <cell r="M12925">
            <v>154</v>
          </cell>
        </row>
        <row r="12926">
          <cell r="C12926" t="str">
            <v>EXPENDITURE</v>
          </cell>
          <cell r="H12926">
            <v>2110</v>
          </cell>
          <cell r="I12926">
            <v>100</v>
          </cell>
          <cell r="M12926">
            <v>95</v>
          </cell>
        </row>
        <row r="12927">
          <cell r="C12927" t="str">
            <v>EXPENDITURE</v>
          </cell>
          <cell r="H12927">
            <v>2110</v>
          </cell>
          <cell r="I12927">
            <v>100</v>
          </cell>
          <cell r="M12927">
            <v>0</v>
          </cell>
        </row>
        <row r="12928">
          <cell r="C12928" t="str">
            <v>EXPENDITURE</v>
          </cell>
          <cell r="H12928">
            <v>2110</v>
          </cell>
          <cell r="I12928">
            <v>100</v>
          </cell>
          <cell r="M12928">
            <v>0</v>
          </cell>
        </row>
        <row r="12929">
          <cell r="C12929" t="str">
            <v>EXPENDITURE</v>
          </cell>
          <cell r="H12929">
            <v>2110</v>
          </cell>
          <cell r="I12929">
            <v>200</v>
          </cell>
          <cell r="M12929">
            <v>547</v>
          </cell>
        </row>
        <row r="12930">
          <cell r="C12930" t="str">
            <v>EXPENDITURE</v>
          </cell>
          <cell r="H12930">
            <v>2110</v>
          </cell>
          <cell r="I12930">
            <v>200</v>
          </cell>
          <cell r="M12930">
            <v>348</v>
          </cell>
        </row>
        <row r="12931">
          <cell r="C12931" t="str">
            <v>EXPENDITURE</v>
          </cell>
          <cell r="H12931">
            <v>2110</v>
          </cell>
          <cell r="I12931">
            <v>200</v>
          </cell>
          <cell r="M12931">
            <v>0</v>
          </cell>
        </row>
        <row r="12932">
          <cell r="C12932" t="str">
            <v>EXPENDITURE</v>
          </cell>
          <cell r="H12932">
            <v>2110</v>
          </cell>
          <cell r="I12932">
            <v>200</v>
          </cell>
          <cell r="M12932">
            <v>0</v>
          </cell>
        </row>
        <row r="12933">
          <cell r="C12933" t="str">
            <v>EXPENDITURE</v>
          </cell>
          <cell r="H12933">
            <v>2110</v>
          </cell>
          <cell r="I12933">
            <v>200</v>
          </cell>
          <cell r="M12933">
            <v>838</v>
          </cell>
        </row>
        <row r="12934">
          <cell r="C12934" t="str">
            <v>EXPENDITURE</v>
          </cell>
          <cell r="H12934">
            <v>2110</v>
          </cell>
          <cell r="I12934">
            <v>200</v>
          </cell>
          <cell r="M12934">
            <v>1276</v>
          </cell>
        </row>
        <row r="12935">
          <cell r="C12935" t="str">
            <v>EXPENDITURE</v>
          </cell>
          <cell r="H12935">
            <v>2110</v>
          </cell>
          <cell r="I12935">
            <v>200</v>
          </cell>
          <cell r="M12935">
            <v>1563</v>
          </cell>
        </row>
        <row r="12936">
          <cell r="C12936" t="str">
            <v>EXPENDITURE</v>
          </cell>
          <cell r="H12936">
            <v>2110</v>
          </cell>
          <cell r="I12936">
            <v>200</v>
          </cell>
          <cell r="M12936">
            <v>0</v>
          </cell>
        </row>
        <row r="12937">
          <cell r="C12937" t="str">
            <v>EXPENDITURE</v>
          </cell>
          <cell r="H12937">
            <v>2110</v>
          </cell>
          <cell r="I12937">
            <v>200</v>
          </cell>
          <cell r="M12937">
            <v>2842</v>
          </cell>
        </row>
        <row r="12938">
          <cell r="C12938" t="str">
            <v>EXPENDITURE</v>
          </cell>
          <cell r="H12938">
            <v>2110</v>
          </cell>
          <cell r="I12938">
            <v>200</v>
          </cell>
          <cell r="M12938">
            <v>3538</v>
          </cell>
        </row>
        <row r="12939">
          <cell r="C12939" t="str">
            <v>EXPENDITURE</v>
          </cell>
          <cell r="H12939">
            <v>2110</v>
          </cell>
          <cell r="I12939">
            <v>200</v>
          </cell>
          <cell r="M12939">
            <v>2996</v>
          </cell>
        </row>
        <row r="12940">
          <cell r="C12940" t="str">
            <v>EXPENDITURE</v>
          </cell>
          <cell r="H12940">
            <v>2110</v>
          </cell>
          <cell r="I12940">
            <v>200</v>
          </cell>
          <cell r="M12940">
            <v>4224</v>
          </cell>
        </row>
        <row r="12941">
          <cell r="C12941" t="str">
            <v>EXPENDITURE</v>
          </cell>
          <cell r="H12941">
            <v>2110</v>
          </cell>
          <cell r="I12941">
            <v>200</v>
          </cell>
          <cell r="M12941">
            <v>15155</v>
          </cell>
        </row>
        <row r="12942">
          <cell r="C12942" t="str">
            <v>EXPENDITURE</v>
          </cell>
          <cell r="H12942">
            <v>2110</v>
          </cell>
          <cell r="I12942">
            <v>200</v>
          </cell>
          <cell r="M12942">
            <v>3350</v>
          </cell>
        </row>
        <row r="12943">
          <cell r="C12943" t="str">
            <v>EXPENDITURE</v>
          </cell>
          <cell r="H12943">
            <v>2110</v>
          </cell>
          <cell r="I12943">
            <v>200</v>
          </cell>
          <cell r="M12943">
            <v>895</v>
          </cell>
        </row>
        <row r="12944">
          <cell r="C12944" t="str">
            <v>EXPENDITURE</v>
          </cell>
          <cell r="H12944">
            <v>2110</v>
          </cell>
          <cell r="I12944">
            <v>200</v>
          </cell>
          <cell r="M12944">
            <v>676</v>
          </cell>
        </row>
        <row r="12945">
          <cell r="C12945" t="str">
            <v>EXPENDITURE</v>
          </cell>
          <cell r="H12945">
            <v>2110</v>
          </cell>
          <cell r="I12945">
            <v>200</v>
          </cell>
          <cell r="M12945">
            <v>832</v>
          </cell>
        </row>
        <row r="12946">
          <cell r="C12946" t="str">
            <v>EXPENDITURE</v>
          </cell>
          <cell r="H12946">
            <v>2110</v>
          </cell>
          <cell r="I12946">
            <v>200</v>
          </cell>
          <cell r="M12946">
            <v>652</v>
          </cell>
        </row>
        <row r="12947">
          <cell r="C12947" t="str">
            <v>EXPENDITURE</v>
          </cell>
          <cell r="H12947">
            <v>2110</v>
          </cell>
          <cell r="I12947">
            <v>200</v>
          </cell>
          <cell r="M12947">
            <v>362</v>
          </cell>
        </row>
        <row r="12948">
          <cell r="C12948" t="str">
            <v>EXPENDITURE</v>
          </cell>
          <cell r="H12948">
            <v>2110</v>
          </cell>
          <cell r="I12948">
            <v>200</v>
          </cell>
          <cell r="M12948">
            <v>1506</v>
          </cell>
        </row>
        <row r="12949">
          <cell r="C12949" t="str">
            <v>EXPENDITURE</v>
          </cell>
          <cell r="H12949">
            <v>2110</v>
          </cell>
          <cell r="I12949">
            <v>200</v>
          </cell>
          <cell r="M12949">
            <v>1877</v>
          </cell>
        </row>
        <row r="12950">
          <cell r="C12950" t="str">
            <v>EXPENDITURE</v>
          </cell>
          <cell r="H12950">
            <v>2110</v>
          </cell>
          <cell r="I12950">
            <v>200</v>
          </cell>
          <cell r="M12950">
            <v>1977</v>
          </cell>
        </row>
        <row r="12951">
          <cell r="C12951" t="str">
            <v>EXPENDITURE</v>
          </cell>
          <cell r="H12951">
            <v>2110</v>
          </cell>
          <cell r="I12951">
            <v>200</v>
          </cell>
          <cell r="M12951">
            <v>2239</v>
          </cell>
        </row>
        <row r="12952">
          <cell r="C12952" t="str">
            <v>EXPENDITURE</v>
          </cell>
          <cell r="H12952">
            <v>2110</v>
          </cell>
          <cell r="I12952">
            <v>200</v>
          </cell>
          <cell r="M12952">
            <v>9706</v>
          </cell>
        </row>
        <row r="12953">
          <cell r="C12953" t="str">
            <v>EXPENDITURE</v>
          </cell>
          <cell r="H12953">
            <v>2110</v>
          </cell>
          <cell r="I12953">
            <v>200</v>
          </cell>
          <cell r="M12953">
            <v>1774</v>
          </cell>
        </row>
        <row r="12954">
          <cell r="C12954" t="str">
            <v>EXPENDITURE</v>
          </cell>
          <cell r="H12954">
            <v>2110</v>
          </cell>
          <cell r="I12954">
            <v>200</v>
          </cell>
          <cell r="M12954">
            <v>0</v>
          </cell>
        </row>
        <row r="12955">
          <cell r="C12955" t="str">
            <v>EXPENDITURE</v>
          </cell>
          <cell r="H12955">
            <v>2110</v>
          </cell>
          <cell r="I12955">
            <v>200</v>
          </cell>
          <cell r="M12955">
            <v>209</v>
          </cell>
        </row>
        <row r="12956">
          <cell r="C12956" t="str">
            <v>EXPENDITURE</v>
          </cell>
          <cell r="H12956">
            <v>2110</v>
          </cell>
          <cell r="I12956">
            <v>200</v>
          </cell>
          <cell r="M12956">
            <v>158</v>
          </cell>
        </row>
        <row r="12957">
          <cell r="C12957" t="str">
            <v>EXPENDITURE</v>
          </cell>
          <cell r="H12957">
            <v>2110</v>
          </cell>
          <cell r="I12957">
            <v>200</v>
          </cell>
          <cell r="M12957">
            <v>66</v>
          </cell>
        </row>
        <row r="12958">
          <cell r="C12958" t="str">
            <v>EXPENDITURE</v>
          </cell>
          <cell r="H12958">
            <v>2110</v>
          </cell>
          <cell r="I12958">
            <v>200</v>
          </cell>
          <cell r="M12958">
            <v>194</v>
          </cell>
        </row>
        <row r="12959">
          <cell r="C12959" t="str">
            <v>EXPENDITURE</v>
          </cell>
          <cell r="H12959">
            <v>2110</v>
          </cell>
          <cell r="I12959">
            <v>200</v>
          </cell>
          <cell r="M12959">
            <v>153</v>
          </cell>
        </row>
        <row r="12960">
          <cell r="C12960" t="str">
            <v>EXPENDITURE</v>
          </cell>
          <cell r="H12960">
            <v>2110</v>
          </cell>
          <cell r="I12960">
            <v>200</v>
          </cell>
          <cell r="M12960">
            <v>85</v>
          </cell>
        </row>
        <row r="12961">
          <cell r="C12961" t="str">
            <v>EXPENDITURE</v>
          </cell>
          <cell r="H12961">
            <v>2110</v>
          </cell>
          <cell r="I12961">
            <v>200</v>
          </cell>
          <cell r="M12961">
            <v>391</v>
          </cell>
        </row>
        <row r="12962">
          <cell r="C12962" t="str">
            <v>EXPENDITURE</v>
          </cell>
          <cell r="H12962">
            <v>2110</v>
          </cell>
          <cell r="I12962">
            <v>200</v>
          </cell>
          <cell r="M12962">
            <v>439</v>
          </cell>
        </row>
        <row r="12963">
          <cell r="C12963" t="str">
            <v>EXPENDITURE</v>
          </cell>
          <cell r="H12963">
            <v>2110</v>
          </cell>
          <cell r="I12963">
            <v>200</v>
          </cell>
          <cell r="M12963">
            <v>462</v>
          </cell>
        </row>
        <row r="12964">
          <cell r="C12964" t="str">
            <v>EXPENDITURE</v>
          </cell>
          <cell r="H12964">
            <v>2110</v>
          </cell>
          <cell r="I12964">
            <v>200</v>
          </cell>
          <cell r="M12964">
            <v>523</v>
          </cell>
        </row>
        <row r="12965">
          <cell r="C12965" t="str">
            <v>EXPENDITURE</v>
          </cell>
          <cell r="H12965">
            <v>2110</v>
          </cell>
          <cell r="I12965">
            <v>200</v>
          </cell>
          <cell r="M12965">
            <v>2270</v>
          </cell>
        </row>
        <row r="12966">
          <cell r="C12966" t="str">
            <v>EXPENDITURE</v>
          </cell>
          <cell r="H12966">
            <v>2110</v>
          </cell>
          <cell r="I12966">
            <v>200</v>
          </cell>
          <cell r="M12966">
            <v>415</v>
          </cell>
        </row>
        <row r="12967">
          <cell r="C12967" t="str">
            <v>EXPENDITURE</v>
          </cell>
          <cell r="H12967">
            <v>2110</v>
          </cell>
          <cell r="I12967">
            <v>200</v>
          </cell>
          <cell r="M12967">
            <v>0</v>
          </cell>
        </row>
        <row r="12968">
          <cell r="C12968" t="str">
            <v>EXPENDITURE</v>
          </cell>
          <cell r="H12968">
            <v>2110</v>
          </cell>
          <cell r="I12968">
            <v>200</v>
          </cell>
          <cell r="M12968">
            <v>0</v>
          </cell>
        </row>
        <row r="12969">
          <cell r="C12969" t="str">
            <v>EXPENDITURE</v>
          </cell>
          <cell r="H12969">
            <v>2110</v>
          </cell>
          <cell r="I12969">
            <v>200</v>
          </cell>
          <cell r="M12969">
            <v>0</v>
          </cell>
        </row>
        <row r="12970">
          <cell r="C12970" t="str">
            <v>EXPENDITURE</v>
          </cell>
          <cell r="H12970">
            <v>2110</v>
          </cell>
          <cell r="I12970">
            <v>200</v>
          </cell>
          <cell r="M12970">
            <v>0</v>
          </cell>
        </row>
        <row r="12971">
          <cell r="C12971" t="str">
            <v>EXPENDITURE</v>
          </cell>
          <cell r="H12971">
            <v>2110</v>
          </cell>
          <cell r="I12971">
            <v>200</v>
          </cell>
          <cell r="M12971">
            <v>0</v>
          </cell>
        </row>
        <row r="12972">
          <cell r="C12972" t="str">
            <v>EXPENDITURE</v>
          </cell>
          <cell r="H12972">
            <v>2110</v>
          </cell>
          <cell r="I12972">
            <v>200</v>
          </cell>
          <cell r="M12972">
            <v>0</v>
          </cell>
        </row>
        <row r="12973">
          <cell r="C12973" t="str">
            <v>EXPENDITURE</v>
          </cell>
          <cell r="H12973">
            <v>2110</v>
          </cell>
          <cell r="I12973">
            <v>200</v>
          </cell>
          <cell r="M12973">
            <v>0</v>
          </cell>
        </row>
        <row r="12974">
          <cell r="C12974" t="str">
            <v>EXPENDITURE</v>
          </cell>
          <cell r="H12974">
            <v>2110</v>
          </cell>
          <cell r="I12974">
            <v>200</v>
          </cell>
          <cell r="M12974">
            <v>0</v>
          </cell>
        </row>
        <row r="12975">
          <cell r="C12975" t="str">
            <v>EXPENDITURE</v>
          </cell>
          <cell r="H12975">
            <v>2110</v>
          </cell>
          <cell r="I12975">
            <v>200</v>
          </cell>
          <cell r="M12975">
            <v>0</v>
          </cell>
        </row>
        <row r="12976">
          <cell r="C12976" t="str">
            <v>EXPENDITURE</v>
          </cell>
          <cell r="H12976">
            <v>2110</v>
          </cell>
          <cell r="I12976">
            <v>200</v>
          </cell>
          <cell r="M12976">
            <v>0</v>
          </cell>
        </row>
        <row r="12977">
          <cell r="C12977" t="str">
            <v>EXPENDITURE</v>
          </cell>
          <cell r="H12977">
            <v>2110</v>
          </cell>
          <cell r="I12977">
            <v>200</v>
          </cell>
          <cell r="M12977">
            <v>0</v>
          </cell>
        </row>
        <row r="12978">
          <cell r="C12978" t="str">
            <v>EXPENDITURE</v>
          </cell>
          <cell r="H12978">
            <v>2110</v>
          </cell>
          <cell r="I12978">
            <v>200</v>
          </cell>
          <cell r="M12978">
            <v>0</v>
          </cell>
        </row>
        <row r="12979">
          <cell r="C12979" t="str">
            <v>EXPENDITURE</v>
          </cell>
          <cell r="H12979">
            <v>2110</v>
          </cell>
          <cell r="I12979">
            <v>200</v>
          </cell>
          <cell r="M12979">
            <v>0</v>
          </cell>
        </row>
        <row r="12980">
          <cell r="C12980" t="str">
            <v>EXPENDITURE</v>
          </cell>
          <cell r="H12980">
            <v>2110</v>
          </cell>
          <cell r="I12980">
            <v>200</v>
          </cell>
          <cell r="M12980">
            <v>0</v>
          </cell>
        </row>
        <row r="12981">
          <cell r="C12981" t="str">
            <v>EXPENDITURE</v>
          </cell>
          <cell r="H12981">
            <v>2110</v>
          </cell>
          <cell r="I12981">
            <v>200</v>
          </cell>
          <cell r="M12981">
            <v>0</v>
          </cell>
        </row>
        <row r="12982">
          <cell r="C12982" t="str">
            <v>EXPENDITURE</v>
          </cell>
          <cell r="H12982">
            <v>2110</v>
          </cell>
          <cell r="I12982">
            <v>200</v>
          </cell>
          <cell r="M12982">
            <v>0</v>
          </cell>
        </row>
        <row r="12983">
          <cell r="C12983" t="str">
            <v>EXPENDITURE</v>
          </cell>
          <cell r="H12983">
            <v>2110</v>
          </cell>
          <cell r="I12983">
            <v>200</v>
          </cell>
          <cell r="M12983">
            <v>0</v>
          </cell>
        </row>
        <row r="12984">
          <cell r="C12984" t="str">
            <v>EXPENDITURE</v>
          </cell>
          <cell r="H12984">
            <v>2110</v>
          </cell>
          <cell r="I12984">
            <v>200</v>
          </cell>
          <cell r="M12984">
            <v>0</v>
          </cell>
        </row>
        <row r="12985">
          <cell r="C12985" t="str">
            <v>EXPENDITURE</v>
          </cell>
          <cell r="H12985">
            <v>2110</v>
          </cell>
          <cell r="I12985">
            <v>200</v>
          </cell>
          <cell r="M12985">
            <v>0</v>
          </cell>
        </row>
        <row r="12986">
          <cell r="C12986" t="str">
            <v>EXPENDITURE</v>
          </cell>
          <cell r="H12986">
            <v>2110</v>
          </cell>
          <cell r="I12986">
            <v>200</v>
          </cell>
          <cell r="M12986">
            <v>0</v>
          </cell>
        </row>
        <row r="12987">
          <cell r="C12987" t="str">
            <v>EXPENDITURE</v>
          </cell>
          <cell r="H12987">
            <v>2110</v>
          </cell>
          <cell r="I12987">
            <v>200</v>
          </cell>
          <cell r="M12987">
            <v>0</v>
          </cell>
        </row>
        <row r="12988">
          <cell r="C12988" t="str">
            <v>EXPENDITURE</v>
          </cell>
          <cell r="H12988">
            <v>2110</v>
          </cell>
          <cell r="I12988">
            <v>200</v>
          </cell>
          <cell r="M12988">
            <v>0</v>
          </cell>
        </row>
        <row r="12989">
          <cell r="C12989" t="str">
            <v>EXPENDITURE</v>
          </cell>
          <cell r="H12989">
            <v>2110</v>
          </cell>
          <cell r="I12989">
            <v>200</v>
          </cell>
          <cell r="M12989">
            <v>0</v>
          </cell>
        </row>
        <row r="12990">
          <cell r="C12990" t="str">
            <v>EXPENDITURE</v>
          </cell>
          <cell r="H12990">
            <v>2110</v>
          </cell>
          <cell r="I12990">
            <v>200</v>
          </cell>
          <cell r="M12990">
            <v>0</v>
          </cell>
        </row>
        <row r="12991">
          <cell r="C12991" t="str">
            <v>EXPENDITURE</v>
          </cell>
          <cell r="H12991">
            <v>2110</v>
          </cell>
          <cell r="I12991">
            <v>300</v>
          </cell>
          <cell r="M12991">
            <v>122</v>
          </cell>
        </row>
        <row r="12992">
          <cell r="C12992" t="str">
            <v>EXPENDITURE</v>
          </cell>
          <cell r="H12992">
            <v>2110</v>
          </cell>
          <cell r="I12992">
            <v>300</v>
          </cell>
          <cell r="M12992">
            <v>4237</v>
          </cell>
        </row>
        <row r="12993">
          <cell r="C12993" t="str">
            <v>EXPENDITURE</v>
          </cell>
          <cell r="H12993">
            <v>2110</v>
          </cell>
          <cell r="I12993">
            <v>300</v>
          </cell>
          <cell r="M12993">
            <v>0</v>
          </cell>
        </row>
        <row r="12994">
          <cell r="C12994" t="str">
            <v>EXPENDITURE</v>
          </cell>
          <cell r="H12994">
            <v>2110</v>
          </cell>
          <cell r="I12994">
            <v>300</v>
          </cell>
          <cell r="M12994">
            <v>16249</v>
          </cell>
        </row>
        <row r="12995">
          <cell r="C12995" t="str">
            <v>EXPENDITURE</v>
          </cell>
          <cell r="H12995">
            <v>2110</v>
          </cell>
          <cell r="I12995">
            <v>400</v>
          </cell>
          <cell r="M12995">
            <v>0</v>
          </cell>
        </row>
        <row r="12996">
          <cell r="C12996" t="str">
            <v>EXPENDITURE</v>
          </cell>
          <cell r="H12996">
            <v>2110</v>
          </cell>
          <cell r="I12996">
            <v>400</v>
          </cell>
          <cell r="M12996">
            <v>0</v>
          </cell>
        </row>
        <row r="12997">
          <cell r="C12997" t="str">
            <v>EXPENDITURE</v>
          </cell>
          <cell r="H12997">
            <v>2110</v>
          </cell>
          <cell r="I12997">
            <v>400</v>
          </cell>
          <cell r="M12997">
            <v>1609</v>
          </cell>
        </row>
        <row r="12998">
          <cell r="C12998" t="str">
            <v>EXPENDITURE</v>
          </cell>
          <cell r="H12998">
            <v>2110</v>
          </cell>
          <cell r="I12998">
            <v>400</v>
          </cell>
          <cell r="M12998">
            <v>0</v>
          </cell>
        </row>
        <row r="12999">
          <cell r="C12999" t="str">
            <v>EXPENDITURE</v>
          </cell>
          <cell r="H12999">
            <v>2110</v>
          </cell>
          <cell r="I12999">
            <v>100</v>
          </cell>
          <cell r="M12999">
            <v>775</v>
          </cell>
        </row>
        <row r="13000">
          <cell r="C13000" t="str">
            <v>EXPENDITURE</v>
          </cell>
          <cell r="H13000">
            <v>2110</v>
          </cell>
          <cell r="I13000">
            <v>100</v>
          </cell>
          <cell r="M13000">
            <v>652</v>
          </cell>
        </row>
        <row r="13001">
          <cell r="C13001" t="str">
            <v>EXPENDITURE</v>
          </cell>
          <cell r="H13001">
            <v>2110</v>
          </cell>
          <cell r="I13001">
            <v>100</v>
          </cell>
          <cell r="M13001">
            <v>0</v>
          </cell>
        </row>
        <row r="13002">
          <cell r="C13002" t="str">
            <v>EXPENDITURE</v>
          </cell>
          <cell r="H13002">
            <v>2110</v>
          </cell>
          <cell r="I13002">
            <v>100</v>
          </cell>
          <cell r="M13002">
            <v>666</v>
          </cell>
        </row>
        <row r="13003">
          <cell r="C13003" t="str">
            <v>EXPENDITURE</v>
          </cell>
          <cell r="H13003">
            <v>2110</v>
          </cell>
          <cell r="I13003">
            <v>100</v>
          </cell>
          <cell r="M13003">
            <v>125</v>
          </cell>
        </row>
        <row r="13004">
          <cell r="C13004" t="str">
            <v>EXPENDITURE</v>
          </cell>
          <cell r="H13004">
            <v>2110</v>
          </cell>
          <cell r="I13004">
            <v>100</v>
          </cell>
          <cell r="M13004">
            <v>34754</v>
          </cell>
        </row>
        <row r="13005">
          <cell r="C13005" t="str">
            <v>EXPENDITURE</v>
          </cell>
          <cell r="H13005">
            <v>2110</v>
          </cell>
          <cell r="I13005">
            <v>100</v>
          </cell>
          <cell r="M13005">
            <v>31395</v>
          </cell>
        </row>
        <row r="13006">
          <cell r="C13006" t="str">
            <v>EXPENDITURE</v>
          </cell>
          <cell r="H13006">
            <v>2110</v>
          </cell>
          <cell r="I13006">
            <v>100</v>
          </cell>
          <cell r="M13006">
            <v>25090</v>
          </cell>
        </row>
        <row r="13007">
          <cell r="C13007" t="str">
            <v>EXPENDITURE</v>
          </cell>
          <cell r="H13007">
            <v>2110</v>
          </cell>
          <cell r="I13007">
            <v>100</v>
          </cell>
          <cell r="M13007">
            <v>30840</v>
          </cell>
        </row>
        <row r="13008">
          <cell r="C13008" t="str">
            <v>EXPENDITURE</v>
          </cell>
          <cell r="H13008">
            <v>2110</v>
          </cell>
          <cell r="I13008">
            <v>100</v>
          </cell>
          <cell r="M13008">
            <v>34453</v>
          </cell>
        </row>
        <row r="13009">
          <cell r="C13009" t="str">
            <v>EXPENDITURE</v>
          </cell>
          <cell r="H13009">
            <v>2110</v>
          </cell>
          <cell r="I13009">
            <v>200</v>
          </cell>
          <cell r="M13009">
            <v>4180</v>
          </cell>
        </row>
        <row r="13010">
          <cell r="C13010" t="str">
            <v>EXPENDITURE</v>
          </cell>
          <cell r="H13010">
            <v>2110</v>
          </cell>
          <cell r="I13010">
            <v>200</v>
          </cell>
          <cell r="M13010">
            <v>3755</v>
          </cell>
        </row>
        <row r="13011">
          <cell r="C13011" t="str">
            <v>EXPENDITURE</v>
          </cell>
          <cell r="H13011">
            <v>2110</v>
          </cell>
          <cell r="I13011">
            <v>200</v>
          </cell>
          <cell r="M13011">
            <v>2975</v>
          </cell>
        </row>
        <row r="13012">
          <cell r="C13012" t="str">
            <v>EXPENDITURE</v>
          </cell>
          <cell r="H13012">
            <v>2110</v>
          </cell>
          <cell r="I13012">
            <v>200</v>
          </cell>
          <cell r="M13012">
            <v>3736</v>
          </cell>
        </row>
        <row r="13013">
          <cell r="C13013" t="str">
            <v>EXPENDITURE</v>
          </cell>
          <cell r="H13013">
            <v>2110</v>
          </cell>
          <cell r="I13013">
            <v>200</v>
          </cell>
          <cell r="M13013">
            <v>4046</v>
          </cell>
        </row>
        <row r="13014">
          <cell r="C13014" t="str">
            <v>EXPENDITURE</v>
          </cell>
          <cell r="H13014">
            <v>2110</v>
          </cell>
          <cell r="I13014">
            <v>200</v>
          </cell>
          <cell r="M13014">
            <v>2159</v>
          </cell>
        </row>
        <row r="13015">
          <cell r="C13015" t="str">
            <v>EXPENDITURE</v>
          </cell>
          <cell r="H13015">
            <v>2110</v>
          </cell>
          <cell r="I13015">
            <v>200</v>
          </cell>
          <cell r="M13015">
            <v>1990</v>
          </cell>
        </row>
        <row r="13016">
          <cell r="C13016" t="str">
            <v>EXPENDITURE</v>
          </cell>
          <cell r="H13016">
            <v>2110</v>
          </cell>
          <cell r="I13016">
            <v>200</v>
          </cell>
          <cell r="M13016">
            <v>1562</v>
          </cell>
        </row>
        <row r="13017">
          <cell r="C13017" t="str">
            <v>EXPENDITURE</v>
          </cell>
          <cell r="H13017">
            <v>2110</v>
          </cell>
          <cell r="I13017">
            <v>200</v>
          </cell>
          <cell r="M13017">
            <v>1758</v>
          </cell>
        </row>
        <row r="13018">
          <cell r="C13018" t="str">
            <v>EXPENDITURE</v>
          </cell>
          <cell r="H13018">
            <v>2110</v>
          </cell>
          <cell r="I13018">
            <v>200</v>
          </cell>
          <cell r="M13018">
            <v>1916</v>
          </cell>
        </row>
        <row r="13019">
          <cell r="C13019" t="str">
            <v>EXPENDITURE</v>
          </cell>
          <cell r="H13019">
            <v>2110</v>
          </cell>
          <cell r="I13019">
            <v>200</v>
          </cell>
          <cell r="M13019">
            <v>505</v>
          </cell>
        </row>
        <row r="13020">
          <cell r="C13020" t="str">
            <v>EXPENDITURE</v>
          </cell>
          <cell r="H13020">
            <v>2110</v>
          </cell>
          <cell r="I13020">
            <v>200</v>
          </cell>
          <cell r="M13020">
            <v>465</v>
          </cell>
        </row>
        <row r="13021">
          <cell r="C13021" t="str">
            <v>EXPENDITURE</v>
          </cell>
          <cell r="H13021">
            <v>2110</v>
          </cell>
          <cell r="I13021">
            <v>200</v>
          </cell>
          <cell r="M13021">
            <v>365</v>
          </cell>
        </row>
        <row r="13022">
          <cell r="C13022" t="str">
            <v>EXPENDITURE</v>
          </cell>
          <cell r="H13022">
            <v>2110</v>
          </cell>
          <cell r="I13022">
            <v>200</v>
          </cell>
          <cell r="M13022">
            <v>411</v>
          </cell>
        </row>
        <row r="13023">
          <cell r="C13023" t="str">
            <v>EXPENDITURE</v>
          </cell>
          <cell r="H13023">
            <v>2110</v>
          </cell>
          <cell r="I13023">
            <v>200</v>
          </cell>
          <cell r="M13023">
            <v>448</v>
          </cell>
        </row>
        <row r="13024">
          <cell r="C13024" t="str">
            <v>EXPENDITURE</v>
          </cell>
          <cell r="H13024">
            <v>2110</v>
          </cell>
          <cell r="I13024">
            <v>200</v>
          </cell>
          <cell r="M13024">
            <v>57</v>
          </cell>
        </row>
        <row r="13025">
          <cell r="C13025" t="str">
            <v>EXPENDITURE</v>
          </cell>
          <cell r="H13025">
            <v>2110</v>
          </cell>
          <cell r="I13025">
            <v>200</v>
          </cell>
          <cell r="M13025">
            <v>85</v>
          </cell>
        </row>
        <row r="13026">
          <cell r="C13026" t="str">
            <v>EXPENDITURE</v>
          </cell>
          <cell r="H13026">
            <v>2110</v>
          </cell>
          <cell r="I13026">
            <v>200</v>
          </cell>
          <cell r="M13026">
            <v>57</v>
          </cell>
        </row>
        <row r="13027">
          <cell r="C13027" t="str">
            <v>EXPENDITURE</v>
          </cell>
          <cell r="H13027">
            <v>2110</v>
          </cell>
          <cell r="I13027">
            <v>200</v>
          </cell>
          <cell r="M13027">
            <v>57</v>
          </cell>
        </row>
        <row r="13028">
          <cell r="C13028" t="str">
            <v>EXPENDITURE</v>
          </cell>
          <cell r="H13028">
            <v>2110</v>
          </cell>
          <cell r="I13028">
            <v>200</v>
          </cell>
          <cell r="M13028">
            <v>57</v>
          </cell>
        </row>
        <row r="13029">
          <cell r="C13029" t="str">
            <v>EXPENDITURE</v>
          </cell>
          <cell r="H13029">
            <v>2110</v>
          </cell>
          <cell r="I13029">
            <v>200</v>
          </cell>
          <cell r="M13029">
            <v>9696</v>
          </cell>
        </row>
        <row r="13030">
          <cell r="C13030" t="str">
            <v>EXPENDITURE</v>
          </cell>
          <cell r="H13030">
            <v>2110</v>
          </cell>
          <cell r="I13030">
            <v>200</v>
          </cell>
          <cell r="M13030">
            <v>0</v>
          </cell>
        </row>
        <row r="13031">
          <cell r="C13031" t="str">
            <v>EXPENDITURE</v>
          </cell>
          <cell r="H13031">
            <v>2110</v>
          </cell>
          <cell r="I13031">
            <v>200</v>
          </cell>
          <cell r="M13031">
            <v>29087</v>
          </cell>
        </row>
        <row r="13032">
          <cell r="C13032" t="str">
            <v>EXPENDITURE</v>
          </cell>
          <cell r="H13032">
            <v>2110</v>
          </cell>
          <cell r="I13032">
            <v>200</v>
          </cell>
          <cell r="M13032">
            <v>29087</v>
          </cell>
        </row>
        <row r="13033">
          <cell r="C13033" t="str">
            <v>EXPENDITURE</v>
          </cell>
          <cell r="H13033">
            <v>2110</v>
          </cell>
          <cell r="I13033">
            <v>200</v>
          </cell>
          <cell r="M13033">
            <v>669</v>
          </cell>
        </row>
        <row r="13034">
          <cell r="C13034" t="str">
            <v>EXPENDITURE</v>
          </cell>
          <cell r="H13034">
            <v>2110</v>
          </cell>
          <cell r="I13034">
            <v>200</v>
          </cell>
          <cell r="M13034">
            <v>0</v>
          </cell>
        </row>
        <row r="13035">
          <cell r="C13035" t="str">
            <v>EXPENDITURE</v>
          </cell>
          <cell r="H13035">
            <v>2110</v>
          </cell>
          <cell r="I13035">
            <v>200</v>
          </cell>
          <cell r="M13035">
            <v>669</v>
          </cell>
        </row>
        <row r="13036">
          <cell r="C13036" t="str">
            <v>EXPENDITURE</v>
          </cell>
          <cell r="H13036">
            <v>2110</v>
          </cell>
          <cell r="I13036">
            <v>200</v>
          </cell>
          <cell r="M13036">
            <v>669</v>
          </cell>
        </row>
        <row r="13037">
          <cell r="C13037" t="str">
            <v>EXPENDITURE</v>
          </cell>
          <cell r="H13037">
            <v>2110</v>
          </cell>
          <cell r="I13037">
            <v>200</v>
          </cell>
          <cell r="M13037">
            <v>85</v>
          </cell>
        </row>
        <row r="13038">
          <cell r="C13038" t="str">
            <v>EXPENDITURE</v>
          </cell>
          <cell r="H13038">
            <v>2110</v>
          </cell>
          <cell r="I13038">
            <v>200</v>
          </cell>
          <cell r="M13038">
            <v>42</v>
          </cell>
        </row>
        <row r="13039">
          <cell r="C13039" t="str">
            <v>EXPENDITURE</v>
          </cell>
          <cell r="H13039">
            <v>2110</v>
          </cell>
          <cell r="I13039">
            <v>200</v>
          </cell>
          <cell r="M13039">
            <v>42</v>
          </cell>
        </row>
        <row r="13040">
          <cell r="C13040" t="str">
            <v>EXPENDITURE</v>
          </cell>
          <cell r="H13040">
            <v>2110</v>
          </cell>
          <cell r="I13040">
            <v>200</v>
          </cell>
          <cell r="M13040">
            <v>42</v>
          </cell>
        </row>
        <row r="13041">
          <cell r="C13041" t="str">
            <v>EXPENDITURE</v>
          </cell>
          <cell r="H13041">
            <v>2110</v>
          </cell>
          <cell r="I13041">
            <v>200</v>
          </cell>
          <cell r="M13041">
            <v>85</v>
          </cell>
        </row>
        <row r="13042">
          <cell r="C13042" t="str">
            <v>EXPENDITURE</v>
          </cell>
          <cell r="H13042">
            <v>2110</v>
          </cell>
          <cell r="I13042">
            <v>300</v>
          </cell>
          <cell r="M13042">
            <v>1092</v>
          </cell>
        </row>
        <row r="13043">
          <cell r="C13043" t="str">
            <v>EXPENDITURE</v>
          </cell>
          <cell r="H13043">
            <v>2110</v>
          </cell>
          <cell r="I13043">
            <v>300</v>
          </cell>
          <cell r="M13043">
            <v>2690</v>
          </cell>
        </row>
        <row r="13044">
          <cell r="C13044" t="str">
            <v>EXPENDITURE</v>
          </cell>
          <cell r="H13044">
            <v>2110</v>
          </cell>
          <cell r="I13044">
            <v>400</v>
          </cell>
          <cell r="M13044">
            <v>2705</v>
          </cell>
        </row>
        <row r="13045">
          <cell r="C13045" t="str">
            <v>EXPENDITURE</v>
          </cell>
          <cell r="H13045">
            <v>2110</v>
          </cell>
          <cell r="I13045">
            <v>400</v>
          </cell>
          <cell r="M13045">
            <v>300</v>
          </cell>
        </row>
        <row r="13046">
          <cell r="C13046" t="str">
            <v>EXPENDITURE</v>
          </cell>
          <cell r="H13046">
            <v>2110</v>
          </cell>
          <cell r="I13046">
            <v>400</v>
          </cell>
          <cell r="M13046">
            <v>1295</v>
          </cell>
        </row>
        <row r="13047">
          <cell r="C13047" t="str">
            <v>EXPENDITURE</v>
          </cell>
          <cell r="H13047">
            <v>2110</v>
          </cell>
          <cell r="I13047">
            <v>400</v>
          </cell>
          <cell r="M13047">
            <v>0</v>
          </cell>
        </row>
        <row r="13048">
          <cell r="C13048" t="str">
            <v>EXPENDITURE</v>
          </cell>
          <cell r="H13048">
            <v>2110</v>
          </cell>
          <cell r="I13048">
            <v>400</v>
          </cell>
          <cell r="M13048">
            <v>331</v>
          </cell>
        </row>
        <row r="13049">
          <cell r="C13049" t="str">
            <v>EXPENDITURE</v>
          </cell>
          <cell r="H13049">
            <v>2110</v>
          </cell>
          <cell r="I13049">
            <v>500</v>
          </cell>
          <cell r="M13049">
            <v>577</v>
          </cell>
        </row>
        <row r="13050">
          <cell r="C13050" t="str">
            <v>EXPENDITURE</v>
          </cell>
          <cell r="H13050">
            <v>2110</v>
          </cell>
          <cell r="I13050">
            <v>400</v>
          </cell>
          <cell r="M13050">
            <v>0</v>
          </cell>
        </row>
        <row r="13051">
          <cell r="C13051" t="str">
            <v>EXPENDITURE</v>
          </cell>
          <cell r="H13051">
            <v>2120</v>
          </cell>
          <cell r="I13051">
            <v>100</v>
          </cell>
          <cell r="M13051">
            <v>66375</v>
          </cell>
        </row>
        <row r="13052">
          <cell r="C13052" t="str">
            <v>EXPENDITURE</v>
          </cell>
          <cell r="H13052">
            <v>2120</v>
          </cell>
          <cell r="I13052">
            <v>100</v>
          </cell>
          <cell r="M13052">
            <v>101120</v>
          </cell>
        </row>
        <row r="13053">
          <cell r="C13053" t="str">
            <v>EXPENDITURE</v>
          </cell>
          <cell r="H13053">
            <v>2120</v>
          </cell>
          <cell r="I13053">
            <v>100</v>
          </cell>
          <cell r="M13053">
            <v>0</v>
          </cell>
        </row>
        <row r="13054">
          <cell r="C13054" t="str">
            <v>EXPENDITURE</v>
          </cell>
          <cell r="H13054">
            <v>2120</v>
          </cell>
          <cell r="I13054">
            <v>100</v>
          </cell>
          <cell r="M13054">
            <v>0</v>
          </cell>
        </row>
        <row r="13055">
          <cell r="C13055" t="str">
            <v>EXPENDITURE</v>
          </cell>
          <cell r="H13055">
            <v>2120</v>
          </cell>
          <cell r="I13055">
            <v>100</v>
          </cell>
          <cell r="M13055">
            <v>0</v>
          </cell>
        </row>
        <row r="13056">
          <cell r="C13056" t="str">
            <v>EXPENDITURE</v>
          </cell>
          <cell r="H13056">
            <v>2120</v>
          </cell>
          <cell r="I13056">
            <v>100</v>
          </cell>
          <cell r="M13056">
            <v>2045</v>
          </cell>
        </row>
        <row r="13057">
          <cell r="C13057" t="str">
            <v>EXPENDITURE</v>
          </cell>
          <cell r="H13057">
            <v>2120</v>
          </cell>
          <cell r="I13057">
            <v>100</v>
          </cell>
          <cell r="M13057">
            <v>0</v>
          </cell>
        </row>
        <row r="13058">
          <cell r="C13058" t="str">
            <v>EXPENDITURE</v>
          </cell>
          <cell r="H13058">
            <v>2120</v>
          </cell>
          <cell r="I13058">
            <v>100</v>
          </cell>
          <cell r="M13058">
            <v>0</v>
          </cell>
        </row>
        <row r="13059">
          <cell r="C13059" t="str">
            <v>EXPENDITURE</v>
          </cell>
          <cell r="H13059">
            <v>2120</v>
          </cell>
          <cell r="I13059">
            <v>100</v>
          </cell>
          <cell r="M13059">
            <v>479059</v>
          </cell>
        </row>
        <row r="13060">
          <cell r="C13060" t="str">
            <v>EXPENDITURE</v>
          </cell>
          <cell r="H13060">
            <v>2120</v>
          </cell>
          <cell r="I13060">
            <v>100</v>
          </cell>
          <cell r="M13060">
            <v>508204</v>
          </cell>
        </row>
        <row r="13061">
          <cell r="C13061" t="str">
            <v>EXPENDITURE</v>
          </cell>
          <cell r="H13061">
            <v>2120</v>
          </cell>
          <cell r="I13061">
            <v>100</v>
          </cell>
          <cell r="M13061">
            <v>431424</v>
          </cell>
        </row>
        <row r="13062">
          <cell r="C13062" t="str">
            <v>EXPENDITURE</v>
          </cell>
          <cell r="H13062">
            <v>2120</v>
          </cell>
          <cell r="I13062">
            <v>100</v>
          </cell>
          <cell r="M13062">
            <v>562637</v>
          </cell>
        </row>
        <row r="13063">
          <cell r="C13063" t="str">
            <v>EXPENDITURE</v>
          </cell>
          <cell r="H13063">
            <v>2120</v>
          </cell>
          <cell r="I13063">
            <v>100</v>
          </cell>
          <cell r="M13063">
            <v>423057</v>
          </cell>
        </row>
        <row r="13064">
          <cell r="C13064" t="str">
            <v>EXPENDITURE</v>
          </cell>
          <cell r="H13064">
            <v>2120</v>
          </cell>
          <cell r="I13064">
            <v>100</v>
          </cell>
          <cell r="M13064">
            <v>0</v>
          </cell>
        </row>
        <row r="13065">
          <cell r="C13065" t="str">
            <v>EXPENDITURE</v>
          </cell>
          <cell r="H13065">
            <v>2120</v>
          </cell>
          <cell r="I13065">
            <v>100</v>
          </cell>
          <cell r="M13065">
            <v>0</v>
          </cell>
        </row>
        <row r="13066">
          <cell r="C13066" t="str">
            <v>EXPENDITURE</v>
          </cell>
          <cell r="H13066">
            <v>2120</v>
          </cell>
          <cell r="I13066">
            <v>100</v>
          </cell>
          <cell r="M13066">
            <v>0</v>
          </cell>
        </row>
        <row r="13067">
          <cell r="C13067" t="str">
            <v>EXPENDITURE</v>
          </cell>
          <cell r="H13067">
            <v>2120</v>
          </cell>
          <cell r="I13067">
            <v>100</v>
          </cell>
          <cell r="M13067">
            <v>0</v>
          </cell>
        </row>
        <row r="13068">
          <cell r="C13068" t="str">
            <v>EXPENDITURE</v>
          </cell>
          <cell r="H13068">
            <v>2120</v>
          </cell>
          <cell r="I13068">
            <v>100</v>
          </cell>
          <cell r="M13068">
            <v>0</v>
          </cell>
        </row>
        <row r="13069">
          <cell r="C13069" t="str">
            <v>EXPENDITURE</v>
          </cell>
          <cell r="H13069">
            <v>2120</v>
          </cell>
          <cell r="I13069">
            <v>100</v>
          </cell>
          <cell r="M13069">
            <v>0</v>
          </cell>
        </row>
        <row r="13070">
          <cell r="C13070" t="str">
            <v>EXPENDITURE</v>
          </cell>
          <cell r="H13070">
            <v>2120</v>
          </cell>
          <cell r="I13070">
            <v>100</v>
          </cell>
          <cell r="M13070">
            <v>0</v>
          </cell>
        </row>
        <row r="13071">
          <cell r="C13071" t="str">
            <v>EXPENDITURE</v>
          </cell>
          <cell r="H13071">
            <v>2120</v>
          </cell>
          <cell r="I13071">
            <v>100</v>
          </cell>
          <cell r="M13071">
            <v>0</v>
          </cell>
        </row>
        <row r="13072">
          <cell r="C13072" t="str">
            <v>EXPENDITURE</v>
          </cell>
          <cell r="H13072">
            <v>2120</v>
          </cell>
          <cell r="I13072">
            <v>100</v>
          </cell>
          <cell r="M13072">
            <v>0</v>
          </cell>
        </row>
        <row r="13073">
          <cell r="C13073" t="str">
            <v>EXPENDITURE</v>
          </cell>
          <cell r="H13073">
            <v>2120</v>
          </cell>
          <cell r="I13073">
            <v>100</v>
          </cell>
          <cell r="M13073">
            <v>0</v>
          </cell>
        </row>
        <row r="13074">
          <cell r="C13074" t="str">
            <v>EXPENDITURE</v>
          </cell>
          <cell r="H13074">
            <v>2120</v>
          </cell>
          <cell r="I13074">
            <v>100</v>
          </cell>
          <cell r="M13074">
            <v>0</v>
          </cell>
        </row>
        <row r="13075">
          <cell r="C13075" t="str">
            <v>EXPENDITURE</v>
          </cell>
          <cell r="H13075">
            <v>2120</v>
          </cell>
          <cell r="I13075" t="str">
            <v>100</v>
          </cell>
          <cell r="M13075">
            <v>0</v>
          </cell>
        </row>
        <row r="13076">
          <cell r="C13076" t="str">
            <v>EXPENDITURE</v>
          </cell>
          <cell r="H13076">
            <v>2120</v>
          </cell>
          <cell r="I13076" t="str">
            <v>100</v>
          </cell>
          <cell r="M13076">
            <v>0</v>
          </cell>
        </row>
        <row r="13077">
          <cell r="C13077" t="str">
            <v>EXPENDITURE</v>
          </cell>
          <cell r="H13077">
            <v>2120</v>
          </cell>
          <cell r="I13077" t="str">
            <v>100</v>
          </cell>
          <cell r="M13077">
            <v>0</v>
          </cell>
        </row>
        <row r="13078">
          <cell r="C13078" t="str">
            <v>EXPENDITURE</v>
          </cell>
          <cell r="H13078">
            <v>2120</v>
          </cell>
          <cell r="I13078" t="str">
            <v>100</v>
          </cell>
          <cell r="M13078">
            <v>0</v>
          </cell>
        </row>
        <row r="13079">
          <cell r="C13079" t="str">
            <v>EXPENDITURE</v>
          </cell>
          <cell r="H13079">
            <v>2120</v>
          </cell>
          <cell r="I13079" t="str">
            <v>100</v>
          </cell>
          <cell r="M13079">
            <v>0</v>
          </cell>
        </row>
        <row r="13080">
          <cell r="C13080" t="str">
            <v>EXPENDITURE</v>
          </cell>
          <cell r="H13080">
            <v>2120</v>
          </cell>
          <cell r="I13080" t="str">
            <v>100</v>
          </cell>
          <cell r="M13080">
            <v>0</v>
          </cell>
        </row>
        <row r="13081">
          <cell r="C13081" t="str">
            <v>EXPENDITURE</v>
          </cell>
          <cell r="H13081">
            <v>2120</v>
          </cell>
          <cell r="I13081" t="str">
            <v>100</v>
          </cell>
          <cell r="M13081">
            <v>0</v>
          </cell>
        </row>
        <row r="13082">
          <cell r="C13082" t="str">
            <v>EXPENDITURE</v>
          </cell>
          <cell r="H13082">
            <v>2120</v>
          </cell>
          <cell r="I13082" t="str">
            <v>100</v>
          </cell>
          <cell r="M13082">
            <v>0</v>
          </cell>
        </row>
        <row r="13083">
          <cell r="C13083" t="str">
            <v>EXPENDITURE</v>
          </cell>
          <cell r="H13083">
            <v>2120</v>
          </cell>
          <cell r="I13083" t="str">
            <v>100</v>
          </cell>
          <cell r="M13083">
            <v>0</v>
          </cell>
        </row>
        <row r="13084">
          <cell r="C13084" t="str">
            <v>EXPENDITURE</v>
          </cell>
          <cell r="H13084">
            <v>2120</v>
          </cell>
          <cell r="I13084" t="str">
            <v>100</v>
          </cell>
          <cell r="M13084">
            <v>0</v>
          </cell>
        </row>
        <row r="13085">
          <cell r="C13085" t="str">
            <v>EXPENDITURE</v>
          </cell>
          <cell r="H13085">
            <v>2120</v>
          </cell>
          <cell r="I13085" t="str">
            <v>100</v>
          </cell>
          <cell r="M13085">
            <v>0</v>
          </cell>
        </row>
        <row r="13086">
          <cell r="C13086" t="str">
            <v>EXPENDITURE</v>
          </cell>
          <cell r="H13086">
            <v>2120</v>
          </cell>
          <cell r="I13086" t="str">
            <v>100</v>
          </cell>
          <cell r="M13086">
            <v>0</v>
          </cell>
        </row>
        <row r="13087">
          <cell r="C13087" t="str">
            <v>EXPENDITURE</v>
          </cell>
          <cell r="H13087">
            <v>2120</v>
          </cell>
          <cell r="I13087" t="str">
            <v>100</v>
          </cell>
          <cell r="M13087">
            <v>0</v>
          </cell>
        </row>
        <row r="13088">
          <cell r="C13088" t="str">
            <v>EXPENDITURE</v>
          </cell>
          <cell r="H13088">
            <v>2120</v>
          </cell>
          <cell r="I13088" t="str">
            <v>100</v>
          </cell>
          <cell r="M13088">
            <v>8776</v>
          </cell>
        </row>
        <row r="13089">
          <cell r="C13089" t="str">
            <v>EXPENDITURE</v>
          </cell>
          <cell r="H13089">
            <v>2120</v>
          </cell>
          <cell r="I13089">
            <v>100</v>
          </cell>
          <cell r="M13089">
            <v>0</v>
          </cell>
        </row>
        <row r="13090">
          <cell r="C13090" t="str">
            <v>EXPENDITURE</v>
          </cell>
          <cell r="H13090">
            <v>2120</v>
          </cell>
          <cell r="I13090">
            <v>100</v>
          </cell>
          <cell r="M13090">
            <v>0</v>
          </cell>
        </row>
        <row r="13091">
          <cell r="C13091" t="str">
            <v>EXPENDITURE</v>
          </cell>
          <cell r="H13091">
            <v>2120</v>
          </cell>
          <cell r="I13091">
            <v>100</v>
          </cell>
          <cell r="M13091">
            <v>0</v>
          </cell>
        </row>
        <row r="13092">
          <cell r="C13092" t="str">
            <v>EXPENDITURE</v>
          </cell>
          <cell r="H13092">
            <v>2120</v>
          </cell>
          <cell r="I13092">
            <v>100</v>
          </cell>
          <cell r="M13092">
            <v>0</v>
          </cell>
        </row>
        <row r="13093">
          <cell r="C13093" t="str">
            <v>EXPENDITURE</v>
          </cell>
          <cell r="H13093">
            <v>2120</v>
          </cell>
          <cell r="I13093">
            <v>100</v>
          </cell>
          <cell r="M13093">
            <v>0</v>
          </cell>
        </row>
        <row r="13094">
          <cell r="C13094" t="str">
            <v>EXPENDITURE</v>
          </cell>
          <cell r="H13094">
            <v>2120</v>
          </cell>
          <cell r="I13094" t="str">
            <v>100</v>
          </cell>
          <cell r="M13094">
            <v>43552</v>
          </cell>
        </row>
        <row r="13095">
          <cell r="C13095" t="str">
            <v>EXPENDITURE</v>
          </cell>
          <cell r="H13095">
            <v>2120</v>
          </cell>
          <cell r="I13095">
            <v>100</v>
          </cell>
          <cell r="M13095">
            <v>0</v>
          </cell>
        </row>
        <row r="13096">
          <cell r="C13096" t="str">
            <v>EXPENDITURE</v>
          </cell>
          <cell r="H13096">
            <v>2120</v>
          </cell>
          <cell r="I13096">
            <v>100</v>
          </cell>
          <cell r="M13096">
            <v>44</v>
          </cell>
        </row>
        <row r="13097">
          <cell r="C13097" t="str">
            <v>EXPENDITURE</v>
          </cell>
          <cell r="H13097">
            <v>2120</v>
          </cell>
          <cell r="I13097">
            <v>100</v>
          </cell>
          <cell r="M13097">
            <v>2045</v>
          </cell>
        </row>
        <row r="13098">
          <cell r="C13098" t="str">
            <v>EXPENDITURE</v>
          </cell>
          <cell r="H13098">
            <v>2120</v>
          </cell>
          <cell r="I13098">
            <v>100</v>
          </cell>
          <cell r="M13098">
            <v>1892</v>
          </cell>
        </row>
        <row r="13099">
          <cell r="C13099" t="str">
            <v>EXPENDITURE</v>
          </cell>
          <cell r="H13099">
            <v>2120</v>
          </cell>
          <cell r="I13099">
            <v>100</v>
          </cell>
          <cell r="M13099">
            <v>174</v>
          </cell>
        </row>
        <row r="13100">
          <cell r="C13100" t="str">
            <v>EXPENDITURE</v>
          </cell>
          <cell r="H13100">
            <v>2120</v>
          </cell>
          <cell r="I13100">
            <v>100</v>
          </cell>
          <cell r="M13100">
            <v>131</v>
          </cell>
        </row>
        <row r="13101">
          <cell r="C13101" t="str">
            <v>EXPENDITURE</v>
          </cell>
          <cell r="H13101">
            <v>2120</v>
          </cell>
          <cell r="I13101">
            <v>100</v>
          </cell>
          <cell r="M13101">
            <v>0</v>
          </cell>
        </row>
        <row r="13102">
          <cell r="C13102" t="str">
            <v>EXPENDITURE</v>
          </cell>
          <cell r="H13102">
            <v>2120</v>
          </cell>
          <cell r="I13102">
            <v>100</v>
          </cell>
          <cell r="M13102">
            <v>0</v>
          </cell>
        </row>
        <row r="13103">
          <cell r="C13103" t="str">
            <v>EXPENDITURE</v>
          </cell>
          <cell r="H13103">
            <v>2120</v>
          </cell>
          <cell r="I13103">
            <v>100</v>
          </cell>
          <cell r="M13103">
            <v>0</v>
          </cell>
        </row>
        <row r="13104">
          <cell r="C13104" t="str">
            <v>EXPENDITURE</v>
          </cell>
          <cell r="H13104">
            <v>2120</v>
          </cell>
          <cell r="I13104">
            <v>100</v>
          </cell>
          <cell r="M13104">
            <v>0</v>
          </cell>
        </row>
        <row r="13105">
          <cell r="C13105" t="str">
            <v>EXPENDITURE</v>
          </cell>
          <cell r="H13105">
            <v>2120</v>
          </cell>
          <cell r="I13105">
            <v>100</v>
          </cell>
          <cell r="M13105">
            <v>0</v>
          </cell>
        </row>
        <row r="13106">
          <cell r="C13106" t="str">
            <v>EXPENDITURE</v>
          </cell>
          <cell r="H13106">
            <v>2120</v>
          </cell>
          <cell r="I13106">
            <v>100</v>
          </cell>
          <cell r="M13106">
            <v>0</v>
          </cell>
        </row>
        <row r="13107">
          <cell r="C13107" t="str">
            <v>EXPENDITURE</v>
          </cell>
          <cell r="H13107">
            <v>2120</v>
          </cell>
          <cell r="I13107" t="str">
            <v>100</v>
          </cell>
          <cell r="M13107">
            <v>0</v>
          </cell>
        </row>
        <row r="13108">
          <cell r="C13108" t="str">
            <v>EXPENDITURE</v>
          </cell>
          <cell r="H13108">
            <v>2120</v>
          </cell>
          <cell r="I13108" t="str">
            <v>100</v>
          </cell>
          <cell r="M13108">
            <v>0</v>
          </cell>
        </row>
        <row r="13109">
          <cell r="C13109" t="str">
            <v>EXPENDITURE</v>
          </cell>
          <cell r="H13109">
            <v>2120</v>
          </cell>
          <cell r="I13109" t="str">
            <v>100</v>
          </cell>
          <cell r="M13109">
            <v>0</v>
          </cell>
        </row>
        <row r="13110">
          <cell r="C13110" t="str">
            <v>EXPENDITURE</v>
          </cell>
          <cell r="H13110">
            <v>2120</v>
          </cell>
          <cell r="I13110">
            <v>100</v>
          </cell>
          <cell r="M13110">
            <v>4211</v>
          </cell>
        </row>
        <row r="13111">
          <cell r="C13111" t="str">
            <v>EXPENDITURE</v>
          </cell>
          <cell r="H13111">
            <v>2120</v>
          </cell>
          <cell r="I13111">
            <v>100</v>
          </cell>
          <cell r="M13111">
            <v>0</v>
          </cell>
        </row>
        <row r="13112">
          <cell r="C13112" t="str">
            <v>EXPENDITURE</v>
          </cell>
          <cell r="H13112">
            <v>2120</v>
          </cell>
          <cell r="I13112">
            <v>100</v>
          </cell>
          <cell r="M13112">
            <v>2087</v>
          </cell>
        </row>
        <row r="13113">
          <cell r="C13113" t="str">
            <v>EXPENDITURE</v>
          </cell>
          <cell r="H13113">
            <v>2120</v>
          </cell>
          <cell r="I13113" t="str">
            <v>100</v>
          </cell>
          <cell r="M13113">
            <v>77</v>
          </cell>
        </row>
        <row r="13114">
          <cell r="C13114" t="str">
            <v>EXPENDITURE</v>
          </cell>
          <cell r="H13114">
            <v>2120</v>
          </cell>
          <cell r="I13114">
            <v>100</v>
          </cell>
          <cell r="M13114">
            <v>36013</v>
          </cell>
        </row>
        <row r="13115">
          <cell r="C13115" t="str">
            <v>EXPENDITURE</v>
          </cell>
          <cell r="H13115">
            <v>2120</v>
          </cell>
          <cell r="I13115">
            <v>100</v>
          </cell>
          <cell r="M13115">
            <v>52381</v>
          </cell>
        </row>
        <row r="13116">
          <cell r="C13116" t="str">
            <v>EXPENDITURE</v>
          </cell>
          <cell r="H13116">
            <v>2120</v>
          </cell>
          <cell r="I13116">
            <v>100</v>
          </cell>
          <cell r="M13116">
            <v>43313</v>
          </cell>
        </row>
        <row r="13117">
          <cell r="C13117" t="str">
            <v>EXPENDITURE</v>
          </cell>
          <cell r="H13117">
            <v>2120</v>
          </cell>
          <cell r="I13117">
            <v>100</v>
          </cell>
          <cell r="M13117">
            <v>27418</v>
          </cell>
        </row>
        <row r="13118">
          <cell r="C13118" t="str">
            <v>EXPENDITURE</v>
          </cell>
          <cell r="H13118">
            <v>2120</v>
          </cell>
          <cell r="I13118" t="str">
            <v>100</v>
          </cell>
          <cell r="M13118">
            <v>29937</v>
          </cell>
        </row>
        <row r="13119">
          <cell r="C13119" t="str">
            <v>EXPENDITURE</v>
          </cell>
          <cell r="H13119">
            <v>2120</v>
          </cell>
          <cell r="I13119">
            <v>200</v>
          </cell>
          <cell r="M13119">
            <v>8091</v>
          </cell>
        </row>
        <row r="13120">
          <cell r="C13120" t="str">
            <v>EXPENDITURE</v>
          </cell>
          <cell r="H13120">
            <v>2120</v>
          </cell>
          <cell r="I13120">
            <v>200</v>
          </cell>
          <cell r="M13120">
            <v>7462</v>
          </cell>
        </row>
        <row r="13121">
          <cell r="C13121" t="str">
            <v>EXPENDITURE</v>
          </cell>
          <cell r="H13121">
            <v>2120</v>
          </cell>
          <cell r="I13121">
            <v>200</v>
          </cell>
          <cell r="M13121">
            <v>58430</v>
          </cell>
        </row>
        <row r="13122">
          <cell r="C13122" t="str">
            <v>EXPENDITURE</v>
          </cell>
          <cell r="H13122">
            <v>2120</v>
          </cell>
          <cell r="I13122">
            <v>200</v>
          </cell>
          <cell r="M13122">
            <v>62931</v>
          </cell>
        </row>
        <row r="13123">
          <cell r="C13123" t="str">
            <v>EXPENDITURE</v>
          </cell>
          <cell r="H13123">
            <v>2120</v>
          </cell>
          <cell r="I13123">
            <v>200</v>
          </cell>
          <cell r="M13123">
            <v>53146</v>
          </cell>
        </row>
        <row r="13124">
          <cell r="C13124" t="str">
            <v>EXPENDITURE</v>
          </cell>
          <cell r="H13124">
            <v>2120</v>
          </cell>
          <cell r="I13124">
            <v>200</v>
          </cell>
          <cell r="M13124">
            <v>68839</v>
          </cell>
        </row>
        <row r="13125">
          <cell r="C13125" t="str">
            <v>EXPENDITURE</v>
          </cell>
          <cell r="H13125">
            <v>2120</v>
          </cell>
          <cell r="I13125">
            <v>200</v>
          </cell>
          <cell r="M13125">
            <v>51585</v>
          </cell>
        </row>
        <row r="13126">
          <cell r="C13126" t="str">
            <v>EXPENDITURE</v>
          </cell>
          <cell r="H13126">
            <v>2120</v>
          </cell>
          <cell r="I13126">
            <v>200</v>
          </cell>
          <cell r="M13126">
            <v>0</v>
          </cell>
        </row>
        <row r="13127">
          <cell r="C13127" t="str">
            <v>EXPENDITURE</v>
          </cell>
          <cell r="H13127">
            <v>2120</v>
          </cell>
          <cell r="I13127">
            <v>200</v>
          </cell>
          <cell r="M13127">
            <v>0</v>
          </cell>
        </row>
        <row r="13128">
          <cell r="C13128" t="str">
            <v>EXPENDITURE</v>
          </cell>
          <cell r="H13128">
            <v>2120</v>
          </cell>
          <cell r="I13128">
            <v>200</v>
          </cell>
          <cell r="M13128">
            <v>0</v>
          </cell>
        </row>
        <row r="13129">
          <cell r="C13129" t="str">
            <v>EXPENDITURE</v>
          </cell>
          <cell r="H13129">
            <v>2120</v>
          </cell>
          <cell r="I13129">
            <v>200</v>
          </cell>
          <cell r="M13129">
            <v>0</v>
          </cell>
        </row>
        <row r="13130">
          <cell r="C13130" t="str">
            <v>EXPENDITURE</v>
          </cell>
          <cell r="H13130">
            <v>2120</v>
          </cell>
          <cell r="I13130">
            <v>200</v>
          </cell>
          <cell r="M13130">
            <v>0</v>
          </cell>
        </row>
        <row r="13131">
          <cell r="C13131" t="str">
            <v>EXPENDITURE</v>
          </cell>
          <cell r="H13131">
            <v>2120</v>
          </cell>
          <cell r="I13131">
            <v>200</v>
          </cell>
          <cell r="M13131">
            <v>0</v>
          </cell>
        </row>
        <row r="13132">
          <cell r="C13132" t="str">
            <v>EXPENDITURE</v>
          </cell>
          <cell r="H13132">
            <v>2120</v>
          </cell>
          <cell r="I13132">
            <v>200</v>
          </cell>
          <cell r="M13132">
            <v>0</v>
          </cell>
        </row>
        <row r="13133">
          <cell r="C13133" t="str">
            <v>EXPENDITURE</v>
          </cell>
          <cell r="H13133">
            <v>2120</v>
          </cell>
          <cell r="I13133">
            <v>200</v>
          </cell>
          <cell r="M13133">
            <v>0</v>
          </cell>
        </row>
        <row r="13134">
          <cell r="C13134" t="str">
            <v>EXPENDITURE</v>
          </cell>
          <cell r="H13134">
            <v>2120</v>
          </cell>
          <cell r="I13134">
            <v>200</v>
          </cell>
          <cell r="M13134">
            <v>0</v>
          </cell>
        </row>
        <row r="13135">
          <cell r="C13135" t="str">
            <v>EXPENDITURE</v>
          </cell>
          <cell r="H13135">
            <v>2120</v>
          </cell>
          <cell r="I13135">
            <v>200</v>
          </cell>
          <cell r="M13135">
            <v>0</v>
          </cell>
        </row>
        <row r="13136">
          <cell r="C13136" t="str">
            <v>EXPENDITURE</v>
          </cell>
          <cell r="H13136">
            <v>2120</v>
          </cell>
          <cell r="I13136">
            <v>200</v>
          </cell>
          <cell r="M13136">
            <v>0</v>
          </cell>
        </row>
        <row r="13137">
          <cell r="C13137" t="str">
            <v>EXPENDITURE</v>
          </cell>
          <cell r="H13137">
            <v>2120</v>
          </cell>
          <cell r="I13137" t="str">
            <v>200</v>
          </cell>
          <cell r="M13137">
            <v>0</v>
          </cell>
        </row>
        <row r="13138">
          <cell r="C13138" t="str">
            <v>EXPENDITURE</v>
          </cell>
          <cell r="H13138">
            <v>2120</v>
          </cell>
          <cell r="I13138" t="str">
            <v>200</v>
          </cell>
          <cell r="M13138">
            <v>0</v>
          </cell>
        </row>
        <row r="13139">
          <cell r="C13139" t="str">
            <v>EXPENDITURE</v>
          </cell>
          <cell r="H13139">
            <v>2120</v>
          </cell>
          <cell r="I13139" t="str">
            <v>200</v>
          </cell>
          <cell r="M13139">
            <v>0</v>
          </cell>
        </row>
        <row r="13140">
          <cell r="C13140" t="str">
            <v>EXPENDITURE</v>
          </cell>
          <cell r="H13140">
            <v>2120</v>
          </cell>
          <cell r="I13140" t="str">
            <v>200</v>
          </cell>
          <cell r="M13140">
            <v>0</v>
          </cell>
        </row>
        <row r="13141">
          <cell r="C13141" t="str">
            <v>EXPENDITURE</v>
          </cell>
          <cell r="H13141">
            <v>2120</v>
          </cell>
          <cell r="I13141" t="str">
            <v>200</v>
          </cell>
          <cell r="M13141">
            <v>0</v>
          </cell>
        </row>
        <row r="13142">
          <cell r="C13142" t="str">
            <v>EXPENDITURE</v>
          </cell>
          <cell r="H13142">
            <v>2120</v>
          </cell>
          <cell r="I13142" t="str">
            <v>200</v>
          </cell>
          <cell r="M13142">
            <v>0</v>
          </cell>
        </row>
        <row r="13143">
          <cell r="C13143" t="str">
            <v>EXPENDITURE</v>
          </cell>
          <cell r="H13143">
            <v>2120</v>
          </cell>
          <cell r="I13143" t="str">
            <v>200</v>
          </cell>
          <cell r="M13143">
            <v>0</v>
          </cell>
        </row>
        <row r="13144">
          <cell r="C13144" t="str">
            <v>EXPENDITURE</v>
          </cell>
          <cell r="H13144">
            <v>2120</v>
          </cell>
          <cell r="I13144" t="str">
            <v>200</v>
          </cell>
          <cell r="M13144">
            <v>0</v>
          </cell>
        </row>
        <row r="13145">
          <cell r="C13145" t="str">
            <v>EXPENDITURE</v>
          </cell>
          <cell r="H13145">
            <v>2120</v>
          </cell>
          <cell r="I13145" t="str">
            <v>200</v>
          </cell>
          <cell r="M13145">
            <v>0</v>
          </cell>
        </row>
        <row r="13146">
          <cell r="C13146" t="str">
            <v>EXPENDITURE</v>
          </cell>
          <cell r="H13146">
            <v>2120</v>
          </cell>
          <cell r="I13146" t="str">
            <v>200</v>
          </cell>
          <cell r="M13146">
            <v>0</v>
          </cell>
        </row>
        <row r="13147">
          <cell r="C13147" t="str">
            <v>EXPENDITURE</v>
          </cell>
          <cell r="H13147">
            <v>2120</v>
          </cell>
          <cell r="I13147" t="str">
            <v>200</v>
          </cell>
          <cell r="M13147">
            <v>0</v>
          </cell>
        </row>
        <row r="13148">
          <cell r="C13148" t="str">
            <v>EXPENDITURE</v>
          </cell>
          <cell r="H13148">
            <v>2120</v>
          </cell>
          <cell r="I13148" t="str">
            <v>200</v>
          </cell>
          <cell r="M13148">
            <v>0</v>
          </cell>
        </row>
        <row r="13149">
          <cell r="C13149" t="str">
            <v>EXPENDITURE</v>
          </cell>
          <cell r="H13149">
            <v>2120</v>
          </cell>
          <cell r="I13149" t="str">
            <v>200</v>
          </cell>
          <cell r="M13149">
            <v>0</v>
          </cell>
        </row>
        <row r="13150">
          <cell r="C13150" t="str">
            <v>EXPENDITURE</v>
          </cell>
          <cell r="H13150">
            <v>2120</v>
          </cell>
          <cell r="I13150" t="str">
            <v>200</v>
          </cell>
          <cell r="M13150">
            <v>1074</v>
          </cell>
        </row>
        <row r="13151">
          <cell r="C13151" t="str">
            <v>EXPENDITURE</v>
          </cell>
          <cell r="H13151">
            <v>2120</v>
          </cell>
          <cell r="I13151">
            <v>200</v>
          </cell>
          <cell r="M13151">
            <v>6607</v>
          </cell>
        </row>
        <row r="13152">
          <cell r="C13152" t="str">
            <v>EXPENDITURE</v>
          </cell>
          <cell r="H13152">
            <v>2120</v>
          </cell>
          <cell r="I13152">
            <v>200</v>
          </cell>
          <cell r="M13152">
            <v>3519</v>
          </cell>
        </row>
        <row r="13153">
          <cell r="C13153" t="str">
            <v>EXPENDITURE</v>
          </cell>
          <cell r="H13153">
            <v>2120</v>
          </cell>
          <cell r="I13153">
            <v>200</v>
          </cell>
          <cell r="M13153">
            <v>3452</v>
          </cell>
        </row>
        <row r="13154">
          <cell r="C13154" t="str">
            <v>EXPENDITURE</v>
          </cell>
          <cell r="H13154">
            <v>2120</v>
          </cell>
          <cell r="I13154">
            <v>200</v>
          </cell>
          <cell r="M13154">
            <v>0</v>
          </cell>
        </row>
        <row r="13155">
          <cell r="C13155" t="str">
            <v>EXPENDITURE</v>
          </cell>
          <cell r="H13155">
            <v>2120</v>
          </cell>
          <cell r="I13155">
            <v>200</v>
          </cell>
          <cell r="M13155">
            <v>0</v>
          </cell>
        </row>
        <row r="13156">
          <cell r="C13156" t="str">
            <v>EXPENDITURE</v>
          </cell>
          <cell r="H13156">
            <v>2120</v>
          </cell>
          <cell r="I13156">
            <v>200</v>
          </cell>
          <cell r="M13156">
            <v>0</v>
          </cell>
        </row>
        <row r="13157">
          <cell r="C13157" t="str">
            <v>EXPENDITURE</v>
          </cell>
          <cell r="H13157">
            <v>2120</v>
          </cell>
          <cell r="I13157">
            <v>200</v>
          </cell>
          <cell r="M13157">
            <v>0</v>
          </cell>
        </row>
        <row r="13158">
          <cell r="C13158" t="str">
            <v>EXPENDITURE</v>
          </cell>
          <cell r="H13158">
            <v>2120</v>
          </cell>
          <cell r="I13158">
            <v>200</v>
          </cell>
          <cell r="M13158">
            <v>0</v>
          </cell>
        </row>
        <row r="13159">
          <cell r="C13159" t="str">
            <v>EXPENDITURE</v>
          </cell>
          <cell r="H13159">
            <v>2120</v>
          </cell>
          <cell r="I13159">
            <v>200</v>
          </cell>
          <cell r="M13159">
            <v>0</v>
          </cell>
        </row>
        <row r="13160">
          <cell r="C13160" t="str">
            <v>EXPENDITURE</v>
          </cell>
          <cell r="H13160">
            <v>2120</v>
          </cell>
          <cell r="I13160">
            <v>200</v>
          </cell>
          <cell r="M13160">
            <v>0</v>
          </cell>
        </row>
        <row r="13161">
          <cell r="C13161" t="str">
            <v>EXPENDITURE</v>
          </cell>
          <cell r="H13161">
            <v>2120</v>
          </cell>
          <cell r="I13161" t="str">
            <v>200</v>
          </cell>
          <cell r="M13161">
            <v>0</v>
          </cell>
        </row>
        <row r="13162">
          <cell r="C13162" t="str">
            <v>EXPENDITURE</v>
          </cell>
          <cell r="H13162">
            <v>2120</v>
          </cell>
          <cell r="I13162" t="str">
            <v>200</v>
          </cell>
          <cell r="M13162">
            <v>0</v>
          </cell>
        </row>
        <row r="13163">
          <cell r="C13163" t="str">
            <v>EXPENDITURE</v>
          </cell>
          <cell r="H13163">
            <v>2120</v>
          </cell>
          <cell r="I13163" t="str">
            <v>200</v>
          </cell>
          <cell r="M13163">
            <v>5067</v>
          </cell>
        </row>
        <row r="13164">
          <cell r="C13164" t="str">
            <v>EXPENDITURE</v>
          </cell>
          <cell r="H13164">
            <v>2120</v>
          </cell>
          <cell r="I13164" t="str">
            <v>200</v>
          </cell>
          <cell r="M13164">
            <v>4211</v>
          </cell>
        </row>
        <row r="13165">
          <cell r="C13165" t="str">
            <v>EXPENDITURE</v>
          </cell>
          <cell r="H13165">
            <v>2120</v>
          </cell>
          <cell r="I13165" t="str">
            <v>200</v>
          </cell>
          <cell r="M13165">
            <v>4812</v>
          </cell>
        </row>
        <row r="13166">
          <cell r="C13166" t="str">
            <v>EXPENDITURE</v>
          </cell>
          <cell r="H13166">
            <v>2120</v>
          </cell>
          <cell r="I13166">
            <v>200</v>
          </cell>
          <cell r="M13166">
            <v>3622</v>
          </cell>
        </row>
        <row r="13167">
          <cell r="C13167" t="str">
            <v>EXPENDITURE</v>
          </cell>
          <cell r="H13167">
            <v>2120</v>
          </cell>
          <cell r="I13167">
            <v>200</v>
          </cell>
          <cell r="M13167">
            <v>1677</v>
          </cell>
        </row>
        <row r="13168">
          <cell r="C13168" t="str">
            <v>EXPENDITURE</v>
          </cell>
          <cell r="H13168">
            <v>2120</v>
          </cell>
          <cell r="I13168">
            <v>200</v>
          </cell>
          <cell r="M13168">
            <v>2440</v>
          </cell>
        </row>
        <row r="13169">
          <cell r="C13169" t="str">
            <v>EXPENDITURE</v>
          </cell>
          <cell r="H13169">
            <v>2120</v>
          </cell>
          <cell r="I13169">
            <v>200</v>
          </cell>
          <cell r="M13169">
            <v>1829</v>
          </cell>
        </row>
        <row r="13170">
          <cell r="C13170" t="str">
            <v>EXPENDITURE</v>
          </cell>
          <cell r="H13170">
            <v>2120</v>
          </cell>
          <cell r="I13170">
            <v>200</v>
          </cell>
          <cell r="M13170">
            <v>0</v>
          </cell>
        </row>
        <row r="13171">
          <cell r="C13171" t="str">
            <v>EXPENDITURE</v>
          </cell>
          <cell r="H13171">
            <v>2120</v>
          </cell>
          <cell r="I13171">
            <v>200</v>
          </cell>
          <cell r="M13171">
            <v>0</v>
          </cell>
        </row>
        <row r="13172">
          <cell r="C13172" t="str">
            <v>EXPENDITURE</v>
          </cell>
          <cell r="H13172">
            <v>2120</v>
          </cell>
          <cell r="I13172">
            <v>200</v>
          </cell>
          <cell r="M13172">
            <v>0</v>
          </cell>
        </row>
        <row r="13173">
          <cell r="C13173" t="str">
            <v>EXPENDITURE</v>
          </cell>
          <cell r="H13173">
            <v>2120</v>
          </cell>
          <cell r="I13173">
            <v>200</v>
          </cell>
          <cell r="M13173">
            <v>0</v>
          </cell>
        </row>
        <row r="13174">
          <cell r="C13174" t="str">
            <v>EXPENDITURE</v>
          </cell>
          <cell r="H13174">
            <v>2120</v>
          </cell>
          <cell r="I13174">
            <v>200</v>
          </cell>
          <cell r="M13174">
            <v>0</v>
          </cell>
        </row>
        <row r="13175">
          <cell r="C13175" t="str">
            <v>EXPENDITURE</v>
          </cell>
          <cell r="H13175">
            <v>2120</v>
          </cell>
          <cell r="I13175">
            <v>200</v>
          </cell>
          <cell r="M13175">
            <v>0</v>
          </cell>
        </row>
        <row r="13176">
          <cell r="C13176" t="str">
            <v>EXPENDITURE</v>
          </cell>
          <cell r="H13176">
            <v>2120</v>
          </cell>
          <cell r="I13176">
            <v>200</v>
          </cell>
          <cell r="M13176">
            <v>0</v>
          </cell>
        </row>
        <row r="13177">
          <cell r="C13177" t="str">
            <v>EXPENDITURE</v>
          </cell>
          <cell r="H13177">
            <v>2120</v>
          </cell>
          <cell r="I13177" t="str">
            <v>200</v>
          </cell>
          <cell r="M13177">
            <v>0</v>
          </cell>
        </row>
        <row r="13178">
          <cell r="C13178" t="str">
            <v>EXPENDITURE</v>
          </cell>
          <cell r="H13178">
            <v>2120</v>
          </cell>
          <cell r="I13178" t="str">
            <v>200</v>
          </cell>
          <cell r="M13178">
            <v>0</v>
          </cell>
        </row>
        <row r="13179">
          <cell r="C13179" t="str">
            <v>EXPENDITURE</v>
          </cell>
          <cell r="H13179">
            <v>2120</v>
          </cell>
          <cell r="I13179" t="str">
            <v>200</v>
          </cell>
          <cell r="M13179">
            <v>2700</v>
          </cell>
        </row>
        <row r="13180">
          <cell r="C13180" t="str">
            <v>EXPENDITURE</v>
          </cell>
          <cell r="H13180">
            <v>2120</v>
          </cell>
          <cell r="I13180" t="str">
            <v>200</v>
          </cell>
          <cell r="M13180">
            <v>2117</v>
          </cell>
        </row>
        <row r="13181">
          <cell r="C13181" t="str">
            <v>EXPENDITURE</v>
          </cell>
          <cell r="H13181">
            <v>2120</v>
          </cell>
          <cell r="I13181">
            <v>200</v>
          </cell>
          <cell r="M13181">
            <v>852</v>
          </cell>
        </row>
        <row r="13182">
          <cell r="C13182" t="str">
            <v>EXPENDITURE</v>
          </cell>
          <cell r="H13182">
            <v>2120</v>
          </cell>
          <cell r="I13182">
            <v>200</v>
          </cell>
          <cell r="M13182">
            <v>6798</v>
          </cell>
        </row>
        <row r="13183">
          <cell r="C13183" t="str">
            <v>EXPENDITURE</v>
          </cell>
          <cell r="H13183">
            <v>2120</v>
          </cell>
          <cell r="I13183">
            <v>200</v>
          </cell>
          <cell r="M13183">
            <v>7353</v>
          </cell>
        </row>
        <row r="13184">
          <cell r="C13184" t="str">
            <v>EXPENDITURE</v>
          </cell>
          <cell r="H13184">
            <v>2120</v>
          </cell>
          <cell r="I13184">
            <v>200</v>
          </cell>
          <cell r="M13184">
            <v>5978</v>
          </cell>
        </row>
        <row r="13185">
          <cell r="C13185" t="str">
            <v>EXPENDITURE</v>
          </cell>
          <cell r="H13185">
            <v>2120</v>
          </cell>
          <cell r="I13185">
            <v>200</v>
          </cell>
          <cell r="M13185">
            <v>7619</v>
          </cell>
        </row>
        <row r="13186">
          <cell r="C13186" t="str">
            <v>EXPENDITURE</v>
          </cell>
          <cell r="H13186">
            <v>2120</v>
          </cell>
          <cell r="I13186">
            <v>200</v>
          </cell>
          <cell r="M13186">
            <v>5985</v>
          </cell>
        </row>
        <row r="13187">
          <cell r="C13187" t="str">
            <v>EXPENDITURE</v>
          </cell>
          <cell r="H13187">
            <v>2120</v>
          </cell>
          <cell r="I13187">
            <v>200</v>
          </cell>
          <cell r="M13187">
            <v>961</v>
          </cell>
        </row>
        <row r="13188">
          <cell r="C13188" t="str">
            <v>EXPENDITURE</v>
          </cell>
          <cell r="H13188">
            <v>2120</v>
          </cell>
          <cell r="I13188">
            <v>200</v>
          </cell>
          <cell r="M13188">
            <v>0</v>
          </cell>
        </row>
        <row r="13189">
          <cell r="C13189" t="str">
            <v>EXPENDITURE</v>
          </cell>
          <cell r="H13189">
            <v>2120</v>
          </cell>
          <cell r="I13189">
            <v>200</v>
          </cell>
          <cell r="M13189">
            <v>0</v>
          </cell>
        </row>
        <row r="13190">
          <cell r="C13190" t="str">
            <v>EXPENDITURE</v>
          </cell>
          <cell r="H13190">
            <v>2120</v>
          </cell>
          <cell r="I13190">
            <v>200</v>
          </cell>
          <cell r="M13190">
            <v>0</v>
          </cell>
        </row>
        <row r="13191">
          <cell r="C13191" t="str">
            <v>EXPENDITURE</v>
          </cell>
          <cell r="H13191">
            <v>2120</v>
          </cell>
          <cell r="I13191">
            <v>200</v>
          </cell>
          <cell r="M13191">
            <v>0</v>
          </cell>
        </row>
        <row r="13192">
          <cell r="C13192" t="str">
            <v>EXPENDITURE</v>
          </cell>
          <cell r="H13192">
            <v>2120</v>
          </cell>
          <cell r="I13192">
            <v>200</v>
          </cell>
          <cell r="M13192">
            <v>0</v>
          </cell>
        </row>
        <row r="13193">
          <cell r="C13193" t="str">
            <v>EXPENDITURE</v>
          </cell>
          <cell r="H13193">
            <v>2120</v>
          </cell>
          <cell r="I13193">
            <v>200</v>
          </cell>
          <cell r="M13193">
            <v>0</v>
          </cell>
        </row>
        <row r="13194">
          <cell r="C13194" t="str">
            <v>EXPENDITURE</v>
          </cell>
          <cell r="H13194">
            <v>2120</v>
          </cell>
          <cell r="I13194">
            <v>200</v>
          </cell>
          <cell r="M13194">
            <v>0</v>
          </cell>
        </row>
        <row r="13195">
          <cell r="C13195" t="str">
            <v>EXPENDITURE</v>
          </cell>
          <cell r="H13195">
            <v>2120</v>
          </cell>
          <cell r="I13195">
            <v>200</v>
          </cell>
          <cell r="M13195">
            <v>0</v>
          </cell>
        </row>
        <row r="13196">
          <cell r="C13196" t="str">
            <v>EXPENDITURE</v>
          </cell>
          <cell r="H13196">
            <v>2120</v>
          </cell>
          <cell r="I13196">
            <v>200</v>
          </cell>
          <cell r="M13196">
            <v>0</v>
          </cell>
        </row>
        <row r="13197">
          <cell r="C13197" t="str">
            <v>EXPENDITURE</v>
          </cell>
          <cell r="H13197">
            <v>2120</v>
          </cell>
          <cell r="I13197">
            <v>200</v>
          </cell>
          <cell r="M13197">
            <v>0</v>
          </cell>
        </row>
        <row r="13198">
          <cell r="C13198" t="str">
            <v>EXPENDITURE</v>
          </cell>
          <cell r="H13198">
            <v>2120</v>
          </cell>
          <cell r="I13198">
            <v>200</v>
          </cell>
          <cell r="M13198">
            <v>0</v>
          </cell>
        </row>
        <row r="13199">
          <cell r="C13199" t="str">
            <v>EXPENDITURE</v>
          </cell>
          <cell r="H13199">
            <v>2120</v>
          </cell>
          <cell r="I13199">
            <v>200</v>
          </cell>
          <cell r="M13199">
            <v>0</v>
          </cell>
        </row>
        <row r="13200">
          <cell r="C13200" t="str">
            <v>EXPENDITURE</v>
          </cell>
          <cell r="H13200">
            <v>2120</v>
          </cell>
          <cell r="I13200">
            <v>200</v>
          </cell>
          <cell r="M13200">
            <v>0</v>
          </cell>
        </row>
        <row r="13201">
          <cell r="C13201" t="str">
            <v>EXPENDITURE</v>
          </cell>
          <cell r="H13201">
            <v>2120</v>
          </cell>
          <cell r="I13201">
            <v>200</v>
          </cell>
          <cell r="M13201">
            <v>0</v>
          </cell>
        </row>
        <row r="13202">
          <cell r="C13202" t="str">
            <v>EXPENDITURE</v>
          </cell>
          <cell r="H13202">
            <v>2120</v>
          </cell>
          <cell r="I13202">
            <v>200</v>
          </cell>
          <cell r="M13202">
            <v>0</v>
          </cell>
        </row>
        <row r="13203">
          <cell r="C13203" t="str">
            <v>EXPENDITURE</v>
          </cell>
          <cell r="H13203">
            <v>2120</v>
          </cell>
          <cell r="I13203">
            <v>200</v>
          </cell>
          <cell r="M13203">
            <v>0</v>
          </cell>
        </row>
        <row r="13204">
          <cell r="C13204" t="str">
            <v>EXPENDITURE</v>
          </cell>
          <cell r="H13204">
            <v>2120</v>
          </cell>
          <cell r="I13204">
            <v>200</v>
          </cell>
          <cell r="M13204">
            <v>0</v>
          </cell>
        </row>
        <row r="13205">
          <cell r="C13205" t="str">
            <v>EXPENDITURE</v>
          </cell>
          <cell r="H13205">
            <v>2120</v>
          </cell>
          <cell r="I13205" t="str">
            <v>200</v>
          </cell>
          <cell r="M13205">
            <v>0</v>
          </cell>
        </row>
        <row r="13206">
          <cell r="C13206" t="str">
            <v>EXPENDITURE</v>
          </cell>
          <cell r="H13206">
            <v>2120</v>
          </cell>
          <cell r="I13206" t="str">
            <v>200</v>
          </cell>
          <cell r="M13206">
            <v>0</v>
          </cell>
        </row>
        <row r="13207">
          <cell r="C13207" t="str">
            <v>EXPENDITURE</v>
          </cell>
          <cell r="H13207">
            <v>2120</v>
          </cell>
          <cell r="I13207" t="str">
            <v>200</v>
          </cell>
          <cell r="M13207">
            <v>0</v>
          </cell>
        </row>
        <row r="13208">
          <cell r="C13208" t="str">
            <v>EXPENDITURE</v>
          </cell>
          <cell r="H13208">
            <v>2120</v>
          </cell>
          <cell r="I13208" t="str">
            <v>200</v>
          </cell>
          <cell r="M13208">
            <v>0</v>
          </cell>
        </row>
        <row r="13209">
          <cell r="C13209" t="str">
            <v>EXPENDITURE</v>
          </cell>
          <cell r="H13209">
            <v>2120</v>
          </cell>
          <cell r="I13209" t="str">
            <v>200</v>
          </cell>
          <cell r="M13209">
            <v>0</v>
          </cell>
        </row>
        <row r="13210">
          <cell r="C13210" t="str">
            <v>EXPENDITURE</v>
          </cell>
          <cell r="H13210">
            <v>2120</v>
          </cell>
          <cell r="I13210" t="str">
            <v>200</v>
          </cell>
          <cell r="M13210">
            <v>0</v>
          </cell>
        </row>
        <row r="13211">
          <cell r="C13211" t="str">
            <v>EXPENDITURE</v>
          </cell>
          <cell r="H13211">
            <v>2120</v>
          </cell>
          <cell r="I13211" t="str">
            <v>200</v>
          </cell>
          <cell r="M13211">
            <v>0</v>
          </cell>
        </row>
        <row r="13212">
          <cell r="C13212" t="str">
            <v>EXPENDITURE</v>
          </cell>
          <cell r="H13212">
            <v>2120</v>
          </cell>
          <cell r="I13212" t="str">
            <v>200</v>
          </cell>
          <cell r="M13212">
            <v>0</v>
          </cell>
        </row>
        <row r="13213">
          <cell r="C13213" t="str">
            <v>EXPENDITURE</v>
          </cell>
          <cell r="H13213">
            <v>2120</v>
          </cell>
          <cell r="I13213" t="str">
            <v>200</v>
          </cell>
          <cell r="M13213">
            <v>0</v>
          </cell>
        </row>
        <row r="13214">
          <cell r="C13214" t="str">
            <v>EXPENDITURE</v>
          </cell>
          <cell r="H13214">
            <v>2120</v>
          </cell>
          <cell r="I13214" t="str">
            <v>200</v>
          </cell>
          <cell r="M13214">
            <v>0</v>
          </cell>
        </row>
        <row r="13215">
          <cell r="C13215" t="str">
            <v>EXPENDITURE</v>
          </cell>
          <cell r="H13215">
            <v>2120</v>
          </cell>
          <cell r="I13215" t="str">
            <v>200</v>
          </cell>
          <cell r="M13215">
            <v>0</v>
          </cell>
        </row>
        <row r="13216">
          <cell r="C13216" t="str">
            <v>EXPENDITURE</v>
          </cell>
          <cell r="H13216">
            <v>2120</v>
          </cell>
          <cell r="I13216" t="str">
            <v>200</v>
          </cell>
          <cell r="M13216">
            <v>0</v>
          </cell>
        </row>
        <row r="13217">
          <cell r="C13217" t="str">
            <v>EXPENDITURE</v>
          </cell>
          <cell r="H13217">
            <v>2120</v>
          </cell>
          <cell r="I13217" t="str">
            <v>200</v>
          </cell>
          <cell r="M13217">
            <v>0</v>
          </cell>
        </row>
        <row r="13218">
          <cell r="C13218" t="str">
            <v>EXPENDITURE</v>
          </cell>
          <cell r="H13218">
            <v>2120</v>
          </cell>
          <cell r="I13218" t="str">
            <v>200</v>
          </cell>
          <cell r="M13218">
            <v>0</v>
          </cell>
        </row>
        <row r="13219">
          <cell r="C13219" t="str">
            <v>EXPENDITURE</v>
          </cell>
          <cell r="H13219">
            <v>2120</v>
          </cell>
          <cell r="I13219" t="str">
            <v>200</v>
          </cell>
          <cell r="M13219">
            <v>632</v>
          </cell>
        </row>
        <row r="13220">
          <cell r="C13220" t="str">
            <v>EXPENDITURE</v>
          </cell>
          <cell r="H13220">
            <v>2120</v>
          </cell>
          <cell r="I13220" t="str">
            <v>200</v>
          </cell>
          <cell r="M13220">
            <v>0</v>
          </cell>
        </row>
        <row r="13221">
          <cell r="C13221" t="str">
            <v>EXPENDITURE</v>
          </cell>
          <cell r="H13221">
            <v>2120</v>
          </cell>
          <cell r="I13221" t="str">
            <v>200</v>
          </cell>
          <cell r="M13221">
            <v>127</v>
          </cell>
        </row>
        <row r="13222">
          <cell r="C13222" t="str">
            <v>EXPENDITURE</v>
          </cell>
          <cell r="H13222">
            <v>2120</v>
          </cell>
          <cell r="I13222">
            <v>200</v>
          </cell>
          <cell r="M13222">
            <v>85</v>
          </cell>
        </row>
        <row r="13223">
          <cell r="C13223" t="str">
            <v>EXPENDITURE</v>
          </cell>
          <cell r="H13223">
            <v>2120</v>
          </cell>
          <cell r="I13223">
            <v>200</v>
          </cell>
          <cell r="M13223">
            <v>85</v>
          </cell>
        </row>
        <row r="13224">
          <cell r="C13224" t="str">
            <v>EXPENDITURE</v>
          </cell>
          <cell r="H13224">
            <v>2120</v>
          </cell>
          <cell r="I13224">
            <v>200</v>
          </cell>
          <cell r="M13224">
            <v>626</v>
          </cell>
        </row>
        <row r="13225">
          <cell r="C13225" t="str">
            <v>EXPENDITURE</v>
          </cell>
          <cell r="H13225">
            <v>2120</v>
          </cell>
          <cell r="I13225">
            <v>200</v>
          </cell>
          <cell r="M13225">
            <v>626</v>
          </cell>
        </row>
        <row r="13226">
          <cell r="C13226" t="str">
            <v>EXPENDITURE</v>
          </cell>
          <cell r="H13226">
            <v>2120</v>
          </cell>
          <cell r="I13226">
            <v>200</v>
          </cell>
          <cell r="M13226">
            <v>569</v>
          </cell>
        </row>
        <row r="13227">
          <cell r="C13227" t="str">
            <v>EXPENDITURE</v>
          </cell>
          <cell r="H13227">
            <v>2120</v>
          </cell>
          <cell r="I13227">
            <v>200</v>
          </cell>
          <cell r="M13227">
            <v>683</v>
          </cell>
        </row>
        <row r="13228">
          <cell r="C13228" t="str">
            <v>EXPENDITURE</v>
          </cell>
          <cell r="H13228">
            <v>2120</v>
          </cell>
          <cell r="I13228">
            <v>200</v>
          </cell>
          <cell r="M13228">
            <v>313</v>
          </cell>
        </row>
        <row r="13229">
          <cell r="C13229" t="str">
            <v>EXPENDITURE</v>
          </cell>
          <cell r="H13229">
            <v>2120</v>
          </cell>
          <cell r="I13229">
            <v>200</v>
          </cell>
          <cell r="M13229">
            <v>0</v>
          </cell>
        </row>
        <row r="13230">
          <cell r="C13230" t="str">
            <v>EXPENDITURE</v>
          </cell>
          <cell r="H13230">
            <v>2120</v>
          </cell>
          <cell r="I13230">
            <v>200</v>
          </cell>
          <cell r="M13230">
            <v>0</v>
          </cell>
        </row>
        <row r="13231">
          <cell r="C13231" t="str">
            <v>EXPENDITURE</v>
          </cell>
          <cell r="H13231">
            <v>2120</v>
          </cell>
          <cell r="I13231">
            <v>200</v>
          </cell>
          <cell r="M13231">
            <v>0</v>
          </cell>
        </row>
        <row r="13232">
          <cell r="C13232" t="str">
            <v>EXPENDITURE</v>
          </cell>
          <cell r="H13232">
            <v>2120</v>
          </cell>
          <cell r="I13232">
            <v>200</v>
          </cell>
          <cell r="M13232">
            <v>0</v>
          </cell>
        </row>
        <row r="13233">
          <cell r="C13233" t="str">
            <v>EXPENDITURE</v>
          </cell>
          <cell r="H13233">
            <v>2120</v>
          </cell>
          <cell r="I13233">
            <v>200</v>
          </cell>
          <cell r="M13233">
            <v>0</v>
          </cell>
        </row>
        <row r="13234">
          <cell r="C13234" t="str">
            <v>EXPENDITURE</v>
          </cell>
          <cell r="H13234">
            <v>2120</v>
          </cell>
          <cell r="I13234">
            <v>200</v>
          </cell>
          <cell r="M13234">
            <v>0</v>
          </cell>
        </row>
        <row r="13235">
          <cell r="C13235" t="str">
            <v>EXPENDITURE</v>
          </cell>
          <cell r="H13235">
            <v>2120</v>
          </cell>
          <cell r="I13235">
            <v>200</v>
          </cell>
          <cell r="M13235">
            <v>0</v>
          </cell>
        </row>
        <row r="13236">
          <cell r="C13236" t="str">
            <v>EXPENDITURE</v>
          </cell>
          <cell r="H13236">
            <v>2120</v>
          </cell>
          <cell r="I13236">
            <v>200</v>
          </cell>
          <cell r="M13236">
            <v>0</v>
          </cell>
        </row>
        <row r="13237">
          <cell r="C13237" t="str">
            <v>EXPENDITURE</v>
          </cell>
          <cell r="H13237">
            <v>2120</v>
          </cell>
          <cell r="I13237">
            <v>200</v>
          </cell>
          <cell r="M13237">
            <v>0</v>
          </cell>
        </row>
        <row r="13238">
          <cell r="C13238" t="str">
            <v>EXPENDITURE</v>
          </cell>
          <cell r="H13238">
            <v>2120</v>
          </cell>
          <cell r="I13238">
            <v>200</v>
          </cell>
          <cell r="M13238">
            <v>0</v>
          </cell>
        </row>
        <row r="13239">
          <cell r="C13239" t="str">
            <v>EXPENDITURE</v>
          </cell>
          <cell r="H13239">
            <v>2120</v>
          </cell>
          <cell r="I13239">
            <v>200</v>
          </cell>
          <cell r="M13239">
            <v>0</v>
          </cell>
        </row>
        <row r="13240">
          <cell r="C13240" t="str">
            <v>EXPENDITURE</v>
          </cell>
          <cell r="H13240">
            <v>2120</v>
          </cell>
          <cell r="I13240">
            <v>200</v>
          </cell>
          <cell r="M13240">
            <v>0</v>
          </cell>
        </row>
        <row r="13241">
          <cell r="C13241" t="str">
            <v>EXPENDITURE</v>
          </cell>
          <cell r="H13241">
            <v>2120</v>
          </cell>
          <cell r="I13241">
            <v>200</v>
          </cell>
          <cell r="M13241">
            <v>0</v>
          </cell>
        </row>
        <row r="13242">
          <cell r="C13242" t="str">
            <v>EXPENDITURE</v>
          </cell>
          <cell r="H13242">
            <v>2120</v>
          </cell>
          <cell r="I13242" t="str">
            <v>200</v>
          </cell>
          <cell r="M13242">
            <v>0</v>
          </cell>
        </row>
        <row r="13243">
          <cell r="C13243" t="str">
            <v>EXPENDITURE</v>
          </cell>
          <cell r="H13243">
            <v>2120</v>
          </cell>
          <cell r="I13243" t="str">
            <v>200</v>
          </cell>
          <cell r="M13243">
            <v>0</v>
          </cell>
        </row>
        <row r="13244">
          <cell r="C13244" t="str">
            <v>EXPENDITURE</v>
          </cell>
          <cell r="H13244">
            <v>2120</v>
          </cell>
          <cell r="I13244" t="str">
            <v>200</v>
          </cell>
          <cell r="M13244">
            <v>0</v>
          </cell>
        </row>
        <row r="13245">
          <cell r="C13245" t="str">
            <v>EXPENDITURE</v>
          </cell>
          <cell r="H13245">
            <v>2120</v>
          </cell>
          <cell r="I13245" t="str">
            <v>200</v>
          </cell>
          <cell r="M13245">
            <v>0</v>
          </cell>
        </row>
        <row r="13246">
          <cell r="C13246" t="str">
            <v>EXPENDITURE</v>
          </cell>
          <cell r="H13246">
            <v>2120</v>
          </cell>
          <cell r="I13246" t="str">
            <v>200</v>
          </cell>
          <cell r="M13246">
            <v>0</v>
          </cell>
        </row>
        <row r="13247">
          <cell r="C13247" t="str">
            <v>EXPENDITURE</v>
          </cell>
          <cell r="H13247">
            <v>2120</v>
          </cell>
          <cell r="I13247" t="str">
            <v>200</v>
          </cell>
          <cell r="M13247">
            <v>0</v>
          </cell>
        </row>
        <row r="13248">
          <cell r="C13248" t="str">
            <v>EXPENDITURE</v>
          </cell>
          <cell r="H13248">
            <v>2120</v>
          </cell>
          <cell r="I13248" t="str">
            <v>200</v>
          </cell>
          <cell r="M13248">
            <v>0</v>
          </cell>
        </row>
        <row r="13249">
          <cell r="C13249" t="str">
            <v>EXPENDITURE</v>
          </cell>
          <cell r="H13249">
            <v>2120</v>
          </cell>
          <cell r="I13249" t="str">
            <v>200</v>
          </cell>
          <cell r="M13249">
            <v>0</v>
          </cell>
        </row>
        <row r="13250">
          <cell r="C13250" t="str">
            <v>EXPENDITURE</v>
          </cell>
          <cell r="H13250">
            <v>2120</v>
          </cell>
          <cell r="I13250" t="str">
            <v>200</v>
          </cell>
          <cell r="M13250">
            <v>0</v>
          </cell>
        </row>
        <row r="13251">
          <cell r="C13251" t="str">
            <v>EXPENDITURE</v>
          </cell>
          <cell r="H13251">
            <v>2120</v>
          </cell>
          <cell r="I13251" t="str">
            <v>200</v>
          </cell>
          <cell r="M13251">
            <v>0</v>
          </cell>
        </row>
        <row r="13252">
          <cell r="C13252" t="str">
            <v>EXPENDITURE</v>
          </cell>
          <cell r="H13252">
            <v>2120</v>
          </cell>
          <cell r="I13252" t="str">
            <v>200</v>
          </cell>
          <cell r="M13252">
            <v>0</v>
          </cell>
        </row>
        <row r="13253">
          <cell r="C13253" t="str">
            <v>EXPENDITURE</v>
          </cell>
          <cell r="H13253">
            <v>2120</v>
          </cell>
          <cell r="I13253" t="str">
            <v>200</v>
          </cell>
          <cell r="M13253">
            <v>0</v>
          </cell>
        </row>
        <row r="13254">
          <cell r="C13254" t="str">
            <v>EXPENDITURE</v>
          </cell>
          <cell r="H13254">
            <v>2120</v>
          </cell>
          <cell r="I13254" t="str">
            <v>200</v>
          </cell>
          <cell r="M13254">
            <v>0</v>
          </cell>
        </row>
        <row r="13255">
          <cell r="C13255" t="str">
            <v>EXPENDITURE</v>
          </cell>
          <cell r="H13255">
            <v>2120</v>
          </cell>
          <cell r="I13255" t="str">
            <v>200</v>
          </cell>
          <cell r="M13255">
            <v>10</v>
          </cell>
        </row>
        <row r="13256">
          <cell r="C13256" t="str">
            <v>EXPENDITURE</v>
          </cell>
          <cell r="H13256">
            <v>2120</v>
          </cell>
          <cell r="I13256">
            <v>200</v>
          </cell>
          <cell r="M13256">
            <v>14543</v>
          </cell>
        </row>
        <row r="13257">
          <cell r="C13257" t="str">
            <v>EXPENDITURE</v>
          </cell>
          <cell r="H13257">
            <v>2120</v>
          </cell>
          <cell r="I13257">
            <v>200</v>
          </cell>
          <cell r="M13257">
            <v>9696</v>
          </cell>
        </row>
        <row r="13258">
          <cell r="C13258" t="str">
            <v>EXPENDITURE</v>
          </cell>
          <cell r="H13258">
            <v>2120</v>
          </cell>
          <cell r="I13258">
            <v>200</v>
          </cell>
          <cell r="M13258">
            <v>126042</v>
          </cell>
        </row>
        <row r="13259">
          <cell r="C13259" t="str">
            <v>EXPENDITURE</v>
          </cell>
          <cell r="H13259">
            <v>2120</v>
          </cell>
          <cell r="I13259">
            <v>200</v>
          </cell>
          <cell r="M13259">
            <v>63021</v>
          </cell>
        </row>
        <row r="13260">
          <cell r="C13260" t="str">
            <v>EXPENDITURE</v>
          </cell>
          <cell r="H13260">
            <v>2120</v>
          </cell>
          <cell r="I13260">
            <v>200</v>
          </cell>
          <cell r="M13260">
            <v>101803</v>
          </cell>
        </row>
        <row r="13261">
          <cell r="C13261" t="str">
            <v>EXPENDITURE</v>
          </cell>
          <cell r="H13261">
            <v>2120</v>
          </cell>
          <cell r="I13261">
            <v>200</v>
          </cell>
          <cell r="M13261">
            <v>116346</v>
          </cell>
        </row>
        <row r="13262">
          <cell r="C13262" t="str">
            <v>EXPENDITURE</v>
          </cell>
          <cell r="H13262">
            <v>2120</v>
          </cell>
          <cell r="I13262">
            <v>200</v>
          </cell>
          <cell r="M13262">
            <v>87260</v>
          </cell>
        </row>
        <row r="13263">
          <cell r="C13263" t="str">
            <v>EXPENDITURE</v>
          </cell>
          <cell r="H13263">
            <v>2120</v>
          </cell>
          <cell r="I13263">
            <v>200</v>
          </cell>
          <cell r="M13263">
            <v>0</v>
          </cell>
        </row>
        <row r="13264">
          <cell r="C13264" t="str">
            <v>EXPENDITURE</v>
          </cell>
          <cell r="H13264">
            <v>2120</v>
          </cell>
          <cell r="I13264">
            <v>200</v>
          </cell>
          <cell r="M13264">
            <v>0</v>
          </cell>
        </row>
        <row r="13265">
          <cell r="C13265" t="str">
            <v>EXPENDITURE</v>
          </cell>
          <cell r="H13265">
            <v>2120</v>
          </cell>
          <cell r="I13265">
            <v>200</v>
          </cell>
          <cell r="M13265">
            <v>0</v>
          </cell>
        </row>
        <row r="13266">
          <cell r="C13266" t="str">
            <v>EXPENDITURE</v>
          </cell>
          <cell r="H13266">
            <v>2120</v>
          </cell>
          <cell r="I13266">
            <v>200</v>
          </cell>
          <cell r="M13266">
            <v>0</v>
          </cell>
        </row>
        <row r="13267">
          <cell r="C13267" t="str">
            <v>EXPENDITURE</v>
          </cell>
          <cell r="H13267">
            <v>2120</v>
          </cell>
          <cell r="I13267">
            <v>200</v>
          </cell>
          <cell r="M13267">
            <v>0</v>
          </cell>
        </row>
        <row r="13268">
          <cell r="C13268" t="str">
            <v>EXPENDITURE</v>
          </cell>
          <cell r="H13268">
            <v>2120</v>
          </cell>
          <cell r="I13268">
            <v>200</v>
          </cell>
          <cell r="M13268">
            <v>0</v>
          </cell>
        </row>
        <row r="13269">
          <cell r="C13269" t="str">
            <v>EXPENDITURE</v>
          </cell>
          <cell r="H13269">
            <v>2120</v>
          </cell>
          <cell r="I13269">
            <v>200</v>
          </cell>
          <cell r="M13269">
            <v>0</v>
          </cell>
        </row>
        <row r="13270">
          <cell r="C13270" t="str">
            <v>EXPENDITURE</v>
          </cell>
          <cell r="H13270">
            <v>2120</v>
          </cell>
          <cell r="I13270">
            <v>200</v>
          </cell>
          <cell r="M13270">
            <v>0</v>
          </cell>
        </row>
        <row r="13271">
          <cell r="C13271" t="str">
            <v>EXPENDITURE</v>
          </cell>
          <cell r="H13271">
            <v>2120</v>
          </cell>
          <cell r="I13271">
            <v>200</v>
          </cell>
          <cell r="M13271">
            <v>0</v>
          </cell>
        </row>
        <row r="13272">
          <cell r="C13272" t="str">
            <v>EXPENDITURE</v>
          </cell>
          <cell r="H13272">
            <v>2120</v>
          </cell>
          <cell r="I13272">
            <v>200</v>
          </cell>
          <cell r="M13272">
            <v>0</v>
          </cell>
        </row>
        <row r="13273">
          <cell r="C13273" t="str">
            <v>EXPENDITURE</v>
          </cell>
          <cell r="H13273">
            <v>2120</v>
          </cell>
          <cell r="I13273">
            <v>200</v>
          </cell>
          <cell r="M13273">
            <v>0</v>
          </cell>
        </row>
        <row r="13274">
          <cell r="C13274" t="str">
            <v>EXPENDITURE</v>
          </cell>
          <cell r="H13274">
            <v>2120</v>
          </cell>
          <cell r="I13274">
            <v>200</v>
          </cell>
          <cell r="M13274">
            <v>0</v>
          </cell>
        </row>
        <row r="13275">
          <cell r="C13275" t="str">
            <v>EXPENDITURE</v>
          </cell>
          <cell r="H13275">
            <v>2120</v>
          </cell>
          <cell r="I13275">
            <v>200</v>
          </cell>
          <cell r="M13275">
            <v>0</v>
          </cell>
        </row>
        <row r="13276">
          <cell r="C13276" t="str">
            <v>EXPENDITURE</v>
          </cell>
          <cell r="H13276">
            <v>2120</v>
          </cell>
          <cell r="I13276" t="str">
            <v>200</v>
          </cell>
          <cell r="M13276">
            <v>0</v>
          </cell>
        </row>
        <row r="13277">
          <cell r="C13277" t="str">
            <v>EXPENDITURE</v>
          </cell>
          <cell r="H13277">
            <v>2120</v>
          </cell>
          <cell r="I13277" t="str">
            <v>200</v>
          </cell>
          <cell r="M13277">
            <v>0</v>
          </cell>
        </row>
        <row r="13278">
          <cell r="C13278" t="str">
            <v>EXPENDITURE</v>
          </cell>
          <cell r="H13278">
            <v>2120</v>
          </cell>
          <cell r="I13278" t="str">
            <v>200</v>
          </cell>
          <cell r="M13278">
            <v>0</v>
          </cell>
        </row>
        <row r="13279">
          <cell r="C13279" t="str">
            <v>EXPENDITURE</v>
          </cell>
          <cell r="H13279">
            <v>2120</v>
          </cell>
          <cell r="I13279" t="str">
            <v>200</v>
          </cell>
          <cell r="M13279">
            <v>0</v>
          </cell>
        </row>
        <row r="13280">
          <cell r="C13280" t="str">
            <v>EXPENDITURE</v>
          </cell>
          <cell r="H13280">
            <v>2120</v>
          </cell>
          <cell r="I13280" t="str">
            <v>200</v>
          </cell>
          <cell r="M13280">
            <v>0</v>
          </cell>
        </row>
        <row r="13281">
          <cell r="C13281" t="str">
            <v>EXPENDITURE</v>
          </cell>
          <cell r="H13281">
            <v>2120</v>
          </cell>
          <cell r="I13281" t="str">
            <v>200</v>
          </cell>
          <cell r="M13281">
            <v>0</v>
          </cell>
        </row>
        <row r="13282">
          <cell r="C13282" t="str">
            <v>EXPENDITURE</v>
          </cell>
          <cell r="H13282">
            <v>2120</v>
          </cell>
          <cell r="I13282" t="str">
            <v>200</v>
          </cell>
          <cell r="M13282">
            <v>0</v>
          </cell>
        </row>
        <row r="13283">
          <cell r="C13283" t="str">
            <v>EXPENDITURE</v>
          </cell>
          <cell r="H13283">
            <v>2120</v>
          </cell>
          <cell r="I13283" t="str">
            <v>200</v>
          </cell>
          <cell r="M13283">
            <v>0</v>
          </cell>
        </row>
        <row r="13284">
          <cell r="C13284" t="str">
            <v>EXPENDITURE</v>
          </cell>
          <cell r="H13284">
            <v>2120</v>
          </cell>
          <cell r="I13284" t="str">
            <v>200</v>
          </cell>
          <cell r="M13284">
            <v>0</v>
          </cell>
        </row>
        <row r="13285">
          <cell r="C13285" t="str">
            <v>EXPENDITURE</v>
          </cell>
          <cell r="H13285">
            <v>2120</v>
          </cell>
          <cell r="I13285" t="str">
            <v>200</v>
          </cell>
          <cell r="M13285">
            <v>0</v>
          </cell>
        </row>
        <row r="13286">
          <cell r="C13286" t="str">
            <v>EXPENDITURE</v>
          </cell>
          <cell r="H13286">
            <v>2120</v>
          </cell>
          <cell r="I13286" t="str">
            <v>200</v>
          </cell>
          <cell r="M13286">
            <v>0</v>
          </cell>
        </row>
        <row r="13287">
          <cell r="C13287" t="str">
            <v>EXPENDITURE</v>
          </cell>
          <cell r="H13287">
            <v>2120</v>
          </cell>
          <cell r="I13287" t="str">
            <v>200</v>
          </cell>
          <cell r="M13287">
            <v>0</v>
          </cell>
        </row>
        <row r="13288">
          <cell r="C13288" t="str">
            <v>EXPENDITURE</v>
          </cell>
          <cell r="H13288">
            <v>2120</v>
          </cell>
          <cell r="I13288" t="str">
            <v>200</v>
          </cell>
          <cell r="M13288">
            <v>13309</v>
          </cell>
        </row>
        <row r="13289">
          <cell r="C13289" t="str">
            <v>EXPENDITURE</v>
          </cell>
          <cell r="H13289">
            <v>2120</v>
          </cell>
          <cell r="I13289" t="str">
            <v>200</v>
          </cell>
          <cell r="M13289">
            <v>0</v>
          </cell>
        </row>
        <row r="13290">
          <cell r="C13290" t="str">
            <v>EXPENDITURE</v>
          </cell>
          <cell r="H13290">
            <v>2120</v>
          </cell>
          <cell r="I13290" t="str">
            <v>200</v>
          </cell>
          <cell r="M13290">
            <v>1304</v>
          </cell>
        </row>
        <row r="13291">
          <cell r="C13291" t="str">
            <v>EXPENDITURE</v>
          </cell>
          <cell r="H13291">
            <v>2120</v>
          </cell>
          <cell r="I13291">
            <v>200</v>
          </cell>
          <cell r="M13291">
            <v>446</v>
          </cell>
        </row>
        <row r="13292">
          <cell r="C13292" t="str">
            <v>EXPENDITURE</v>
          </cell>
          <cell r="H13292">
            <v>2120</v>
          </cell>
          <cell r="I13292">
            <v>200</v>
          </cell>
          <cell r="M13292">
            <v>446</v>
          </cell>
        </row>
        <row r="13293">
          <cell r="C13293" t="str">
            <v>EXPENDITURE</v>
          </cell>
          <cell r="H13293">
            <v>2120</v>
          </cell>
          <cell r="I13293">
            <v>200</v>
          </cell>
          <cell r="M13293">
            <v>4457</v>
          </cell>
        </row>
        <row r="13294">
          <cell r="C13294" t="str">
            <v>EXPENDITURE</v>
          </cell>
          <cell r="H13294">
            <v>2120</v>
          </cell>
          <cell r="I13294">
            <v>200</v>
          </cell>
          <cell r="M13294">
            <v>3120</v>
          </cell>
        </row>
        <row r="13295">
          <cell r="C13295" t="str">
            <v>EXPENDITURE</v>
          </cell>
          <cell r="H13295">
            <v>2120</v>
          </cell>
          <cell r="I13295">
            <v>200</v>
          </cell>
          <cell r="M13295">
            <v>4011</v>
          </cell>
        </row>
        <row r="13296">
          <cell r="C13296" t="str">
            <v>EXPENDITURE</v>
          </cell>
          <cell r="H13296">
            <v>2120</v>
          </cell>
          <cell r="I13296">
            <v>200</v>
          </cell>
          <cell r="M13296">
            <v>4457</v>
          </cell>
        </row>
        <row r="13297">
          <cell r="C13297" t="str">
            <v>EXPENDITURE</v>
          </cell>
          <cell r="H13297">
            <v>2120</v>
          </cell>
          <cell r="I13297">
            <v>200</v>
          </cell>
          <cell r="M13297">
            <v>3120</v>
          </cell>
        </row>
        <row r="13298">
          <cell r="C13298" t="str">
            <v>EXPENDITURE</v>
          </cell>
          <cell r="H13298">
            <v>2120</v>
          </cell>
          <cell r="I13298">
            <v>200</v>
          </cell>
          <cell r="M13298">
            <v>0</v>
          </cell>
        </row>
        <row r="13299">
          <cell r="C13299" t="str">
            <v>EXPENDITURE</v>
          </cell>
          <cell r="H13299">
            <v>2120</v>
          </cell>
          <cell r="I13299">
            <v>200</v>
          </cell>
          <cell r="M13299">
            <v>0</v>
          </cell>
        </row>
        <row r="13300">
          <cell r="C13300" t="str">
            <v>EXPENDITURE</v>
          </cell>
          <cell r="H13300">
            <v>2120</v>
          </cell>
          <cell r="I13300">
            <v>200</v>
          </cell>
          <cell r="M13300">
            <v>0</v>
          </cell>
        </row>
        <row r="13301">
          <cell r="C13301" t="str">
            <v>EXPENDITURE</v>
          </cell>
          <cell r="H13301">
            <v>2120</v>
          </cell>
          <cell r="I13301">
            <v>200</v>
          </cell>
          <cell r="M13301">
            <v>0</v>
          </cell>
        </row>
        <row r="13302">
          <cell r="C13302" t="str">
            <v>EXPENDITURE</v>
          </cell>
          <cell r="H13302">
            <v>2120</v>
          </cell>
          <cell r="I13302">
            <v>200</v>
          </cell>
          <cell r="M13302">
            <v>0</v>
          </cell>
        </row>
        <row r="13303">
          <cell r="C13303" t="str">
            <v>EXPENDITURE</v>
          </cell>
          <cell r="H13303">
            <v>2120</v>
          </cell>
          <cell r="I13303">
            <v>200</v>
          </cell>
          <cell r="M13303">
            <v>0</v>
          </cell>
        </row>
        <row r="13304">
          <cell r="C13304" t="str">
            <v>EXPENDITURE</v>
          </cell>
          <cell r="H13304">
            <v>2120</v>
          </cell>
          <cell r="I13304">
            <v>200</v>
          </cell>
          <cell r="M13304">
            <v>0</v>
          </cell>
        </row>
        <row r="13305">
          <cell r="C13305" t="str">
            <v>EXPENDITURE</v>
          </cell>
          <cell r="H13305">
            <v>2120</v>
          </cell>
          <cell r="I13305">
            <v>200</v>
          </cell>
          <cell r="M13305">
            <v>0</v>
          </cell>
        </row>
        <row r="13306">
          <cell r="C13306" t="str">
            <v>EXPENDITURE</v>
          </cell>
          <cell r="H13306">
            <v>2120</v>
          </cell>
          <cell r="I13306">
            <v>200</v>
          </cell>
          <cell r="M13306">
            <v>0</v>
          </cell>
        </row>
        <row r="13307">
          <cell r="C13307" t="str">
            <v>EXPENDITURE</v>
          </cell>
          <cell r="H13307">
            <v>2120</v>
          </cell>
          <cell r="I13307">
            <v>200</v>
          </cell>
          <cell r="M13307">
            <v>0</v>
          </cell>
        </row>
        <row r="13308">
          <cell r="C13308" t="str">
            <v>EXPENDITURE</v>
          </cell>
          <cell r="H13308">
            <v>2120</v>
          </cell>
          <cell r="I13308">
            <v>200</v>
          </cell>
          <cell r="M13308">
            <v>0</v>
          </cell>
        </row>
        <row r="13309">
          <cell r="C13309" t="str">
            <v>EXPENDITURE</v>
          </cell>
          <cell r="H13309">
            <v>2120</v>
          </cell>
          <cell r="I13309">
            <v>200</v>
          </cell>
          <cell r="M13309">
            <v>0</v>
          </cell>
        </row>
        <row r="13310">
          <cell r="C13310" t="str">
            <v>EXPENDITURE</v>
          </cell>
          <cell r="H13310">
            <v>2120</v>
          </cell>
          <cell r="I13310">
            <v>200</v>
          </cell>
          <cell r="M13310">
            <v>0</v>
          </cell>
        </row>
        <row r="13311">
          <cell r="C13311" t="str">
            <v>EXPENDITURE</v>
          </cell>
          <cell r="H13311">
            <v>2120</v>
          </cell>
          <cell r="I13311" t="str">
            <v>200</v>
          </cell>
          <cell r="M13311">
            <v>0</v>
          </cell>
        </row>
        <row r="13312">
          <cell r="C13312" t="str">
            <v>EXPENDITURE</v>
          </cell>
          <cell r="H13312">
            <v>2120</v>
          </cell>
          <cell r="I13312" t="str">
            <v>200</v>
          </cell>
          <cell r="M13312">
            <v>0</v>
          </cell>
        </row>
        <row r="13313">
          <cell r="C13313" t="str">
            <v>EXPENDITURE</v>
          </cell>
          <cell r="H13313">
            <v>2120</v>
          </cell>
          <cell r="I13313" t="str">
            <v>200</v>
          </cell>
          <cell r="M13313">
            <v>0</v>
          </cell>
        </row>
        <row r="13314">
          <cell r="C13314" t="str">
            <v>EXPENDITURE</v>
          </cell>
          <cell r="H13314">
            <v>2120</v>
          </cell>
          <cell r="I13314" t="str">
            <v>200</v>
          </cell>
          <cell r="M13314">
            <v>0</v>
          </cell>
        </row>
        <row r="13315">
          <cell r="C13315" t="str">
            <v>EXPENDITURE</v>
          </cell>
          <cell r="H13315">
            <v>2120</v>
          </cell>
          <cell r="I13315" t="str">
            <v>200</v>
          </cell>
          <cell r="M13315">
            <v>0</v>
          </cell>
        </row>
        <row r="13316">
          <cell r="C13316" t="str">
            <v>EXPENDITURE</v>
          </cell>
          <cell r="H13316">
            <v>2120</v>
          </cell>
          <cell r="I13316" t="str">
            <v>200</v>
          </cell>
          <cell r="M13316">
            <v>0</v>
          </cell>
        </row>
        <row r="13317">
          <cell r="C13317" t="str">
            <v>EXPENDITURE</v>
          </cell>
          <cell r="H13317">
            <v>2120</v>
          </cell>
          <cell r="I13317" t="str">
            <v>200</v>
          </cell>
          <cell r="M13317">
            <v>0</v>
          </cell>
        </row>
        <row r="13318">
          <cell r="C13318" t="str">
            <v>EXPENDITURE</v>
          </cell>
          <cell r="H13318">
            <v>2120</v>
          </cell>
          <cell r="I13318" t="str">
            <v>200</v>
          </cell>
          <cell r="M13318">
            <v>0</v>
          </cell>
        </row>
        <row r="13319">
          <cell r="C13319" t="str">
            <v>EXPENDITURE</v>
          </cell>
          <cell r="H13319">
            <v>2120</v>
          </cell>
          <cell r="I13319" t="str">
            <v>200</v>
          </cell>
          <cell r="M13319">
            <v>0</v>
          </cell>
        </row>
        <row r="13320">
          <cell r="C13320" t="str">
            <v>EXPENDITURE</v>
          </cell>
          <cell r="H13320">
            <v>2120</v>
          </cell>
          <cell r="I13320" t="str">
            <v>200</v>
          </cell>
          <cell r="M13320">
            <v>0</v>
          </cell>
        </row>
        <row r="13321">
          <cell r="C13321" t="str">
            <v>EXPENDITURE</v>
          </cell>
          <cell r="H13321">
            <v>2120</v>
          </cell>
          <cell r="I13321" t="str">
            <v>200</v>
          </cell>
          <cell r="M13321">
            <v>0</v>
          </cell>
        </row>
        <row r="13322">
          <cell r="C13322" t="str">
            <v>EXPENDITURE</v>
          </cell>
          <cell r="H13322">
            <v>2120</v>
          </cell>
          <cell r="I13322" t="str">
            <v>200</v>
          </cell>
          <cell r="M13322">
            <v>0</v>
          </cell>
        </row>
        <row r="13323">
          <cell r="C13323" t="str">
            <v>EXPENDITURE</v>
          </cell>
          <cell r="H13323">
            <v>2120</v>
          </cell>
          <cell r="I13323" t="str">
            <v>200</v>
          </cell>
          <cell r="M13323">
            <v>624</v>
          </cell>
        </row>
        <row r="13324">
          <cell r="C13324" t="str">
            <v>EXPENDITURE</v>
          </cell>
          <cell r="H13324">
            <v>2120</v>
          </cell>
          <cell r="I13324" t="str">
            <v>200</v>
          </cell>
          <cell r="M13324">
            <v>0</v>
          </cell>
        </row>
        <row r="13325">
          <cell r="C13325" t="str">
            <v>EXPENDITURE</v>
          </cell>
          <cell r="H13325">
            <v>2120</v>
          </cell>
          <cell r="I13325">
            <v>200</v>
          </cell>
          <cell r="M13325">
            <v>127</v>
          </cell>
        </row>
        <row r="13326">
          <cell r="C13326" t="str">
            <v>EXPENDITURE</v>
          </cell>
          <cell r="H13326">
            <v>2120</v>
          </cell>
          <cell r="I13326">
            <v>200</v>
          </cell>
          <cell r="M13326">
            <v>127</v>
          </cell>
        </row>
        <row r="13327">
          <cell r="C13327" t="str">
            <v>EXPENDITURE</v>
          </cell>
          <cell r="H13327">
            <v>2120</v>
          </cell>
          <cell r="I13327">
            <v>200</v>
          </cell>
          <cell r="M13327">
            <v>932</v>
          </cell>
        </row>
        <row r="13328">
          <cell r="C13328" t="str">
            <v>EXPENDITURE</v>
          </cell>
          <cell r="H13328">
            <v>2120</v>
          </cell>
          <cell r="I13328">
            <v>200</v>
          </cell>
          <cell r="M13328">
            <v>1017</v>
          </cell>
        </row>
        <row r="13329">
          <cell r="C13329" t="str">
            <v>EXPENDITURE</v>
          </cell>
          <cell r="H13329">
            <v>2120</v>
          </cell>
          <cell r="I13329">
            <v>200</v>
          </cell>
          <cell r="M13329">
            <v>805</v>
          </cell>
        </row>
        <row r="13330">
          <cell r="C13330" t="str">
            <v>EXPENDITURE</v>
          </cell>
          <cell r="H13330">
            <v>2120</v>
          </cell>
          <cell r="I13330">
            <v>200</v>
          </cell>
          <cell r="M13330">
            <v>1017</v>
          </cell>
        </row>
        <row r="13331">
          <cell r="C13331" t="str">
            <v>EXPENDITURE</v>
          </cell>
          <cell r="H13331">
            <v>2120</v>
          </cell>
          <cell r="I13331">
            <v>200</v>
          </cell>
          <cell r="M13331">
            <v>848</v>
          </cell>
        </row>
        <row r="13332">
          <cell r="C13332" t="str">
            <v>EXPENDITURE</v>
          </cell>
          <cell r="H13332">
            <v>2120</v>
          </cell>
          <cell r="I13332">
            <v>200</v>
          </cell>
          <cell r="M13332">
            <v>0</v>
          </cell>
        </row>
        <row r="13333">
          <cell r="C13333" t="str">
            <v>EXPENDITURE</v>
          </cell>
          <cell r="H13333">
            <v>2120</v>
          </cell>
          <cell r="I13333">
            <v>200</v>
          </cell>
          <cell r="M13333">
            <v>0</v>
          </cell>
        </row>
        <row r="13334">
          <cell r="C13334" t="str">
            <v>EXPENDITURE</v>
          </cell>
          <cell r="H13334">
            <v>2120</v>
          </cell>
          <cell r="I13334">
            <v>200</v>
          </cell>
          <cell r="M13334">
            <v>0</v>
          </cell>
        </row>
        <row r="13335">
          <cell r="C13335" t="str">
            <v>EXPENDITURE</v>
          </cell>
          <cell r="H13335">
            <v>2120</v>
          </cell>
          <cell r="I13335">
            <v>200</v>
          </cell>
          <cell r="M13335">
            <v>0</v>
          </cell>
        </row>
        <row r="13336">
          <cell r="C13336" t="str">
            <v>EXPENDITURE</v>
          </cell>
          <cell r="H13336">
            <v>2120</v>
          </cell>
          <cell r="I13336">
            <v>200</v>
          </cell>
          <cell r="M13336">
            <v>0</v>
          </cell>
        </row>
        <row r="13337">
          <cell r="C13337" t="str">
            <v>EXPENDITURE</v>
          </cell>
          <cell r="H13337">
            <v>2120</v>
          </cell>
          <cell r="I13337">
            <v>200</v>
          </cell>
          <cell r="M13337">
            <v>0</v>
          </cell>
        </row>
        <row r="13338">
          <cell r="C13338" t="str">
            <v>EXPENDITURE</v>
          </cell>
          <cell r="H13338">
            <v>2120</v>
          </cell>
          <cell r="I13338">
            <v>200</v>
          </cell>
          <cell r="M13338">
            <v>0</v>
          </cell>
        </row>
        <row r="13339">
          <cell r="C13339" t="str">
            <v>EXPENDITURE</v>
          </cell>
          <cell r="H13339">
            <v>2120</v>
          </cell>
          <cell r="I13339">
            <v>200</v>
          </cell>
          <cell r="M13339">
            <v>0</v>
          </cell>
        </row>
        <row r="13340">
          <cell r="C13340" t="str">
            <v>EXPENDITURE</v>
          </cell>
          <cell r="H13340">
            <v>2120</v>
          </cell>
          <cell r="I13340">
            <v>200</v>
          </cell>
          <cell r="M13340">
            <v>0</v>
          </cell>
        </row>
        <row r="13341">
          <cell r="C13341" t="str">
            <v>EXPENDITURE</v>
          </cell>
          <cell r="H13341">
            <v>2120</v>
          </cell>
          <cell r="I13341">
            <v>200</v>
          </cell>
          <cell r="M13341">
            <v>0</v>
          </cell>
        </row>
        <row r="13342">
          <cell r="C13342" t="str">
            <v>EXPENDITURE</v>
          </cell>
          <cell r="H13342">
            <v>2120</v>
          </cell>
          <cell r="I13342" t="str">
            <v>200</v>
          </cell>
          <cell r="M13342">
            <v>0</v>
          </cell>
        </row>
        <row r="13343">
          <cell r="C13343" t="str">
            <v>EXPENDITURE</v>
          </cell>
          <cell r="H13343">
            <v>2120</v>
          </cell>
          <cell r="I13343" t="str">
            <v>200</v>
          </cell>
          <cell r="M13343">
            <v>0</v>
          </cell>
        </row>
        <row r="13344">
          <cell r="C13344" t="str">
            <v>EXPENDITURE</v>
          </cell>
          <cell r="H13344">
            <v>2120</v>
          </cell>
          <cell r="I13344" t="str">
            <v>200</v>
          </cell>
          <cell r="M13344">
            <v>0</v>
          </cell>
        </row>
        <row r="13345">
          <cell r="C13345" t="str">
            <v>EXPENDITURE</v>
          </cell>
          <cell r="H13345">
            <v>2120</v>
          </cell>
          <cell r="I13345" t="str">
            <v>200</v>
          </cell>
          <cell r="M13345">
            <v>0</v>
          </cell>
        </row>
        <row r="13346">
          <cell r="C13346" t="str">
            <v>EXPENDITURE</v>
          </cell>
          <cell r="H13346">
            <v>2120</v>
          </cell>
          <cell r="I13346" t="str">
            <v>200</v>
          </cell>
          <cell r="M13346">
            <v>0</v>
          </cell>
        </row>
        <row r="13347">
          <cell r="C13347" t="str">
            <v>EXPENDITURE</v>
          </cell>
          <cell r="H13347">
            <v>2120</v>
          </cell>
          <cell r="I13347" t="str">
            <v>200</v>
          </cell>
          <cell r="M13347">
            <v>0</v>
          </cell>
        </row>
        <row r="13348">
          <cell r="C13348" t="str">
            <v>EXPENDITURE</v>
          </cell>
          <cell r="H13348">
            <v>2120</v>
          </cell>
          <cell r="I13348" t="str">
            <v>200</v>
          </cell>
          <cell r="M13348">
            <v>0</v>
          </cell>
        </row>
        <row r="13349">
          <cell r="C13349" t="str">
            <v>EXPENDITURE</v>
          </cell>
          <cell r="H13349">
            <v>2120</v>
          </cell>
          <cell r="I13349" t="str">
            <v>200</v>
          </cell>
          <cell r="M13349">
            <v>0</v>
          </cell>
        </row>
        <row r="13350">
          <cell r="C13350" t="str">
            <v>EXPENDITURE</v>
          </cell>
          <cell r="H13350">
            <v>2120</v>
          </cell>
          <cell r="I13350" t="str">
            <v>200</v>
          </cell>
          <cell r="M13350">
            <v>0</v>
          </cell>
        </row>
        <row r="13351">
          <cell r="C13351" t="str">
            <v>EXPENDITURE</v>
          </cell>
          <cell r="H13351">
            <v>2120</v>
          </cell>
          <cell r="I13351" t="str">
            <v>200</v>
          </cell>
          <cell r="M13351">
            <v>0</v>
          </cell>
        </row>
        <row r="13352">
          <cell r="C13352" t="str">
            <v>EXPENDITURE</v>
          </cell>
          <cell r="H13352">
            <v>2120</v>
          </cell>
          <cell r="I13352" t="str">
            <v>200</v>
          </cell>
          <cell r="M13352">
            <v>0</v>
          </cell>
        </row>
        <row r="13353">
          <cell r="C13353" t="str">
            <v>EXPENDITURE</v>
          </cell>
          <cell r="H13353">
            <v>2120</v>
          </cell>
          <cell r="I13353" t="str">
            <v>200</v>
          </cell>
          <cell r="M13353">
            <v>0</v>
          </cell>
        </row>
        <row r="13354">
          <cell r="C13354" t="str">
            <v>EXPENDITURE</v>
          </cell>
          <cell r="H13354">
            <v>2120</v>
          </cell>
          <cell r="I13354" t="str">
            <v>200</v>
          </cell>
          <cell r="M13354">
            <v>0</v>
          </cell>
        </row>
        <row r="13355">
          <cell r="C13355" t="str">
            <v>EXPENDITURE</v>
          </cell>
          <cell r="H13355">
            <v>2120</v>
          </cell>
          <cell r="I13355" t="str">
            <v>200</v>
          </cell>
          <cell r="M13355">
            <v>17</v>
          </cell>
        </row>
        <row r="13356">
          <cell r="C13356" t="str">
            <v>EXPENDITURE</v>
          </cell>
          <cell r="H13356">
            <v>2120</v>
          </cell>
          <cell r="I13356">
            <v>300</v>
          </cell>
          <cell r="M13356">
            <v>0</v>
          </cell>
        </row>
        <row r="13357">
          <cell r="C13357" t="str">
            <v>EXPENDITURE</v>
          </cell>
          <cell r="H13357">
            <v>2120</v>
          </cell>
          <cell r="I13357">
            <v>300</v>
          </cell>
          <cell r="M13357">
            <v>0</v>
          </cell>
        </row>
        <row r="13358">
          <cell r="C13358" t="str">
            <v>EXPENDITURE</v>
          </cell>
          <cell r="H13358">
            <v>2120</v>
          </cell>
          <cell r="I13358">
            <v>300</v>
          </cell>
          <cell r="M13358">
            <v>0</v>
          </cell>
        </row>
        <row r="13359">
          <cell r="C13359" t="str">
            <v>EXPENDITURE</v>
          </cell>
          <cell r="H13359">
            <v>2120</v>
          </cell>
          <cell r="I13359" t="str">
            <v>300</v>
          </cell>
          <cell r="M13359">
            <v>12455</v>
          </cell>
        </row>
        <row r="13360">
          <cell r="C13360" t="str">
            <v>EXPENDITURE</v>
          </cell>
          <cell r="H13360">
            <v>2120</v>
          </cell>
          <cell r="I13360">
            <v>300</v>
          </cell>
          <cell r="M13360">
            <v>0</v>
          </cell>
        </row>
        <row r="13361">
          <cell r="C13361" t="str">
            <v>EXPENDITURE</v>
          </cell>
          <cell r="H13361">
            <v>2120</v>
          </cell>
          <cell r="I13361">
            <v>300</v>
          </cell>
          <cell r="M13361">
            <v>350</v>
          </cell>
        </row>
        <row r="13362">
          <cell r="C13362" t="str">
            <v>EXPENDITURE</v>
          </cell>
          <cell r="H13362">
            <v>2120</v>
          </cell>
          <cell r="I13362" t="str">
            <v>300</v>
          </cell>
          <cell r="M13362">
            <v>0</v>
          </cell>
        </row>
        <row r="13363">
          <cell r="C13363" t="str">
            <v>EXPENDITURE</v>
          </cell>
          <cell r="H13363">
            <v>2120</v>
          </cell>
          <cell r="I13363">
            <v>300</v>
          </cell>
          <cell r="M13363">
            <v>0</v>
          </cell>
        </row>
        <row r="13364">
          <cell r="C13364" t="str">
            <v>EXPENDITURE</v>
          </cell>
          <cell r="H13364">
            <v>2120</v>
          </cell>
          <cell r="I13364">
            <v>300</v>
          </cell>
          <cell r="M13364">
            <v>0</v>
          </cell>
        </row>
        <row r="13365">
          <cell r="C13365" t="str">
            <v>EXPENDITURE</v>
          </cell>
          <cell r="H13365">
            <v>2120</v>
          </cell>
          <cell r="I13365">
            <v>300</v>
          </cell>
          <cell r="M13365">
            <v>381</v>
          </cell>
        </row>
        <row r="13366">
          <cell r="C13366" t="str">
            <v>EXPENDITURE</v>
          </cell>
          <cell r="H13366">
            <v>2120</v>
          </cell>
          <cell r="I13366">
            <v>300</v>
          </cell>
          <cell r="M13366">
            <v>0</v>
          </cell>
        </row>
        <row r="13367">
          <cell r="C13367" t="str">
            <v>EXPENDITURE</v>
          </cell>
          <cell r="H13367">
            <v>2120</v>
          </cell>
          <cell r="I13367">
            <v>300</v>
          </cell>
          <cell r="M13367">
            <v>0</v>
          </cell>
        </row>
        <row r="13368">
          <cell r="C13368" t="str">
            <v>EXPENDITURE</v>
          </cell>
          <cell r="H13368">
            <v>2120</v>
          </cell>
          <cell r="I13368">
            <v>300</v>
          </cell>
          <cell r="M13368">
            <v>0</v>
          </cell>
        </row>
        <row r="13369">
          <cell r="C13369" t="str">
            <v>EXPENDITURE</v>
          </cell>
          <cell r="H13369">
            <v>2120</v>
          </cell>
          <cell r="I13369" t="str">
            <v>300</v>
          </cell>
          <cell r="M13369">
            <v>0</v>
          </cell>
        </row>
        <row r="13370">
          <cell r="C13370" t="str">
            <v>EXPENDITURE</v>
          </cell>
          <cell r="H13370">
            <v>2120</v>
          </cell>
          <cell r="I13370">
            <v>300</v>
          </cell>
          <cell r="M13370">
            <v>0</v>
          </cell>
        </row>
        <row r="13371">
          <cell r="C13371" t="str">
            <v>EXPENDITURE</v>
          </cell>
          <cell r="H13371">
            <v>2120</v>
          </cell>
          <cell r="I13371">
            <v>300</v>
          </cell>
          <cell r="M13371">
            <v>0</v>
          </cell>
        </row>
        <row r="13372">
          <cell r="C13372" t="str">
            <v>EXPENDITURE</v>
          </cell>
          <cell r="H13372">
            <v>2120</v>
          </cell>
          <cell r="I13372">
            <v>300</v>
          </cell>
          <cell r="M13372">
            <v>0</v>
          </cell>
        </row>
        <row r="13373">
          <cell r="C13373" t="str">
            <v>EXPENDITURE</v>
          </cell>
          <cell r="H13373">
            <v>2120</v>
          </cell>
          <cell r="I13373">
            <v>300</v>
          </cell>
          <cell r="M13373">
            <v>108</v>
          </cell>
        </row>
        <row r="13374">
          <cell r="C13374" t="str">
            <v>EXPENDITURE</v>
          </cell>
          <cell r="H13374">
            <v>2120</v>
          </cell>
          <cell r="I13374" t="str">
            <v>300</v>
          </cell>
          <cell r="M13374">
            <v>0</v>
          </cell>
        </row>
        <row r="13375">
          <cell r="C13375" t="str">
            <v>EXPENDITURE</v>
          </cell>
          <cell r="H13375">
            <v>2120</v>
          </cell>
          <cell r="I13375">
            <v>400</v>
          </cell>
          <cell r="M13375">
            <v>897</v>
          </cell>
        </row>
        <row r="13376">
          <cell r="C13376" t="str">
            <v>EXPENDITURE</v>
          </cell>
          <cell r="H13376">
            <v>2120</v>
          </cell>
          <cell r="I13376">
            <v>400</v>
          </cell>
          <cell r="M13376">
            <v>1199</v>
          </cell>
        </row>
        <row r="13377">
          <cell r="C13377" t="str">
            <v>EXPENDITURE</v>
          </cell>
          <cell r="H13377">
            <v>2120</v>
          </cell>
          <cell r="I13377">
            <v>400</v>
          </cell>
          <cell r="M13377">
            <v>1173</v>
          </cell>
        </row>
        <row r="13378">
          <cell r="C13378" t="str">
            <v>EXPENDITURE</v>
          </cell>
          <cell r="H13378">
            <v>2120</v>
          </cell>
          <cell r="I13378">
            <v>400</v>
          </cell>
          <cell r="M13378">
            <v>498</v>
          </cell>
        </row>
        <row r="13379">
          <cell r="C13379" t="str">
            <v>EXPENDITURE</v>
          </cell>
          <cell r="H13379">
            <v>2120</v>
          </cell>
          <cell r="I13379">
            <v>400</v>
          </cell>
          <cell r="M13379">
            <v>2499</v>
          </cell>
        </row>
        <row r="13380">
          <cell r="C13380" t="str">
            <v>EXPENDITURE</v>
          </cell>
          <cell r="H13380">
            <v>2120</v>
          </cell>
          <cell r="I13380">
            <v>400</v>
          </cell>
          <cell r="M13380">
            <v>0</v>
          </cell>
        </row>
        <row r="13381">
          <cell r="C13381" t="str">
            <v>EXPENDITURE</v>
          </cell>
          <cell r="H13381">
            <v>2120</v>
          </cell>
          <cell r="I13381">
            <v>400</v>
          </cell>
          <cell r="M13381">
            <v>0</v>
          </cell>
        </row>
        <row r="13382">
          <cell r="C13382" t="str">
            <v>EXPENDITURE</v>
          </cell>
          <cell r="H13382">
            <v>2120</v>
          </cell>
          <cell r="I13382">
            <v>400</v>
          </cell>
          <cell r="M13382">
            <v>0</v>
          </cell>
        </row>
        <row r="13383">
          <cell r="C13383" t="str">
            <v>EXPENDITURE</v>
          </cell>
          <cell r="H13383">
            <v>2120</v>
          </cell>
          <cell r="I13383" t="str">
            <v>400</v>
          </cell>
          <cell r="M13383">
            <v>1304</v>
          </cell>
        </row>
        <row r="13384">
          <cell r="C13384" t="str">
            <v>EXPENDITURE</v>
          </cell>
          <cell r="H13384">
            <v>2120</v>
          </cell>
          <cell r="I13384">
            <v>100</v>
          </cell>
          <cell r="M13384">
            <v>92259</v>
          </cell>
        </row>
        <row r="13385">
          <cell r="C13385" t="str">
            <v>EXPENDITURE</v>
          </cell>
          <cell r="H13385">
            <v>2120</v>
          </cell>
          <cell r="I13385">
            <v>100</v>
          </cell>
          <cell r="M13385">
            <v>55696</v>
          </cell>
        </row>
        <row r="13386">
          <cell r="C13386" t="str">
            <v>EXPENDITURE</v>
          </cell>
          <cell r="H13386">
            <v>2120</v>
          </cell>
          <cell r="I13386" t="str">
            <v>100</v>
          </cell>
          <cell r="M13386">
            <v>2885</v>
          </cell>
        </row>
        <row r="13387">
          <cell r="C13387" t="str">
            <v>EXPENDITURE</v>
          </cell>
          <cell r="H13387">
            <v>2120</v>
          </cell>
          <cell r="I13387">
            <v>100</v>
          </cell>
          <cell r="M13387">
            <v>177</v>
          </cell>
        </row>
        <row r="13388">
          <cell r="C13388" t="str">
            <v>EXPENDITURE</v>
          </cell>
          <cell r="H13388">
            <v>2120</v>
          </cell>
          <cell r="I13388">
            <v>100</v>
          </cell>
          <cell r="M13388">
            <v>3348</v>
          </cell>
        </row>
        <row r="13389">
          <cell r="C13389" t="str">
            <v>EXPENDITURE</v>
          </cell>
          <cell r="H13389">
            <v>2120</v>
          </cell>
          <cell r="I13389">
            <v>100</v>
          </cell>
          <cell r="M13389">
            <v>193</v>
          </cell>
        </row>
        <row r="13390">
          <cell r="C13390" t="str">
            <v>EXPENDITURE</v>
          </cell>
          <cell r="H13390">
            <v>2120</v>
          </cell>
          <cell r="I13390">
            <v>100</v>
          </cell>
          <cell r="M13390">
            <v>1566</v>
          </cell>
        </row>
        <row r="13391">
          <cell r="C13391" t="str">
            <v>EXPENDITURE</v>
          </cell>
          <cell r="H13391">
            <v>2120</v>
          </cell>
          <cell r="I13391">
            <v>100</v>
          </cell>
          <cell r="M13391">
            <v>2934</v>
          </cell>
        </row>
        <row r="13392">
          <cell r="C13392" t="str">
            <v>EXPENDITURE</v>
          </cell>
          <cell r="H13392">
            <v>2120</v>
          </cell>
          <cell r="I13392">
            <v>100</v>
          </cell>
          <cell r="M13392">
            <v>3157</v>
          </cell>
        </row>
        <row r="13393">
          <cell r="C13393" t="str">
            <v>EXPENDITURE</v>
          </cell>
          <cell r="H13393">
            <v>2120</v>
          </cell>
          <cell r="I13393">
            <v>100</v>
          </cell>
          <cell r="M13393">
            <v>49503</v>
          </cell>
        </row>
        <row r="13394">
          <cell r="C13394" t="str">
            <v>EXPENDITURE</v>
          </cell>
          <cell r="H13394">
            <v>2120</v>
          </cell>
          <cell r="I13394">
            <v>100</v>
          </cell>
          <cell r="M13394">
            <v>37692</v>
          </cell>
        </row>
        <row r="13395">
          <cell r="C13395" t="str">
            <v>EXPENDITURE</v>
          </cell>
          <cell r="H13395">
            <v>2120</v>
          </cell>
          <cell r="I13395">
            <v>100</v>
          </cell>
          <cell r="M13395">
            <v>48420</v>
          </cell>
        </row>
        <row r="13396">
          <cell r="C13396" t="str">
            <v>EXPENDITURE</v>
          </cell>
          <cell r="H13396">
            <v>2120</v>
          </cell>
          <cell r="I13396">
            <v>100</v>
          </cell>
          <cell r="M13396">
            <v>37617</v>
          </cell>
        </row>
        <row r="13397">
          <cell r="C13397" t="str">
            <v>EXPENDITURE</v>
          </cell>
          <cell r="H13397">
            <v>2120</v>
          </cell>
          <cell r="I13397">
            <v>100</v>
          </cell>
          <cell r="M13397">
            <v>52358</v>
          </cell>
        </row>
        <row r="13398">
          <cell r="C13398" t="str">
            <v>EXPENDITURE</v>
          </cell>
          <cell r="H13398">
            <v>2120</v>
          </cell>
          <cell r="I13398">
            <v>100</v>
          </cell>
          <cell r="M13398">
            <v>177843</v>
          </cell>
        </row>
        <row r="13399">
          <cell r="C13399" t="str">
            <v>EXPENDITURE</v>
          </cell>
          <cell r="H13399">
            <v>2120</v>
          </cell>
          <cell r="I13399">
            <v>100</v>
          </cell>
          <cell r="M13399">
            <v>29691</v>
          </cell>
        </row>
        <row r="13400">
          <cell r="C13400" t="str">
            <v>EXPENDITURE</v>
          </cell>
          <cell r="H13400">
            <v>2120</v>
          </cell>
          <cell r="I13400">
            <v>200</v>
          </cell>
          <cell r="M13400">
            <v>6049</v>
          </cell>
        </row>
        <row r="13401">
          <cell r="C13401" t="str">
            <v>EXPENDITURE</v>
          </cell>
          <cell r="H13401">
            <v>2120</v>
          </cell>
          <cell r="I13401">
            <v>200</v>
          </cell>
          <cell r="M13401">
            <v>4949</v>
          </cell>
        </row>
        <row r="13402">
          <cell r="C13402" t="str">
            <v>EXPENDITURE</v>
          </cell>
          <cell r="H13402">
            <v>2120</v>
          </cell>
          <cell r="I13402">
            <v>200</v>
          </cell>
          <cell r="M13402">
            <v>5790</v>
          </cell>
        </row>
        <row r="13403">
          <cell r="C13403" t="str">
            <v>EXPENDITURE</v>
          </cell>
          <cell r="H13403">
            <v>2120</v>
          </cell>
          <cell r="I13403">
            <v>200</v>
          </cell>
          <cell r="M13403">
            <v>4707</v>
          </cell>
        </row>
        <row r="13404">
          <cell r="C13404" t="str">
            <v>EXPENDITURE</v>
          </cell>
          <cell r="H13404">
            <v>2120</v>
          </cell>
          <cell r="I13404">
            <v>200</v>
          </cell>
          <cell r="M13404">
            <v>6706</v>
          </cell>
        </row>
        <row r="13405">
          <cell r="C13405" t="str">
            <v>EXPENDITURE</v>
          </cell>
          <cell r="H13405">
            <v>2120</v>
          </cell>
          <cell r="I13405">
            <v>200</v>
          </cell>
          <cell r="M13405">
            <v>48177</v>
          </cell>
        </row>
        <row r="13406">
          <cell r="C13406" t="str">
            <v>EXPENDITURE</v>
          </cell>
          <cell r="H13406">
            <v>2120</v>
          </cell>
          <cell r="I13406">
            <v>200</v>
          </cell>
          <cell r="M13406">
            <v>3150</v>
          </cell>
        </row>
        <row r="13407">
          <cell r="C13407" t="str">
            <v>EXPENDITURE</v>
          </cell>
          <cell r="H13407">
            <v>2120</v>
          </cell>
          <cell r="I13407">
            <v>200</v>
          </cell>
          <cell r="M13407">
            <v>2331</v>
          </cell>
        </row>
        <row r="13408">
          <cell r="C13408" t="str">
            <v>EXPENDITURE</v>
          </cell>
          <cell r="H13408">
            <v>2120</v>
          </cell>
          <cell r="I13408">
            <v>200</v>
          </cell>
          <cell r="M13408">
            <v>2965</v>
          </cell>
        </row>
        <row r="13409">
          <cell r="C13409" t="str">
            <v>EXPENDITURE</v>
          </cell>
          <cell r="H13409">
            <v>2120</v>
          </cell>
          <cell r="I13409">
            <v>200</v>
          </cell>
          <cell r="M13409">
            <v>2342</v>
          </cell>
        </row>
        <row r="13410">
          <cell r="C13410" t="str">
            <v>EXPENDITURE</v>
          </cell>
          <cell r="H13410">
            <v>2120</v>
          </cell>
          <cell r="I13410">
            <v>200</v>
          </cell>
          <cell r="M13410">
            <v>3406</v>
          </cell>
        </row>
        <row r="13411">
          <cell r="C13411" t="str">
            <v>EXPENDITURE</v>
          </cell>
          <cell r="H13411">
            <v>2120</v>
          </cell>
          <cell r="I13411">
            <v>200</v>
          </cell>
          <cell r="M13411">
            <v>21978</v>
          </cell>
        </row>
        <row r="13412">
          <cell r="C13412" t="str">
            <v>EXPENDITURE</v>
          </cell>
          <cell r="H13412">
            <v>2120</v>
          </cell>
          <cell r="I13412">
            <v>200</v>
          </cell>
          <cell r="M13412">
            <v>737</v>
          </cell>
        </row>
        <row r="13413">
          <cell r="C13413" t="str">
            <v>EXPENDITURE</v>
          </cell>
          <cell r="H13413">
            <v>2120</v>
          </cell>
          <cell r="I13413">
            <v>200</v>
          </cell>
          <cell r="M13413">
            <v>545</v>
          </cell>
        </row>
        <row r="13414">
          <cell r="C13414" t="str">
            <v>EXPENDITURE</v>
          </cell>
          <cell r="H13414">
            <v>2120</v>
          </cell>
          <cell r="I13414">
            <v>200</v>
          </cell>
          <cell r="M13414">
            <v>693</v>
          </cell>
        </row>
        <row r="13415">
          <cell r="C13415" t="str">
            <v>EXPENDITURE</v>
          </cell>
          <cell r="H13415">
            <v>2120</v>
          </cell>
          <cell r="I13415">
            <v>200</v>
          </cell>
          <cell r="M13415">
            <v>548</v>
          </cell>
        </row>
        <row r="13416">
          <cell r="C13416" t="str">
            <v>EXPENDITURE</v>
          </cell>
          <cell r="H13416">
            <v>2120</v>
          </cell>
          <cell r="I13416">
            <v>200</v>
          </cell>
          <cell r="M13416">
            <v>797</v>
          </cell>
        </row>
        <row r="13417">
          <cell r="C13417" t="str">
            <v>EXPENDITURE</v>
          </cell>
          <cell r="H13417">
            <v>2120</v>
          </cell>
          <cell r="I13417">
            <v>200</v>
          </cell>
          <cell r="M13417">
            <v>5140</v>
          </cell>
        </row>
        <row r="13418">
          <cell r="C13418" t="str">
            <v>EXPENDITURE</v>
          </cell>
          <cell r="H13418">
            <v>2120</v>
          </cell>
          <cell r="I13418">
            <v>200</v>
          </cell>
          <cell r="M13418">
            <v>57</v>
          </cell>
        </row>
        <row r="13419">
          <cell r="C13419" t="str">
            <v>EXPENDITURE</v>
          </cell>
          <cell r="H13419">
            <v>2120</v>
          </cell>
          <cell r="I13419">
            <v>200</v>
          </cell>
          <cell r="M13419">
            <v>85</v>
          </cell>
        </row>
        <row r="13420">
          <cell r="C13420" t="str">
            <v>EXPENDITURE</v>
          </cell>
          <cell r="H13420">
            <v>2120</v>
          </cell>
          <cell r="I13420">
            <v>200</v>
          </cell>
          <cell r="M13420">
            <v>57</v>
          </cell>
        </row>
        <row r="13421">
          <cell r="C13421" t="str">
            <v>EXPENDITURE</v>
          </cell>
          <cell r="H13421">
            <v>2120</v>
          </cell>
          <cell r="I13421">
            <v>200</v>
          </cell>
          <cell r="M13421">
            <v>57</v>
          </cell>
        </row>
        <row r="13422">
          <cell r="C13422" t="str">
            <v>EXPENDITURE</v>
          </cell>
          <cell r="H13422">
            <v>2120</v>
          </cell>
          <cell r="I13422">
            <v>200</v>
          </cell>
          <cell r="M13422">
            <v>57</v>
          </cell>
        </row>
        <row r="13423">
          <cell r="C13423" t="str">
            <v>EXPENDITURE</v>
          </cell>
          <cell r="H13423">
            <v>2120</v>
          </cell>
          <cell r="I13423">
            <v>200</v>
          </cell>
          <cell r="M13423">
            <v>256</v>
          </cell>
        </row>
        <row r="13424">
          <cell r="C13424" t="str">
            <v>EXPENDITURE</v>
          </cell>
          <cell r="H13424">
            <v>2120</v>
          </cell>
          <cell r="I13424">
            <v>200</v>
          </cell>
          <cell r="M13424">
            <v>4848</v>
          </cell>
        </row>
        <row r="13425">
          <cell r="C13425" t="str">
            <v>EXPENDITURE</v>
          </cell>
          <cell r="H13425">
            <v>2120</v>
          </cell>
          <cell r="I13425">
            <v>200</v>
          </cell>
          <cell r="M13425">
            <v>19391</v>
          </cell>
        </row>
        <row r="13426">
          <cell r="C13426" t="str">
            <v>EXPENDITURE</v>
          </cell>
          <cell r="H13426">
            <v>2120</v>
          </cell>
          <cell r="I13426">
            <v>200</v>
          </cell>
          <cell r="M13426">
            <v>9696</v>
          </cell>
        </row>
        <row r="13427">
          <cell r="C13427" t="str">
            <v>EXPENDITURE</v>
          </cell>
          <cell r="H13427">
            <v>2120</v>
          </cell>
          <cell r="I13427">
            <v>200</v>
          </cell>
          <cell r="M13427">
            <v>9696</v>
          </cell>
        </row>
        <row r="13428">
          <cell r="C13428" t="str">
            <v>EXPENDITURE</v>
          </cell>
          <cell r="H13428">
            <v>2120</v>
          </cell>
          <cell r="I13428">
            <v>200</v>
          </cell>
          <cell r="M13428">
            <v>9696</v>
          </cell>
        </row>
        <row r="13429">
          <cell r="C13429" t="str">
            <v>EXPENDITURE</v>
          </cell>
          <cell r="H13429">
            <v>2120</v>
          </cell>
          <cell r="I13429">
            <v>200</v>
          </cell>
          <cell r="M13429">
            <v>82412</v>
          </cell>
        </row>
        <row r="13430">
          <cell r="C13430" t="str">
            <v>EXPENDITURE</v>
          </cell>
          <cell r="H13430">
            <v>2120</v>
          </cell>
          <cell r="I13430">
            <v>200</v>
          </cell>
          <cell r="M13430">
            <v>446</v>
          </cell>
        </row>
        <row r="13431">
          <cell r="C13431" t="str">
            <v>EXPENDITURE</v>
          </cell>
          <cell r="H13431">
            <v>2120</v>
          </cell>
          <cell r="I13431">
            <v>200</v>
          </cell>
          <cell r="M13431">
            <v>0</v>
          </cell>
        </row>
        <row r="13432">
          <cell r="C13432" t="str">
            <v>EXPENDITURE</v>
          </cell>
          <cell r="H13432">
            <v>2120</v>
          </cell>
          <cell r="I13432">
            <v>200</v>
          </cell>
          <cell r="M13432">
            <v>446</v>
          </cell>
        </row>
        <row r="13433">
          <cell r="C13433" t="str">
            <v>EXPENDITURE</v>
          </cell>
          <cell r="H13433">
            <v>2120</v>
          </cell>
          <cell r="I13433">
            <v>200</v>
          </cell>
          <cell r="M13433">
            <v>446</v>
          </cell>
        </row>
        <row r="13434">
          <cell r="C13434" t="str">
            <v>EXPENDITURE</v>
          </cell>
          <cell r="H13434">
            <v>2120</v>
          </cell>
          <cell r="I13434">
            <v>200</v>
          </cell>
          <cell r="M13434">
            <v>446</v>
          </cell>
        </row>
        <row r="13435">
          <cell r="C13435" t="str">
            <v>EXPENDITURE</v>
          </cell>
          <cell r="H13435">
            <v>2120</v>
          </cell>
          <cell r="I13435">
            <v>200</v>
          </cell>
          <cell r="M13435">
            <v>4234</v>
          </cell>
        </row>
        <row r="13436">
          <cell r="C13436" t="str">
            <v>EXPENDITURE</v>
          </cell>
          <cell r="H13436">
            <v>2120</v>
          </cell>
          <cell r="I13436">
            <v>200</v>
          </cell>
          <cell r="M13436">
            <v>85</v>
          </cell>
        </row>
        <row r="13437">
          <cell r="C13437" t="str">
            <v>EXPENDITURE</v>
          </cell>
          <cell r="H13437">
            <v>2120</v>
          </cell>
          <cell r="I13437">
            <v>200</v>
          </cell>
          <cell r="M13437">
            <v>85</v>
          </cell>
        </row>
        <row r="13438">
          <cell r="C13438" t="str">
            <v>EXPENDITURE</v>
          </cell>
          <cell r="H13438">
            <v>2120</v>
          </cell>
          <cell r="I13438">
            <v>200</v>
          </cell>
          <cell r="M13438">
            <v>85</v>
          </cell>
        </row>
        <row r="13439">
          <cell r="C13439" t="str">
            <v>EXPENDITURE</v>
          </cell>
          <cell r="H13439">
            <v>2120</v>
          </cell>
          <cell r="I13439">
            <v>200</v>
          </cell>
          <cell r="M13439">
            <v>85</v>
          </cell>
        </row>
        <row r="13440">
          <cell r="C13440" t="str">
            <v>EXPENDITURE</v>
          </cell>
          <cell r="H13440">
            <v>2120</v>
          </cell>
          <cell r="I13440">
            <v>200</v>
          </cell>
          <cell r="M13440">
            <v>85</v>
          </cell>
        </row>
        <row r="13441">
          <cell r="C13441" t="str">
            <v>EXPENDITURE</v>
          </cell>
          <cell r="H13441">
            <v>2120</v>
          </cell>
          <cell r="I13441">
            <v>200</v>
          </cell>
          <cell r="M13441">
            <v>593</v>
          </cell>
        </row>
        <row r="13442">
          <cell r="C13442" t="str">
            <v>EXPENDITURE</v>
          </cell>
          <cell r="H13442">
            <v>2120</v>
          </cell>
          <cell r="I13442" t="str">
            <v>300</v>
          </cell>
          <cell r="M13442">
            <v>4281</v>
          </cell>
        </row>
        <row r="13443">
          <cell r="C13443" t="str">
            <v>EXPENDITURE</v>
          </cell>
          <cell r="H13443">
            <v>2120</v>
          </cell>
          <cell r="I13443">
            <v>300</v>
          </cell>
          <cell r="M13443">
            <v>765</v>
          </cell>
        </row>
        <row r="13444">
          <cell r="C13444" t="str">
            <v>EXPENDITURE</v>
          </cell>
          <cell r="H13444">
            <v>2120</v>
          </cell>
          <cell r="I13444">
            <v>300</v>
          </cell>
          <cell r="M13444">
            <v>312</v>
          </cell>
        </row>
        <row r="13445">
          <cell r="C13445" t="str">
            <v>EXPENDITURE</v>
          </cell>
          <cell r="H13445">
            <v>2120</v>
          </cell>
          <cell r="I13445">
            <v>300</v>
          </cell>
          <cell r="M13445">
            <v>0</v>
          </cell>
        </row>
        <row r="13446">
          <cell r="C13446" t="str">
            <v>EXPENDITURE</v>
          </cell>
          <cell r="H13446">
            <v>2120</v>
          </cell>
          <cell r="I13446">
            <v>300</v>
          </cell>
          <cell r="M13446">
            <v>5919</v>
          </cell>
        </row>
        <row r="13447">
          <cell r="C13447" t="str">
            <v>EXPENDITURE</v>
          </cell>
          <cell r="H13447">
            <v>2120</v>
          </cell>
          <cell r="I13447">
            <v>300</v>
          </cell>
          <cell r="M13447">
            <v>5192</v>
          </cell>
        </row>
        <row r="13448">
          <cell r="C13448" t="str">
            <v>EXPENDITURE</v>
          </cell>
          <cell r="H13448">
            <v>2120</v>
          </cell>
          <cell r="I13448">
            <v>300</v>
          </cell>
          <cell r="M13448">
            <v>0</v>
          </cell>
        </row>
        <row r="13449">
          <cell r="C13449" t="str">
            <v>EXPENDITURE</v>
          </cell>
          <cell r="H13449">
            <v>2120</v>
          </cell>
          <cell r="I13449">
            <v>400</v>
          </cell>
          <cell r="M13449">
            <v>19344</v>
          </cell>
        </row>
        <row r="13450">
          <cell r="C13450" t="str">
            <v>EXPENDITURE</v>
          </cell>
          <cell r="H13450">
            <v>2120</v>
          </cell>
          <cell r="I13450">
            <v>600</v>
          </cell>
          <cell r="M13450">
            <v>0</v>
          </cell>
        </row>
        <row r="13451">
          <cell r="C13451" t="str">
            <v>EXPENDITURE</v>
          </cell>
          <cell r="H13451">
            <v>2130</v>
          </cell>
          <cell r="I13451">
            <v>100</v>
          </cell>
          <cell r="M13451">
            <v>18641</v>
          </cell>
        </row>
        <row r="13452">
          <cell r="C13452" t="str">
            <v>EXPENDITURE</v>
          </cell>
          <cell r="H13452">
            <v>2130</v>
          </cell>
          <cell r="I13452" t="str">
            <v>100</v>
          </cell>
          <cell r="M13452">
            <v>0</v>
          </cell>
        </row>
        <row r="13453">
          <cell r="C13453" t="str">
            <v>EXPENDITURE</v>
          </cell>
          <cell r="H13453">
            <v>2130</v>
          </cell>
          <cell r="I13453" t="str">
            <v>100</v>
          </cell>
          <cell r="M13453">
            <v>9333</v>
          </cell>
        </row>
        <row r="13454">
          <cell r="C13454" t="str">
            <v>EXPENDITURE</v>
          </cell>
          <cell r="H13454">
            <v>2130</v>
          </cell>
          <cell r="I13454" t="str">
            <v>100</v>
          </cell>
          <cell r="M13454">
            <v>10844</v>
          </cell>
        </row>
        <row r="13455">
          <cell r="C13455" t="str">
            <v>EXPENDITURE</v>
          </cell>
          <cell r="H13455">
            <v>2130</v>
          </cell>
          <cell r="I13455" t="str">
            <v>100</v>
          </cell>
          <cell r="M13455">
            <v>17759</v>
          </cell>
        </row>
        <row r="13456">
          <cell r="C13456" t="str">
            <v>EXPENDITURE</v>
          </cell>
          <cell r="H13456">
            <v>2130</v>
          </cell>
          <cell r="I13456" t="str">
            <v>100</v>
          </cell>
          <cell r="M13456">
            <v>4380</v>
          </cell>
        </row>
        <row r="13457">
          <cell r="C13457" t="str">
            <v>EXPENDITURE</v>
          </cell>
          <cell r="H13457">
            <v>2130</v>
          </cell>
          <cell r="I13457" t="str">
            <v>100</v>
          </cell>
          <cell r="M13457">
            <v>22570</v>
          </cell>
        </row>
        <row r="13458">
          <cell r="C13458" t="str">
            <v>EXPENDITURE</v>
          </cell>
          <cell r="H13458">
            <v>2130</v>
          </cell>
          <cell r="I13458" t="str">
            <v>100</v>
          </cell>
          <cell r="M13458">
            <v>8841</v>
          </cell>
        </row>
        <row r="13459">
          <cell r="C13459" t="str">
            <v>EXPENDITURE</v>
          </cell>
          <cell r="H13459">
            <v>2130</v>
          </cell>
          <cell r="I13459" t="str">
            <v>100</v>
          </cell>
          <cell r="M13459">
            <v>4727</v>
          </cell>
        </row>
        <row r="13460">
          <cell r="C13460" t="str">
            <v>EXPENDITURE</v>
          </cell>
          <cell r="H13460">
            <v>2130</v>
          </cell>
          <cell r="I13460" t="str">
            <v>100</v>
          </cell>
          <cell r="M13460">
            <v>23076</v>
          </cell>
        </row>
        <row r="13461">
          <cell r="C13461" t="str">
            <v>EXPENDITURE</v>
          </cell>
          <cell r="H13461">
            <v>2130</v>
          </cell>
          <cell r="I13461" t="str">
            <v>100</v>
          </cell>
          <cell r="M13461">
            <v>20954</v>
          </cell>
        </row>
        <row r="13462">
          <cell r="C13462" t="str">
            <v>EXPENDITURE</v>
          </cell>
          <cell r="H13462">
            <v>2130</v>
          </cell>
          <cell r="I13462" t="str">
            <v>100</v>
          </cell>
          <cell r="M13462">
            <v>5943</v>
          </cell>
        </row>
        <row r="13463">
          <cell r="C13463" t="str">
            <v>EXPENDITURE</v>
          </cell>
          <cell r="H13463">
            <v>2130</v>
          </cell>
          <cell r="I13463" t="str">
            <v>100</v>
          </cell>
          <cell r="M13463">
            <v>21996</v>
          </cell>
        </row>
        <row r="13464">
          <cell r="C13464" t="str">
            <v>EXPENDITURE</v>
          </cell>
          <cell r="H13464">
            <v>2130</v>
          </cell>
          <cell r="I13464" t="str">
            <v>100</v>
          </cell>
          <cell r="M13464">
            <v>8760</v>
          </cell>
        </row>
        <row r="13465">
          <cell r="C13465" t="str">
            <v>EXPENDITURE</v>
          </cell>
          <cell r="H13465">
            <v>2130</v>
          </cell>
          <cell r="I13465" t="str">
            <v>100</v>
          </cell>
          <cell r="M13465">
            <v>148079</v>
          </cell>
        </row>
        <row r="13466">
          <cell r="C13466" t="str">
            <v>EXPENDITURE</v>
          </cell>
          <cell r="H13466">
            <v>2130</v>
          </cell>
          <cell r="I13466">
            <v>100</v>
          </cell>
          <cell r="M13466">
            <v>26452</v>
          </cell>
        </row>
        <row r="13467">
          <cell r="C13467" t="str">
            <v>EXPENDITURE</v>
          </cell>
          <cell r="H13467">
            <v>2130</v>
          </cell>
          <cell r="I13467">
            <v>100</v>
          </cell>
          <cell r="M13467">
            <v>30368</v>
          </cell>
        </row>
        <row r="13468">
          <cell r="C13468" t="str">
            <v>EXPENDITURE</v>
          </cell>
          <cell r="H13468">
            <v>2130</v>
          </cell>
          <cell r="I13468">
            <v>100</v>
          </cell>
          <cell r="M13468">
            <v>28702</v>
          </cell>
        </row>
        <row r="13469">
          <cell r="C13469" t="str">
            <v>EXPENDITURE</v>
          </cell>
          <cell r="H13469">
            <v>2130</v>
          </cell>
          <cell r="I13469">
            <v>100</v>
          </cell>
          <cell r="M13469">
            <v>32669</v>
          </cell>
        </row>
        <row r="13470">
          <cell r="C13470" t="str">
            <v>EXPENDITURE</v>
          </cell>
          <cell r="H13470">
            <v>2130</v>
          </cell>
          <cell r="I13470">
            <v>100</v>
          </cell>
          <cell r="M13470">
            <v>15647</v>
          </cell>
        </row>
        <row r="13471">
          <cell r="C13471" t="str">
            <v>EXPENDITURE</v>
          </cell>
          <cell r="H13471">
            <v>2130</v>
          </cell>
          <cell r="I13471">
            <v>100</v>
          </cell>
          <cell r="M13471">
            <v>30714</v>
          </cell>
        </row>
        <row r="13472">
          <cell r="C13472" t="str">
            <v>EXPENDITURE</v>
          </cell>
          <cell r="H13472">
            <v>2130</v>
          </cell>
          <cell r="I13472">
            <v>100</v>
          </cell>
          <cell r="M13472">
            <v>30587</v>
          </cell>
        </row>
        <row r="13473">
          <cell r="C13473" t="str">
            <v>EXPENDITURE</v>
          </cell>
          <cell r="H13473">
            <v>2130</v>
          </cell>
          <cell r="I13473">
            <v>100</v>
          </cell>
          <cell r="M13473">
            <v>30644</v>
          </cell>
        </row>
        <row r="13474">
          <cell r="C13474" t="str">
            <v>EXPENDITURE</v>
          </cell>
          <cell r="H13474">
            <v>2130</v>
          </cell>
          <cell r="I13474">
            <v>100</v>
          </cell>
          <cell r="M13474">
            <v>32867</v>
          </cell>
        </row>
        <row r="13475">
          <cell r="C13475" t="str">
            <v>EXPENDITURE</v>
          </cell>
          <cell r="H13475">
            <v>2130</v>
          </cell>
          <cell r="I13475">
            <v>100</v>
          </cell>
          <cell r="M13475">
            <v>34542</v>
          </cell>
        </row>
        <row r="13476">
          <cell r="C13476" t="str">
            <v>EXPENDITURE</v>
          </cell>
          <cell r="H13476">
            <v>2130</v>
          </cell>
          <cell r="I13476">
            <v>100</v>
          </cell>
          <cell r="M13476">
            <v>31967</v>
          </cell>
        </row>
        <row r="13477">
          <cell r="C13477" t="str">
            <v>EXPENDITURE</v>
          </cell>
          <cell r="H13477">
            <v>2130</v>
          </cell>
          <cell r="I13477">
            <v>100</v>
          </cell>
          <cell r="M13477">
            <v>31561</v>
          </cell>
        </row>
        <row r="13478">
          <cell r="C13478" t="str">
            <v>EXPENDITURE</v>
          </cell>
          <cell r="H13478">
            <v>2130</v>
          </cell>
          <cell r="I13478">
            <v>100</v>
          </cell>
          <cell r="M13478">
            <v>31039</v>
          </cell>
        </row>
        <row r="13479">
          <cell r="C13479" t="str">
            <v>EXPENDITURE</v>
          </cell>
          <cell r="H13479">
            <v>2130</v>
          </cell>
          <cell r="I13479">
            <v>100</v>
          </cell>
          <cell r="M13479">
            <v>33100</v>
          </cell>
        </row>
        <row r="13480">
          <cell r="C13480" t="str">
            <v>EXPENDITURE</v>
          </cell>
          <cell r="H13480">
            <v>2130</v>
          </cell>
          <cell r="I13480">
            <v>100</v>
          </cell>
          <cell r="M13480">
            <v>31611</v>
          </cell>
        </row>
        <row r="13481">
          <cell r="C13481" t="str">
            <v>EXPENDITURE</v>
          </cell>
          <cell r="H13481">
            <v>2130</v>
          </cell>
          <cell r="I13481">
            <v>100</v>
          </cell>
          <cell r="M13481">
            <v>33432</v>
          </cell>
        </row>
        <row r="13482">
          <cell r="C13482" t="str">
            <v>EXPENDITURE</v>
          </cell>
          <cell r="H13482">
            <v>2130</v>
          </cell>
          <cell r="I13482">
            <v>100</v>
          </cell>
          <cell r="M13482">
            <v>29973</v>
          </cell>
        </row>
        <row r="13483">
          <cell r="C13483" t="str">
            <v>EXPENDITURE</v>
          </cell>
          <cell r="H13483">
            <v>2130</v>
          </cell>
          <cell r="I13483">
            <v>100</v>
          </cell>
          <cell r="M13483">
            <v>32987</v>
          </cell>
        </row>
        <row r="13484">
          <cell r="C13484" t="str">
            <v>EXPENDITURE</v>
          </cell>
          <cell r="H13484">
            <v>2130</v>
          </cell>
          <cell r="I13484">
            <v>100</v>
          </cell>
          <cell r="M13484">
            <v>24906</v>
          </cell>
        </row>
        <row r="13485">
          <cell r="C13485" t="str">
            <v>EXPENDITURE</v>
          </cell>
          <cell r="H13485">
            <v>2130</v>
          </cell>
          <cell r="I13485">
            <v>100</v>
          </cell>
          <cell r="M13485">
            <v>32571</v>
          </cell>
        </row>
        <row r="13486">
          <cell r="C13486" t="str">
            <v>EXPENDITURE</v>
          </cell>
          <cell r="H13486">
            <v>2130</v>
          </cell>
          <cell r="I13486">
            <v>100</v>
          </cell>
          <cell r="M13486">
            <v>100314</v>
          </cell>
        </row>
        <row r="13487">
          <cell r="C13487" t="str">
            <v>EXPENDITURE</v>
          </cell>
          <cell r="H13487">
            <v>2130</v>
          </cell>
          <cell r="I13487">
            <v>100</v>
          </cell>
          <cell r="M13487">
            <v>31738</v>
          </cell>
        </row>
        <row r="13488">
          <cell r="C13488" t="str">
            <v>EXPENDITURE</v>
          </cell>
          <cell r="H13488">
            <v>2130</v>
          </cell>
          <cell r="I13488">
            <v>100</v>
          </cell>
          <cell r="M13488">
            <v>30436</v>
          </cell>
        </row>
        <row r="13489">
          <cell r="C13489" t="str">
            <v>EXPENDITURE</v>
          </cell>
          <cell r="H13489">
            <v>2130</v>
          </cell>
          <cell r="I13489">
            <v>100</v>
          </cell>
          <cell r="M13489">
            <v>34384</v>
          </cell>
        </row>
        <row r="13490">
          <cell r="C13490" t="str">
            <v>EXPENDITURE</v>
          </cell>
          <cell r="H13490">
            <v>2130</v>
          </cell>
          <cell r="I13490">
            <v>100</v>
          </cell>
          <cell r="M13490">
            <v>30453</v>
          </cell>
        </row>
        <row r="13491">
          <cell r="C13491" t="str">
            <v>EXPENDITURE</v>
          </cell>
          <cell r="H13491">
            <v>2130</v>
          </cell>
          <cell r="I13491">
            <v>100</v>
          </cell>
          <cell r="M13491">
            <v>33162</v>
          </cell>
        </row>
        <row r="13492">
          <cell r="C13492" t="str">
            <v>EXPENDITURE</v>
          </cell>
          <cell r="H13492">
            <v>2130</v>
          </cell>
          <cell r="I13492">
            <v>100</v>
          </cell>
          <cell r="M13492">
            <v>32027</v>
          </cell>
        </row>
        <row r="13493">
          <cell r="C13493" t="str">
            <v>EXPENDITURE</v>
          </cell>
          <cell r="H13493">
            <v>2130</v>
          </cell>
          <cell r="I13493">
            <v>100</v>
          </cell>
          <cell r="M13493">
            <v>32183</v>
          </cell>
        </row>
        <row r="13494">
          <cell r="C13494" t="str">
            <v>EXPENDITURE</v>
          </cell>
          <cell r="H13494">
            <v>2130</v>
          </cell>
          <cell r="I13494">
            <v>100</v>
          </cell>
          <cell r="M13494">
            <v>29987</v>
          </cell>
        </row>
        <row r="13495">
          <cell r="C13495" t="str">
            <v>EXPENDITURE</v>
          </cell>
          <cell r="H13495">
            <v>2130</v>
          </cell>
          <cell r="I13495">
            <v>100</v>
          </cell>
          <cell r="M13495">
            <v>28096</v>
          </cell>
        </row>
        <row r="13496">
          <cell r="C13496" t="str">
            <v>EXPENDITURE</v>
          </cell>
          <cell r="H13496">
            <v>2130</v>
          </cell>
          <cell r="I13496">
            <v>100</v>
          </cell>
          <cell r="M13496">
            <v>428</v>
          </cell>
        </row>
        <row r="13497">
          <cell r="C13497" t="str">
            <v>EXPENDITURE</v>
          </cell>
          <cell r="H13497">
            <v>2130</v>
          </cell>
          <cell r="I13497">
            <v>100</v>
          </cell>
          <cell r="M13497">
            <v>32182</v>
          </cell>
        </row>
        <row r="13498">
          <cell r="C13498" t="str">
            <v>EXPENDITURE</v>
          </cell>
          <cell r="H13498">
            <v>2130</v>
          </cell>
          <cell r="I13498">
            <v>100</v>
          </cell>
          <cell r="M13498">
            <v>32345</v>
          </cell>
        </row>
        <row r="13499">
          <cell r="C13499" t="str">
            <v>EXPENDITURE</v>
          </cell>
          <cell r="H13499">
            <v>2130</v>
          </cell>
          <cell r="I13499">
            <v>100</v>
          </cell>
          <cell r="M13499">
            <v>30312</v>
          </cell>
        </row>
        <row r="13500">
          <cell r="C13500" t="str">
            <v>EXPENDITURE</v>
          </cell>
          <cell r="H13500">
            <v>2130</v>
          </cell>
          <cell r="I13500">
            <v>100</v>
          </cell>
          <cell r="M13500">
            <v>30919</v>
          </cell>
        </row>
        <row r="13501">
          <cell r="C13501" t="str">
            <v>EXPENDITURE</v>
          </cell>
          <cell r="H13501">
            <v>2130</v>
          </cell>
          <cell r="I13501">
            <v>100</v>
          </cell>
          <cell r="M13501">
            <v>30249</v>
          </cell>
        </row>
        <row r="13502">
          <cell r="C13502" t="str">
            <v>EXPENDITURE</v>
          </cell>
          <cell r="H13502">
            <v>2130</v>
          </cell>
          <cell r="I13502">
            <v>100</v>
          </cell>
          <cell r="M13502">
            <v>32285</v>
          </cell>
        </row>
        <row r="13503">
          <cell r="C13503" t="str">
            <v>EXPENDITURE</v>
          </cell>
          <cell r="H13503">
            <v>2130</v>
          </cell>
          <cell r="I13503">
            <v>100</v>
          </cell>
          <cell r="M13503">
            <v>29860</v>
          </cell>
        </row>
        <row r="13504">
          <cell r="C13504" t="str">
            <v>EXPENDITURE</v>
          </cell>
          <cell r="H13504">
            <v>2130</v>
          </cell>
          <cell r="I13504">
            <v>100</v>
          </cell>
          <cell r="M13504">
            <v>41322</v>
          </cell>
        </row>
        <row r="13505">
          <cell r="C13505" t="str">
            <v>EXPENDITURE</v>
          </cell>
          <cell r="H13505">
            <v>2130</v>
          </cell>
          <cell r="I13505">
            <v>100</v>
          </cell>
          <cell r="M13505">
            <v>31561</v>
          </cell>
        </row>
        <row r="13506">
          <cell r="C13506" t="str">
            <v>EXPENDITURE</v>
          </cell>
          <cell r="H13506">
            <v>2130</v>
          </cell>
          <cell r="I13506">
            <v>100</v>
          </cell>
          <cell r="M13506">
            <v>30997</v>
          </cell>
        </row>
        <row r="13507">
          <cell r="C13507" t="str">
            <v>EXPENDITURE</v>
          </cell>
          <cell r="H13507">
            <v>2130</v>
          </cell>
          <cell r="I13507">
            <v>100</v>
          </cell>
          <cell r="M13507">
            <v>30962</v>
          </cell>
        </row>
        <row r="13508">
          <cell r="C13508" t="str">
            <v>EXPENDITURE</v>
          </cell>
          <cell r="H13508">
            <v>2130</v>
          </cell>
          <cell r="I13508">
            <v>100</v>
          </cell>
          <cell r="M13508">
            <v>40185</v>
          </cell>
        </row>
        <row r="13509">
          <cell r="C13509" t="str">
            <v>EXPENDITURE</v>
          </cell>
          <cell r="H13509">
            <v>2130</v>
          </cell>
          <cell r="I13509">
            <v>100</v>
          </cell>
          <cell r="M13509">
            <v>30376</v>
          </cell>
        </row>
        <row r="13510">
          <cell r="C13510" t="str">
            <v>EXPENDITURE</v>
          </cell>
          <cell r="H13510">
            <v>2130</v>
          </cell>
          <cell r="I13510">
            <v>100</v>
          </cell>
          <cell r="M13510">
            <v>35005</v>
          </cell>
        </row>
        <row r="13511">
          <cell r="C13511" t="str">
            <v>EXPENDITURE</v>
          </cell>
          <cell r="H13511">
            <v>2130</v>
          </cell>
          <cell r="I13511">
            <v>100</v>
          </cell>
          <cell r="M13511">
            <v>32635</v>
          </cell>
        </row>
        <row r="13512">
          <cell r="C13512" t="str">
            <v>EXPENDITURE</v>
          </cell>
          <cell r="H13512">
            <v>2130</v>
          </cell>
          <cell r="I13512">
            <v>100</v>
          </cell>
          <cell r="M13512">
            <v>32698</v>
          </cell>
        </row>
        <row r="13513">
          <cell r="C13513" t="str">
            <v>EXPENDITURE</v>
          </cell>
          <cell r="H13513">
            <v>2130</v>
          </cell>
          <cell r="I13513">
            <v>100</v>
          </cell>
          <cell r="M13513">
            <v>33100</v>
          </cell>
        </row>
        <row r="13514">
          <cell r="C13514" t="str">
            <v>EXPENDITURE</v>
          </cell>
          <cell r="H13514">
            <v>2130</v>
          </cell>
          <cell r="I13514">
            <v>100</v>
          </cell>
          <cell r="M13514">
            <v>35259</v>
          </cell>
        </row>
        <row r="13515">
          <cell r="C13515" t="str">
            <v>EXPENDITURE</v>
          </cell>
          <cell r="H13515">
            <v>2130</v>
          </cell>
          <cell r="I13515">
            <v>100</v>
          </cell>
          <cell r="M13515">
            <v>34010</v>
          </cell>
        </row>
        <row r="13516">
          <cell r="C13516" t="str">
            <v>EXPENDITURE</v>
          </cell>
          <cell r="H13516">
            <v>2130</v>
          </cell>
          <cell r="I13516">
            <v>100</v>
          </cell>
          <cell r="M13516">
            <v>34427</v>
          </cell>
        </row>
        <row r="13517">
          <cell r="C13517" t="str">
            <v>EXPENDITURE</v>
          </cell>
          <cell r="H13517">
            <v>2130</v>
          </cell>
          <cell r="I13517">
            <v>100</v>
          </cell>
          <cell r="M13517">
            <v>27672</v>
          </cell>
        </row>
        <row r="13518">
          <cell r="C13518" t="str">
            <v>EXPENDITURE</v>
          </cell>
          <cell r="H13518">
            <v>2130</v>
          </cell>
          <cell r="I13518">
            <v>100</v>
          </cell>
          <cell r="M13518">
            <v>63331</v>
          </cell>
        </row>
        <row r="13519">
          <cell r="C13519" t="str">
            <v>EXPENDITURE</v>
          </cell>
          <cell r="H13519">
            <v>2130</v>
          </cell>
          <cell r="I13519">
            <v>100</v>
          </cell>
          <cell r="M13519">
            <v>117271</v>
          </cell>
        </row>
        <row r="13520">
          <cell r="C13520" t="str">
            <v>EXPENDITURE</v>
          </cell>
          <cell r="H13520">
            <v>2130</v>
          </cell>
          <cell r="I13520">
            <v>100</v>
          </cell>
          <cell r="M13520">
            <v>120028</v>
          </cell>
        </row>
        <row r="13521">
          <cell r="C13521" t="str">
            <v>EXPENDITURE</v>
          </cell>
          <cell r="H13521">
            <v>2130</v>
          </cell>
          <cell r="I13521">
            <v>100</v>
          </cell>
          <cell r="M13521">
            <v>102378</v>
          </cell>
        </row>
        <row r="13522">
          <cell r="C13522" t="str">
            <v>EXPENDITURE</v>
          </cell>
          <cell r="H13522">
            <v>2130</v>
          </cell>
          <cell r="I13522">
            <v>100</v>
          </cell>
          <cell r="M13522">
            <v>58673</v>
          </cell>
        </row>
        <row r="13523">
          <cell r="C13523" t="str">
            <v>EXPENDITURE</v>
          </cell>
          <cell r="H13523">
            <v>2130</v>
          </cell>
          <cell r="I13523">
            <v>100</v>
          </cell>
          <cell r="M13523">
            <v>0</v>
          </cell>
        </row>
        <row r="13524">
          <cell r="C13524" t="str">
            <v>EXPENDITURE</v>
          </cell>
          <cell r="H13524">
            <v>2130</v>
          </cell>
          <cell r="I13524">
            <v>100</v>
          </cell>
          <cell r="M13524">
            <v>77693</v>
          </cell>
        </row>
        <row r="13525">
          <cell r="C13525" t="str">
            <v>EXPENDITURE</v>
          </cell>
          <cell r="H13525">
            <v>2130</v>
          </cell>
          <cell r="I13525">
            <v>100</v>
          </cell>
          <cell r="M13525">
            <v>74263</v>
          </cell>
        </row>
        <row r="13526">
          <cell r="C13526" t="str">
            <v>EXPENDITURE</v>
          </cell>
          <cell r="H13526">
            <v>2130</v>
          </cell>
          <cell r="I13526">
            <v>100</v>
          </cell>
          <cell r="M13526">
            <v>1118486</v>
          </cell>
        </row>
        <row r="13527">
          <cell r="C13527" t="str">
            <v>EXPENDITURE</v>
          </cell>
          <cell r="H13527">
            <v>2130</v>
          </cell>
          <cell r="I13527" t="str">
            <v>100</v>
          </cell>
          <cell r="M13527">
            <v>243414</v>
          </cell>
        </row>
        <row r="13528">
          <cell r="C13528" t="str">
            <v>EXPENDITURE</v>
          </cell>
          <cell r="H13528">
            <v>2130</v>
          </cell>
          <cell r="I13528" t="str">
            <v>100</v>
          </cell>
          <cell r="M13528">
            <v>31004</v>
          </cell>
        </row>
        <row r="13529">
          <cell r="C13529" t="str">
            <v>EXPENDITURE</v>
          </cell>
          <cell r="H13529">
            <v>2130</v>
          </cell>
          <cell r="I13529">
            <v>100</v>
          </cell>
          <cell r="M13529">
            <v>0</v>
          </cell>
        </row>
        <row r="13530">
          <cell r="C13530" t="str">
            <v>EXPENDITURE</v>
          </cell>
          <cell r="H13530">
            <v>2130</v>
          </cell>
          <cell r="I13530" t="str">
            <v>100</v>
          </cell>
          <cell r="M13530">
            <v>173</v>
          </cell>
        </row>
        <row r="13531">
          <cell r="C13531" t="str">
            <v>EXPENDITURE</v>
          </cell>
          <cell r="H13531">
            <v>2130</v>
          </cell>
          <cell r="I13531">
            <v>100</v>
          </cell>
          <cell r="M13531">
            <v>0</v>
          </cell>
        </row>
        <row r="13532">
          <cell r="C13532" t="str">
            <v>EXPENDITURE</v>
          </cell>
          <cell r="H13532">
            <v>2130</v>
          </cell>
          <cell r="I13532">
            <v>100</v>
          </cell>
          <cell r="M13532">
            <v>4680</v>
          </cell>
        </row>
        <row r="13533">
          <cell r="C13533" t="str">
            <v>EXPENDITURE</v>
          </cell>
          <cell r="H13533">
            <v>2130</v>
          </cell>
          <cell r="I13533">
            <v>100</v>
          </cell>
          <cell r="M13533">
            <v>0</v>
          </cell>
        </row>
        <row r="13534">
          <cell r="C13534" t="str">
            <v>EXPENDITURE</v>
          </cell>
          <cell r="H13534">
            <v>2130</v>
          </cell>
          <cell r="I13534">
            <v>100</v>
          </cell>
          <cell r="M13534">
            <v>0</v>
          </cell>
        </row>
        <row r="13535">
          <cell r="C13535" t="str">
            <v>EXPENDITURE</v>
          </cell>
          <cell r="H13535">
            <v>2130</v>
          </cell>
          <cell r="I13535">
            <v>100</v>
          </cell>
          <cell r="M13535">
            <v>0</v>
          </cell>
        </row>
        <row r="13536">
          <cell r="C13536" t="str">
            <v>EXPENDITURE</v>
          </cell>
          <cell r="H13536">
            <v>2130</v>
          </cell>
          <cell r="I13536">
            <v>100</v>
          </cell>
          <cell r="M13536">
            <v>0</v>
          </cell>
        </row>
        <row r="13537">
          <cell r="C13537" t="str">
            <v>EXPENDITURE</v>
          </cell>
          <cell r="H13537">
            <v>2130</v>
          </cell>
          <cell r="I13537">
            <v>100</v>
          </cell>
          <cell r="M13537">
            <v>0</v>
          </cell>
        </row>
        <row r="13538">
          <cell r="C13538" t="str">
            <v>EXPENDITURE</v>
          </cell>
          <cell r="H13538">
            <v>2130</v>
          </cell>
          <cell r="I13538" t="str">
            <v>100</v>
          </cell>
          <cell r="M13538">
            <v>4671</v>
          </cell>
        </row>
        <row r="13539">
          <cell r="C13539" t="str">
            <v>EXPENDITURE</v>
          </cell>
          <cell r="H13539">
            <v>2130</v>
          </cell>
          <cell r="I13539">
            <v>100</v>
          </cell>
          <cell r="M13539">
            <v>0</v>
          </cell>
        </row>
        <row r="13540">
          <cell r="C13540" t="str">
            <v>EXPENDITURE</v>
          </cell>
          <cell r="H13540">
            <v>2130</v>
          </cell>
          <cell r="I13540">
            <v>100</v>
          </cell>
          <cell r="M13540">
            <v>0</v>
          </cell>
        </row>
        <row r="13541">
          <cell r="C13541" t="str">
            <v>EXPENDITURE</v>
          </cell>
          <cell r="H13541">
            <v>2130</v>
          </cell>
          <cell r="I13541">
            <v>100</v>
          </cell>
          <cell r="M13541">
            <v>0</v>
          </cell>
        </row>
        <row r="13542">
          <cell r="C13542" t="str">
            <v>EXPENDITURE</v>
          </cell>
          <cell r="H13542">
            <v>2130</v>
          </cell>
          <cell r="I13542">
            <v>100</v>
          </cell>
          <cell r="M13542">
            <v>0</v>
          </cell>
        </row>
        <row r="13543">
          <cell r="C13543" t="str">
            <v>EXPENDITURE</v>
          </cell>
          <cell r="H13543">
            <v>2130</v>
          </cell>
          <cell r="I13543">
            <v>100</v>
          </cell>
          <cell r="M13543">
            <v>0</v>
          </cell>
        </row>
        <row r="13544">
          <cell r="C13544" t="str">
            <v>EXPENDITURE</v>
          </cell>
          <cell r="H13544">
            <v>2130</v>
          </cell>
          <cell r="I13544">
            <v>100</v>
          </cell>
          <cell r="M13544">
            <v>6987</v>
          </cell>
        </row>
        <row r="13545">
          <cell r="C13545" t="str">
            <v>EXPENDITURE</v>
          </cell>
          <cell r="H13545">
            <v>2130</v>
          </cell>
          <cell r="I13545">
            <v>100</v>
          </cell>
          <cell r="M13545">
            <v>0</v>
          </cell>
        </row>
        <row r="13546">
          <cell r="C13546" t="str">
            <v>EXPENDITURE</v>
          </cell>
          <cell r="H13546">
            <v>2130</v>
          </cell>
          <cell r="I13546">
            <v>100</v>
          </cell>
          <cell r="M13546">
            <v>2265</v>
          </cell>
        </row>
        <row r="13547">
          <cell r="C13547" t="str">
            <v>EXPENDITURE</v>
          </cell>
          <cell r="H13547">
            <v>2130</v>
          </cell>
          <cell r="I13547">
            <v>100</v>
          </cell>
          <cell r="M13547">
            <v>0</v>
          </cell>
        </row>
        <row r="13548">
          <cell r="C13548" t="str">
            <v>EXPENDITURE</v>
          </cell>
          <cell r="H13548">
            <v>2130</v>
          </cell>
          <cell r="I13548">
            <v>100</v>
          </cell>
          <cell r="M13548">
            <v>574</v>
          </cell>
        </row>
        <row r="13549">
          <cell r="C13549" t="str">
            <v>EXPENDITURE</v>
          </cell>
          <cell r="H13549">
            <v>2130</v>
          </cell>
          <cell r="I13549">
            <v>100</v>
          </cell>
          <cell r="M13549">
            <v>538</v>
          </cell>
        </row>
        <row r="13550">
          <cell r="C13550" t="str">
            <v>EXPENDITURE</v>
          </cell>
          <cell r="H13550">
            <v>2130</v>
          </cell>
          <cell r="I13550">
            <v>100</v>
          </cell>
          <cell r="M13550">
            <v>1975</v>
          </cell>
        </row>
        <row r="13551">
          <cell r="C13551" t="str">
            <v>EXPENDITURE</v>
          </cell>
          <cell r="H13551">
            <v>2130</v>
          </cell>
          <cell r="I13551">
            <v>100</v>
          </cell>
          <cell r="M13551">
            <v>429</v>
          </cell>
        </row>
        <row r="13552">
          <cell r="C13552" t="str">
            <v>EXPENDITURE</v>
          </cell>
          <cell r="H13552">
            <v>2130</v>
          </cell>
          <cell r="I13552">
            <v>100</v>
          </cell>
          <cell r="M13552">
            <v>604</v>
          </cell>
        </row>
        <row r="13553">
          <cell r="C13553" t="str">
            <v>EXPENDITURE</v>
          </cell>
          <cell r="H13553">
            <v>2130</v>
          </cell>
          <cell r="I13553">
            <v>100</v>
          </cell>
          <cell r="M13553">
            <v>0</v>
          </cell>
        </row>
        <row r="13554">
          <cell r="C13554" t="str">
            <v>EXPENDITURE</v>
          </cell>
          <cell r="H13554">
            <v>2130</v>
          </cell>
          <cell r="I13554">
            <v>100</v>
          </cell>
          <cell r="M13554">
            <v>953</v>
          </cell>
        </row>
        <row r="13555">
          <cell r="C13555" t="str">
            <v>EXPENDITURE</v>
          </cell>
          <cell r="H13555">
            <v>2130</v>
          </cell>
          <cell r="I13555">
            <v>100</v>
          </cell>
          <cell r="M13555">
            <v>6627</v>
          </cell>
        </row>
        <row r="13556">
          <cell r="C13556" t="str">
            <v>EXPENDITURE</v>
          </cell>
          <cell r="H13556">
            <v>2130</v>
          </cell>
          <cell r="I13556" t="str">
            <v>100</v>
          </cell>
          <cell r="M13556">
            <v>11</v>
          </cell>
        </row>
        <row r="13557">
          <cell r="C13557" t="str">
            <v>EXPENDITURE</v>
          </cell>
          <cell r="H13557">
            <v>2130</v>
          </cell>
          <cell r="I13557" t="str">
            <v>100</v>
          </cell>
          <cell r="M13557">
            <v>681</v>
          </cell>
        </row>
        <row r="13558">
          <cell r="C13558" t="str">
            <v>EXPENDITURE</v>
          </cell>
          <cell r="H13558">
            <v>2130</v>
          </cell>
          <cell r="I13558" t="str">
            <v>100</v>
          </cell>
          <cell r="M13558">
            <v>11</v>
          </cell>
        </row>
        <row r="13559">
          <cell r="C13559" t="str">
            <v>EXPENDITURE</v>
          </cell>
          <cell r="H13559">
            <v>2130</v>
          </cell>
          <cell r="I13559" t="str">
            <v>100</v>
          </cell>
          <cell r="M13559">
            <v>95</v>
          </cell>
        </row>
        <row r="13560">
          <cell r="C13560" t="str">
            <v>EXPENDITURE</v>
          </cell>
          <cell r="H13560">
            <v>2130</v>
          </cell>
          <cell r="I13560" t="str">
            <v>100</v>
          </cell>
          <cell r="M13560">
            <v>3723</v>
          </cell>
        </row>
        <row r="13561">
          <cell r="C13561" t="str">
            <v>EXPENDITURE</v>
          </cell>
          <cell r="H13561">
            <v>2130</v>
          </cell>
          <cell r="I13561">
            <v>100</v>
          </cell>
          <cell r="M13561">
            <v>33550</v>
          </cell>
        </row>
        <row r="13562">
          <cell r="C13562" t="str">
            <v>EXPENDITURE</v>
          </cell>
          <cell r="H13562">
            <v>2130</v>
          </cell>
          <cell r="I13562">
            <v>100</v>
          </cell>
          <cell r="M13562">
            <v>37604</v>
          </cell>
        </row>
        <row r="13563">
          <cell r="C13563" t="str">
            <v>EXPENDITURE</v>
          </cell>
          <cell r="H13563">
            <v>2130</v>
          </cell>
          <cell r="I13563">
            <v>100</v>
          </cell>
          <cell r="M13563">
            <v>37303</v>
          </cell>
        </row>
        <row r="13564">
          <cell r="C13564" t="str">
            <v>EXPENDITURE</v>
          </cell>
          <cell r="H13564">
            <v>2130</v>
          </cell>
          <cell r="I13564">
            <v>100</v>
          </cell>
          <cell r="M13564">
            <v>38590</v>
          </cell>
        </row>
        <row r="13565">
          <cell r="C13565" t="str">
            <v>EXPENDITURE</v>
          </cell>
          <cell r="H13565">
            <v>2130</v>
          </cell>
          <cell r="I13565">
            <v>100</v>
          </cell>
          <cell r="M13565">
            <v>33818</v>
          </cell>
        </row>
        <row r="13566">
          <cell r="C13566" t="str">
            <v>EXPENDITURE</v>
          </cell>
          <cell r="H13566">
            <v>2130</v>
          </cell>
          <cell r="I13566">
            <v>100</v>
          </cell>
          <cell r="M13566">
            <v>0</v>
          </cell>
        </row>
        <row r="13567">
          <cell r="C13567" t="str">
            <v>EXPENDITURE</v>
          </cell>
          <cell r="H13567">
            <v>2130</v>
          </cell>
          <cell r="I13567">
            <v>100</v>
          </cell>
          <cell r="M13567">
            <v>36094</v>
          </cell>
        </row>
        <row r="13568">
          <cell r="C13568" t="str">
            <v>EXPENDITURE</v>
          </cell>
          <cell r="H13568">
            <v>2130</v>
          </cell>
          <cell r="I13568" t="str">
            <v>100</v>
          </cell>
          <cell r="M13568">
            <v>57543</v>
          </cell>
        </row>
        <row r="13569">
          <cell r="C13569" t="str">
            <v>EXPENDITURE</v>
          </cell>
          <cell r="H13569">
            <v>2130</v>
          </cell>
          <cell r="I13569">
            <v>200</v>
          </cell>
          <cell r="M13569">
            <v>0</v>
          </cell>
        </row>
        <row r="13570">
          <cell r="C13570" t="str">
            <v>EXPENDITURE</v>
          </cell>
          <cell r="H13570">
            <v>2130</v>
          </cell>
          <cell r="I13570">
            <v>200</v>
          </cell>
          <cell r="M13570">
            <v>0</v>
          </cell>
        </row>
        <row r="13571">
          <cell r="C13571" t="str">
            <v>EXPENDITURE</v>
          </cell>
          <cell r="H13571">
            <v>2130</v>
          </cell>
          <cell r="I13571">
            <v>200</v>
          </cell>
          <cell r="M13571">
            <v>0</v>
          </cell>
        </row>
        <row r="13572">
          <cell r="C13572" t="str">
            <v>EXPENDITURE</v>
          </cell>
          <cell r="H13572">
            <v>2130</v>
          </cell>
          <cell r="I13572">
            <v>200</v>
          </cell>
          <cell r="M13572">
            <v>0</v>
          </cell>
        </row>
        <row r="13573">
          <cell r="C13573" t="str">
            <v>EXPENDITURE</v>
          </cell>
          <cell r="H13573">
            <v>2130</v>
          </cell>
          <cell r="I13573">
            <v>200</v>
          </cell>
          <cell r="M13573">
            <v>0</v>
          </cell>
        </row>
        <row r="13574">
          <cell r="C13574" t="str">
            <v>EXPENDITURE</v>
          </cell>
          <cell r="H13574">
            <v>2130</v>
          </cell>
          <cell r="I13574">
            <v>200</v>
          </cell>
          <cell r="M13574">
            <v>0</v>
          </cell>
        </row>
        <row r="13575">
          <cell r="C13575" t="str">
            <v>EXPENDITURE</v>
          </cell>
          <cell r="H13575">
            <v>2130</v>
          </cell>
          <cell r="I13575">
            <v>200</v>
          </cell>
          <cell r="M13575">
            <v>0</v>
          </cell>
        </row>
        <row r="13576">
          <cell r="C13576" t="str">
            <v>EXPENDITURE</v>
          </cell>
          <cell r="H13576">
            <v>2130</v>
          </cell>
          <cell r="I13576">
            <v>200</v>
          </cell>
          <cell r="M13576">
            <v>0</v>
          </cell>
        </row>
        <row r="13577">
          <cell r="C13577" t="str">
            <v>EXPENDITURE</v>
          </cell>
          <cell r="H13577">
            <v>2130</v>
          </cell>
          <cell r="I13577">
            <v>200</v>
          </cell>
          <cell r="M13577">
            <v>0</v>
          </cell>
        </row>
        <row r="13578">
          <cell r="C13578" t="str">
            <v>EXPENDITURE</v>
          </cell>
          <cell r="H13578">
            <v>2130</v>
          </cell>
          <cell r="I13578">
            <v>200</v>
          </cell>
          <cell r="M13578">
            <v>0</v>
          </cell>
        </row>
        <row r="13579">
          <cell r="C13579" t="str">
            <v>EXPENDITURE</v>
          </cell>
          <cell r="H13579">
            <v>2130</v>
          </cell>
          <cell r="I13579">
            <v>200</v>
          </cell>
          <cell r="M13579">
            <v>0</v>
          </cell>
        </row>
        <row r="13580">
          <cell r="C13580" t="str">
            <v>EXPENDITURE</v>
          </cell>
          <cell r="H13580">
            <v>2130</v>
          </cell>
          <cell r="I13580">
            <v>200</v>
          </cell>
          <cell r="M13580">
            <v>0</v>
          </cell>
        </row>
        <row r="13581">
          <cell r="C13581" t="str">
            <v>EXPENDITURE</v>
          </cell>
          <cell r="H13581">
            <v>2130</v>
          </cell>
          <cell r="I13581">
            <v>200</v>
          </cell>
          <cell r="M13581">
            <v>0</v>
          </cell>
        </row>
        <row r="13582">
          <cell r="C13582" t="str">
            <v>EXPENDITURE</v>
          </cell>
          <cell r="H13582">
            <v>2130</v>
          </cell>
          <cell r="I13582">
            <v>200</v>
          </cell>
          <cell r="M13582">
            <v>7456</v>
          </cell>
        </row>
        <row r="13583">
          <cell r="C13583" t="str">
            <v>EXPENDITURE</v>
          </cell>
          <cell r="H13583">
            <v>2130</v>
          </cell>
          <cell r="I13583">
            <v>200</v>
          </cell>
          <cell r="M13583">
            <v>9999</v>
          </cell>
        </row>
        <row r="13584">
          <cell r="C13584" t="str">
            <v>EXPENDITURE</v>
          </cell>
          <cell r="H13584">
            <v>2130</v>
          </cell>
          <cell r="I13584">
            <v>200</v>
          </cell>
          <cell r="M13584">
            <v>10036</v>
          </cell>
        </row>
        <row r="13585">
          <cell r="C13585" t="str">
            <v>EXPENDITURE</v>
          </cell>
          <cell r="H13585">
            <v>2130</v>
          </cell>
          <cell r="I13585">
            <v>200</v>
          </cell>
          <cell r="M13585">
            <v>10485</v>
          </cell>
        </row>
        <row r="13586">
          <cell r="C13586" t="str">
            <v>EXPENDITURE</v>
          </cell>
          <cell r="H13586">
            <v>2130</v>
          </cell>
          <cell r="I13586">
            <v>200</v>
          </cell>
          <cell r="M13586">
            <v>9400</v>
          </cell>
        </row>
        <row r="13587">
          <cell r="C13587" t="str">
            <v>EXPENDITURE</v>
          </cell>
          <cell r="H13587">
            <v>2130</v>
          </cell>
          <cell r="I13587">
            <v>200</v>
          </cell>
          <cell r="M13587">
            <v>0</v>
          </cell>
        </row>
        <row r="13588">
          <cell r="C13588" t="str">
            <v>EXPENDITURE</v>
          </cell>
          <cell r="H13588">
            <v>2130</v>
          </cell>
          <cell r="I13588">
            <v>200</v>
          </cell>
          <cell r="M13588">
            <v>0</v>
          </cell>
        </row>
        <row r="13589">
          <cell r="C13589" t="str">
            <v>EXPENDITURE</v>
          </cell>
          <cell r="H13589">
            <v>2130</v>
          </cell>
          <cell r="I13589">
            <v>200</v>
          </cell>
          <cell r="M13589">
            <v>134441</v>
          </cell>
        </row>
        <row r="13590">
          <cell r="C13590" t="str">
            <v>EXPENDITURE</v>
          </cell>
          <cell r="H13590">
            <v>2130</v>
          </cell>
          <cell r="I13590" t="str">
            <v>200</v>
          </cell>
          <cell r="M13590">
            <v>5094</v>
          </cell>
        </row>
        <row r="13591">
          <cell r="C13591" t="str">
            <v>EXPENDITURE</v>
          </cell>
          <cell r="H13591">
            <v>2130</v>
          </cell>
          <cell r="I13591" t="str">
            <v>200</v>
          </cell>
          <cell r="M13591">
            <v>5919</v>
          </cell>
        </row>
        <row r="13592">
          <cell r="C13592" t="str">
            <v>EXPENDITURE</v>
          </cell>
          <cell r="H13592">
            <v>2130</v>
          </cell>
          <cell r="I13592" t="str">
            <v>200</v>
          </cell>
          <cell r="M13592">
            <v>9694</v>
          </cell>
        </row>
        <row r="13593">
          <cell r="C13593" t="str">
            <v>EXPENDITURE</v>
          </cell>
          <cell r="H13593">
            <v>2130</v>
          </cell>
          <cell r="I13593" t="str">
            <v>200</v>
          </cell>
          <cell r="M13593">
            <v>2391</v>
          </cell>
        </row>
        <row r="13594">
          <cell r="C13594" t="str">
            <v>EXPENDITURE</v>
          </cell>
          <cell r="H13594">
            <v>2130</v>
          </cell>
          <cell r="I13594" t="str">
            <v>200</v>
          </cell>
          <cell r="M13594">
            <v>12320</v>
          </cell>
        </row>
        <row r="13595">
          <cell r="C13595" t="str">
            <v>EXPENDITURE</v>
          </cell>
          <cell r="H13595">
            <v>2130</v>
          </cell>
          <cell r="I13595" t="str">
            <v>200</v>
          </cell>
          <cell r="M13595">
            <v>4826</v>
          </cell>
        </row>
        <row r="13596">
          <cell r="C13596" t="str">
            <v>EXPENDITURE</v>
          </cell>
          <cell r="H13596">
            <v>2130</v>
          </cell>
          <cell r="I13596" t="str">
            <v>200</v>
          </cell>
          <cell r="M13596">
            <v>2580</v>
          </cell>
        </row>
        <row r="13597">
          <cell r="C13597" t="str">
            <v>EXPENDITURE</v>
          </cell>
          <cell r="H13597">
            <v>2130</v>
          </cell>
          <cell r="I13597" t="str">
            <v>200</v>
          </cell>
          <cell r="M13597">
            <v>12596</v>
          </cell>
        </row>
        <row r="13598">
          <cell r="C13598" t="str">
            <v>EXPENDITURE</v>
          </cell>
          <cell r="H13598">
            <v>2130</v>
          </cell>
          <cell r="I13598" t="str">
            <v>200</v>
          </cell>
          <cell r="M13598">
            <v>11438</v>
          </cell>
        </row>
        <row r="13599">
          <cell r="C13599" t="str">
            <v>EXPENDITURE</v>
          </cell>
          <cell r="H13599">
            <v>2130</v>
          </cell>
          <cell r="I13599" t="str">
            <v>200</v>
          </cell>
          <cell r="M13599">
            <v>3244</v>
          </cell>
        </row>
        <row r="13600">
          <cell r="C13600" t="str">
            <v>EXPENDITURE</v>
          </cell>
          <cell r="H13600">
            <v>2130</v>
          </cell>
          <cell r="I13600" t="str">
            <v>200</v>
          </cell>
          <cell r="M13600">
            <v>12007</v>
          </cell>
        </row>
        <row r="13601">
          <cell r="C13601" t="str">
            <v>EXPENDITURE</v>
          </cell>
          <cell r="H13601">
            <v>2130</v>
          </cell>
          <cell r="I13601" t="str">
            <v>200</v>
          </cell>
          <cell r="M13601">
            <v>4782</v>
          </cell>
        </row>
        <row r="13602">
          <cell r="C13602" t="str">
            <v>EXPENDITURE</v>
          </cell>
          <cell r="H13602">
            <v>2130</v>
          </cell>
          <cell r="I13602" t="str">
            <v>200</v>
          </cell>
          <cell r="M13602">
            <v>80828</v>
          </cell>
        </row>
        <row r="13603">
          <cell r="C13603" t="str">
            <v>EXPENDITURE</v>
          </cell>
          <cell r="H13603">
            <v>2130</v>
          </cell>
          <cell r="I13603">
            <v>200</v>
          </cell>
          <cell r="M13603">
            <v>0</v>
          </cell>
        </row>
        <row r="13604">
          <cell r="C13604" t="str">
            <v>EXPENDITURE</v>
          </cell>
          <cell r="H13604">
            <v>2130</v>
          </cell>
          <cell r="I13604">
            <v>200</v>
          </cell>
          <cell r="M13604">
            <v>0</v>
          </cell>
        </row>
        <row r="13605">
          <cell r="C13605" t="str">
            <v>EXPENDITURE</v>
          </cell>
          <cell r="H13605">
            <v>2130</v>
          </cell>
          <cell r="I13605">
            <v>200</v>
          </cell>
          <cell r="M13605">
            <v>0</v>
          </cell>
        </row>
        <row r="13606">
          <cell r="C13606" t="str">
            <v>EXPENDITURE</v>
          </cell>
          <cell r="H13606">
            <v>2130</v>
          </cell>
          <cell r="I13606">
            <v>200</v>
          </cell>
          <cell r="M13606">
            <v>0</v>
          </cell>
        </row>
        <row r="13607">
          <cell r="C13607" t="str">
            <v>EXPENDITURE</v>
          </cell>
          <cell r="H13607">
            <v>2130</v>
          </cell>
          <cell r="I13607" t="str">
            <v>200</v>
          </cell>
          <cell r="M13607">
            <v>38</v>
          </cell>
        </row>
        <row r="13608">
          <cell r="C13608" t="str">
            <v>EXPENDITURE</v>
          </cell>
          <cell r="H13608">
            <v>2130</v>
          </cell>
          <cell r="I13608">
            <v>200</v>
          </cell>
          <cell r="M13608">
            <v>3010</v>
          </cell>
        </row>
        <row r="13609">
          <cell r="C13609" t="str">
            <v>EXPENDITURE</v>
          </cell>
          <cell r="H13609">
            <v>2130</v>
          </cell>
          <cell r="I13609">
            <v>200</v>
          </cell>
          <cell r="M13609">
            <v>3566</v>
          </cell>
        </row>
        <row r="13610">
          <cell r="C13610" t="str">
            <v>EXPENDITURE</v>
          </cell>
          <cell r="H13610">
            <v>2130</v>
          </cell>
          <cell r="I13610">
            <v>200</v>
          </cell>
          <cell r="M13610">
            <v>3392</v>
          </cell>
        </row>
        <row r="13611">
          <cell r="C13611" t="str">
            <v>EXPENDITURE</v>
          </cell>
          <cell r="H13611">
            <v>2130</v>
          </cell>
          <cell r="I13611">
            <v>200</v>
          </cell>
          <cell r="M13611">
            <v>3834</v>
          </cell>
        </row>
        <row r="13612">
          <cell r="C13612" t="str">
            <v>EXPENDITURE</v>
          </cell>
          <cell r="H13612">
            <v>2130</v>
          </cell>
          <cell r="I13612">
            <v>200</v>
          </cell>
          <cell r="M13612">
            <v>1849</v>
          </cell>
        </row>
        <row r="13613">
          <cell r="C13613" t="str">
            <v>EXPENDITURE</v>
          </cell>
          <cell r="H13613">
            <v>2130</v>
          </cell>
          <cell r="I13613">
            <v>200</v>
          </cell>
          <cell r="M13613">
            <v>3606</v>
          </cell>
        </row>
        <row r="13614">
          <cell r="C13614" t="str">
            <v>EXPENDITURE</v>
          </cell>
          <cell r="H13614">
            <v>2130</v>
          </cell>
          <cell r="I13614">
            <v>200</v>
          </cell>
          <cell r="M13614">
            <v>3592</v>
          </cell>
        </row>
        <row r="13615">
          <cell r="C13615" t="str">
            <v>EXPENDITURE</v>
          </cell>
          <cell r="H13615">
            <v>2130</v>
          </cell>
          <cell r="I13615">
            <v>200</v>
          </cell>
          <cell r="M13615">
            <v>3585</v>
          </cell>
        </row>
        <row r="13616">
          <cell r="C13616" t="str">
            <v>EXPENDITURE</v>
          </cell>
          <cell r="H13616">
            <v>2130</v>
          </cell>
          <cell r="I13616">
            <v>200</v>
          </cell>
          <cell r="M13616">
            <v>3845</v>
          </cell>
        </row>
        <row r="13617">
          <cell r="C13617" t="str">
            <v>EXPENDITURE</v>
          </cell>
          <cell r="H13617">
            <v>2130</v>
          </cell>
          <cell r="I13617">
            <v>200</v>
          </cell>
          <cell r="M13617">
            <v>4132</v>
          </cell>
        </row>
        <row r="13618">
          <cell r="C13618" t="str">
            <v>EXPENDITURE</v>
          </cell>
          <cell r="H13618">
            <v>2130</v>
          </cell>
          <cell r="I13618">
            <v>200</v>
          </cell>
          <cell r="M13618">
            <v>3751</v>
          </cell>
        </row>
        <row r="13619">
          <cell r="C13619" t="str">
            <v>EXPENDITURE</v>
          </cell>
          <cell r="H13619">
            <v>2130</v>
          </cell>
          <cell r="I13619">
            <v>200</v>
          </cell>
          <cell r="M13619">
            <v>3705</v>
          </cell>
        </row>
        <row r="13620">
          <cell r="C13620" t="str">
            <v>EXPENDITURE</v>
          </cell>
          <cell r="H13620">
            <v>2130</v>
          </cell>
          <cell r="I13620">
            <v>200</v>
          </cell>
          <cell r="M13620">
            <v>3632</v>
          </cell>
        </row>
        <row r="13621">
          <cell r="C13621" t="str">
            <v>EXPENDITURE</v>
          </cell>
          <cell r="H13621">
            <v>2130</v>
          </cell>
          <cell r="I13621">
            <v>200</v>
          </cell>
          <cell r="M13621">
            <v>3885</v>
          </cell>
        </row>
        <row r="13622">
          <cell r="C13622" t="str">
            <v>EXPENDITURE</v>
          </cell>
          <cell r="H13622">
            <v>2130</v>
          </cell>
          <cell r="I13622">
            <v>200</v>
          </cell>
          <cell r="M13622">
            <v>3697</v>
          </cell>
        </row>
        <row r="13623">
          <cell r="C13623" t="str">
            <v>EXPENDITURE</v>
          </cell>
          <cell r="H13623">
            <v>2130</v>
          </cell>
          <cell r="I13623">
            <v>200</v>
          </cell>
          <cell r="M13623">
            <v>3922</v>
          </cell>
        </row>
        <row r="13624">
          <cell r="C13624" t="str">
            <v>EXPENDITURE</v>
          </cell>
          <cell r="H13624">
            <v>2130</v>
          </cell>
          <cell r="I13624">
            <v>200</v>
          </cell>
          <cell r="M13624">
            <v>3519</v>
          </cell>
        </row>
        <row r="13625">
          <cell r="C13625" t="str">
            <v>EXPENDITURE</v>
          </cell>
          <cell r="H13625">
            <v>2130</v>
          </cell>
          <cell r="I13625">
            <v>200</v>
          </cell>
          <cell r="M13625">
            <v>3871</v>
          </cell>
        </row>
        <row r="13626">
          <cell r="C13626" t="str">
            <v>EXPENDITURE</v>
          </cell>
          <cell r="H13626">
            <v>2130</v>
          </cell>
          <cell r="I13626">
            <v>200</v>
          </cell>
          <cell r="M13626">
            <v>2905</v>
          </cell>
        </row>
        <row r="13627">
          <cell r="C13627" t="str">
            <v>EXPENDITURE</v>
          </cell>
          <cell r="H13627">
            <v>2130</v>
          </cell>
          <cell r="I13627">
            <v>200</v>
          </cell>
          <cell r="M13627">
            <v>3823</v>
          </cell>
        </row>
        <row r="13628">
          <cell r="C13628" t="str">
            <v>EXPENDITURE</v>
          </cell>
          <cell r="H13628">
            <v>2130</v>
          </cell>
          <cell r="I13628">
            <v>200</v>
          </cell>
          <cell r="M13628">
            <v>10169</v>
          </cell>
        </row>
        <row r="13629">
          <cell r="C13629" t="str">
            <v>EXPENDITURE</v>
          </cell>
          <cell r="H13629">
            <v>2130</v>
          </cell>
          <cell r="I13629">
            <v>200</v>
          </cell>
          <cell r="M13629">
            <v>3726</v>
          </cell>
        </row>
        <row r="13630">
          <cell r="C13630" t="str">
            <v>EXPENDITURE</v>
          </cell>
          <cell r="H13630">
            <v>2130</v>
          </cell>
          <cell r="I13630">
            <v>200</v>
          </cell>
          <cell r="M13630">
            <v>3572</v>
          </cell>
        </row>
        <row r="13631">
          <cell r="C13631" t="str">
            <v>EXPENDITURE</v>
          </cell>
          <cell r="H13631">
            <v>2130</v>
          </cell>
          <cell r="I13631">
            <v>200</v>
          </cell>
          <cell r="M13631">
            <v>4024</v>
          </cell>
        </row>
        <row r="13632">
          <cell r="C13632" t="str">
            <v>EXPENDITURE</v>
          </cell>
          <cell r="H13632">
            <v>2130</v>
          </cell>
          <cell r="I13632">
            <v>200</v>
          </cell>
          <cell r="M13632">
            <v>3576</v>
          </cell>
        </row>
        <row r="13633">
          <cell r="C13633" t="str">
            <v>EXPENDITURE</v>
          </cell>
          <cell r="H13633">
            <v>2130</v>
          </cell>
          <cell r="I13633">
            <v>200</v>
          </cell>
          <cell r="M13633">
            <v>3892</v>
          </cell>
        </row>
        <row r="13634">
          <cell r="C13634" t="str">
            <v>EXPENDITURE</v>
          </cell>
          <cell r="H13634">
            <v>2130</v>
          </cell>
          <cell r="I13634">
            <v>200</v>
          </cell>
          <cell r="M13634">
            <v>3834</v>
          </cell>
        </row>
        <row r="13635">
          <cell r="C13635" t="str">
            <v>EXPENDITURE</v>
          </cell>
          <cell r="H13635">
            <v>2130</v>
          </cell>
          <cell r="I13635">
            <v>200</v>
          </cell>
          <cell r="M13635">
            <v>3778</v>
          </cell>
        </row>
        <row r="13636">
          <cell r="C13636" t="str">
            <v>EXPENDITURE</v>
          </cell>
          <cell r="H13636">
            <v>2130</v>
          </cell>
          <cell r="I13636">
            <v>200</v>
          </cell>
          <cell r="M13636">
            <v>3521</v>
          </cell>
        </row>
        <row r="13637">
          <cell r="C13637" t="str">
            <v>EXPENDITURE</v>
          </cell>
          <cell r="H13637">
            <v>2130</v>
          </cell>
          <cell r="I13637">
            <v>200</v>
          </cell>
          <cell r="M13637">
            <v>3302</v>
          </cell>
        </row>
        <row r="13638">
          <cell r="C13638" t="str">
            <v>EXPENDITURE</v>
          </cell>
          <cell r="H13638">
            <v>2130</v>
          </cell>
          <cell r="I13638">
            <v>200</v>
          </cell>
          <cell r="M13638">
            <v>450</v>
          </cell>
        </row>
        <row r="13639">
          <cell r="C13639" t="str">
            <v>EXPENDITURE</v>
          </cell>
          <cell r="H13639">
            <v>2130</v>
          </cell>
          <cell r="I13639">
            <v>200</v>
          </cell>
          <cell r="M13639">
            <v>3776</v>
          </cell>
        </row>
        <row r="13640">
          <cell r="C13640" t="str">
            <v>EXPENDITURE</v>
          </cell>
          <cell r="H13640">
            <v>2130</v>
          </cell>
          <cell r="I13640">
            <v>200</v>
          </cell>
          <cell r="M13640">
            <v>3783</v>
          </cell>
        </row>
        <row r="13641">
          <cell r="C13641" t="str">
            <v>EXPENDITURE</v>
          </cell>
          <cell r="H13641">
            <v>2130</v>
          </cell>
          <cell r="I13641">
            <v>200</v>
          </cell>
          <cell r="M13641">
            <v>3547</v>
          </cell>
        </row>
        <row r="13642">
          <cell r="C13642" t="str">
            <v>EXPENDITURE</v>
          </cell>
          <cell r="H13642">
            <v>2130</v>
          </cell>
          <cell r="I13642">
            <v>200</v>
          </cell>
          <cell r="M13642">
            <v>3630</v>
          </cell>
        </row>
        <row r="13643">
          <cell r="C13643" t="str">
            <v>EXPENDITURE</v>
          </cell>
          <cell r="H13643">
            <v>2130</v>
          </cell>
          <cell r="I13643">
            <v>200</v>
          </cell>
          <cell r="M13643">
            <v>3552</v>
          </cell>
        </row>
        <row r="13644">
          <cell r="C13644" t="str">
            <v>EXPENDITURE</v>
          </cell>
          <cell r="H13644">
            <v>2130</v>
          </cell>
          <cell r="I13644">
            <v>200</v>
          </cell>
          <cell r="M13644">
            <v>3819</v>
          </cell>
        </row>
        <row r="13645">
          <cell r="C13645" t="str">
            <v>EXPENDITURE</v>
          </cell>
          <cell r="H13645">
            <v>2130</v>
          </cell>
          <cell r="I13645">
            <v>200</v>
          </cell>
          <cell r="M13645">
            <v>3501</v>
          </cell>
        </row>
        <row r="13646">
          <cell r="C13646" t="str">
            <v>EXPENDITURE</v>
          </cell>
          <cell r="H13646">
            <v>2130</v>
          </cell>
          <cell r="I13646">
            <v>200</v>
          </cell>
          <cell r="M13646">
            <v>5744</v>
          </cell>
        </row>
        <row r="13647">
          <cell r="C13647" t="str">
            <v>EXPENDITURE</v>
          </cell>
          <cell r="H13647">
            <v>2130</v>
          </cell>
          <cell r="I13647">
            <v>200</v>
          </cell>
          <cell r="M13647">
            <v>3692</v>
          </cell>
        </row>
        <row r="13648">
          <cell r="C13648" t="str">
            <v>EXPENDITURE</v>
          </cell>
          <cell r="H13648">
            <v>2130</v>
          </cell>
          <cell r="I13648">
            <v>200</v>
          </cell>
          <cell r="M13648">
            <v>3639</v>
          </cell>
        </row>
        <row r="13649">
          <cell r="C13649" t="str">
            <v>EXPENDITURE</v>
          </cell>
          <cell r="H13649">
            <v>2130</v>
          </cell>
          <cell r="I13649">
            <v>200</v>
          </cell>
          <cell r="M13649">
            <v>3640</v>
          </cell>
        </row>
        <row r="13650">
          <cell r="C13650" t="str">
            <v>EXPENDITURE</v>
          </cell>
          <cell r="H13650">
            <v>2130</v>
          </cell>
          <cell r="I13650">
            <v>200</v>
          </cell>
          <cell r="M13650">
            <v>4967</v>
          </cell>
        </row>
        <row r="13651">
          <cell r="C13651" t="str">
            <v>EXPENDITURE</v>
          </cell>
          <cell r="H13651">
            <v>2130</v>
          </cell>
          <cell r="I13651">
            <v>200</v>
          </cell>
          <cell r="M13651">
            <v>3566</v>
          </cell>
        </row>
        <row r="13652">
          <cell r="C13652" t="str">
            <v>EXPENDITURE</v>
          </cell>
          <cell r="H13652">
            <v>2130</v>
          </cell>
          <cell r="I13652">
            <v>200</v>
          </cell>
          <cell r="M13652">
            <v>4108</v>
          </cell>
        </row>
        <row r="13653">
          <cell r="C13653" t="str">
            <v>EXPENDITURE</v>
          </cell>
          <cell r="H13653">
            <v>2130</v>
          </cell>
          <cell r="I13653">
            <v>200</v>
          </cell>
          <cell r="M13653">
            <v>3830</v>
          </cell>
        </row>
        <row r="13654">
          <cell r="C13654" t="str">
            <v>EXPENDITURE</v>
          </cell>
          <cell r="H13654">
            <v>2130</v>
          </cell>
          <cell r="I13654">
            <v>200</v>
          </cell>
          <cell r="M13654">
            <v>3838</v>
          </cell>
        </row>
        <row r="13655">
          <cell r="C13655" t="str">
            <v>EXPENDITURE</v>
          </cell>
          <cell r="H13655">
            <v>2130</v>
          </cell>
          <cell r="I13655">
            <v>200</v>
          </cell>
          <cell r="M13655">
            <v>3881</v>
          </cell>
        </row>
        <row r="13656">
          <cell r="C13656" t="str">
            <v>EXPENDITURE</v>
          </cell>
          <cell r="H13656">
            <v>2130</v>
          </cell>
          <cell r="I13656">
            <v>200</v>
          </cell>
          <cell r="M13656">
            <v>4124</v>
          </cell>
        </row>
        <row r="13657">
          <cell r="C13657" t="str">
            <v>EXPENDITURE</v>
          </cell>
          <cell r="H13657">
            <v>2130</v>
          </cell>
          <cell r="I13657">
            <v>200</v>
          </cell>
          <cell r="M13657">
            <v>3978</v>
          </cell>
        </row>
        <row r="13658">
          <cell r="C13658" t="str">
            <v>EXPENDITURE</v>
          </cell>
          <cell r="H13658">
            <v>2130</v>
          </cell>
          <cell r="I13658">
            <v>200</v>
          </cell>
          <cell r="M13658">
            <v>4039</v>
          </cell>
        </row>
        <row r="13659">
          <cell r="C13659" t="str">
            <v>EXPENDITURE</v>
          </cell>
          <cell r="H13659">
            <v>2130</v>
          </cell>
          <cell r="I13659">
            <v>200</v>
          </cell>
          <cell r="M13659">
            <v>3155</v>
          </cell>
        </row>
        <row r="13660">
          <cell r="C13660" t="str">
            <v>EXPENDITURE</v>
          </cell>
          <cell r="H13660">
            <v>2130</v>
          </cell>
          <cell r="I13660">
            <v>200</v>
          </cell>
          <cell r="M13660">
            <v>4215</v>
          </cell>
        </row>
        <row r="13661">
          <cell r="C13661" t="str">
            <v>EXPENDITURE</v>
          </cell>
          <cell r="H13661">
            <v>2130</v>
          </cell>
          <cell r="I13661">
            <v>200</v>
          </cell>
          <cell r="M13661">
            <v>8761</v>
          </cell>
        </row>
        <row r="13662">
          <cell r="C13662" t="str">
            <v>EXPENDITURE</v>
          </cell>
          <cell r="H13662">
            <v>2130</v>
          </cell>
          <cell r="I13662">
            <v>200</v>
          </cell>
          <cell r="M13662">
            <v>9135</v>
          </cell>
        </row>
        <row r="13663">
          <cell r="C13663" t="str">
            <v>EXPENDITURE</v>
          </cell>
          <cell r="H13663">
            <v>2130</v>
          </cell>
          <cell r="I13663">
            <v>200</v>
          </cell>
          <cell r="M13663">
            <v>4529</v>
          </cell>
        </row>
        <row r="13664">
          <cell r="C13664" t="str">
            <v>EXPENDITURE</v>
          </cell>
          <cell r="H13664">
            <v>2130</v>
          </cell>
          <cell r="I13664">
            <v>200</v>
          </cell>
          <cell r="M13664">
            <v>4064</v>
          </cell>
        </row>
        <row r="13665">
          <cell r="C13665" t="str">
            <v>EXPENDITURE</v>
          </cell>
          <cell r="H13665">
            <v>2130</v>
          </cell>
          <cell r="I13665">
            <v>200</v>
          </cell>
          <cell r="M13665">
            <v>0</v>
          </cell>
        </row>
        <row r="13666">
          <cell r="C13666" t="str">
            <v>EXPENDITURE</v>
          </cell>
          <cell r="H13666">
            <v>2130</v>
          </cell>
          <cell r="I13666">
            <v>200</v>
          </cell>
          <cell r="M13666">
            <v>11262</v>
          </cell>
        </row>
        <row r="13667">
          <cell r="C13667" t="str">
            <v>EXPENDITURE</v>
          </cell>
          <cell r="H13667">
            <v>2130</v>
          </cell>
          <cell r="I13667">
            <v>200</v>
          </cell>
          <cell r="M13667">
            <v>9382</v>
          </cell>
        </row>
        <row r="13668">
          <cell r="C13668" t="str">
            <v>EXPENDITURE</v>
          </cell>
          <cell r="H13668">
            <v>2130</v>
          </cell>
          <cell r="I13668">
            <v>200</v>
          </cell>
          <cell r="M13668">
            <v>0</v>
          </cell>
        </row>
        <row r="13669">
          <cell r="C13669" t="str">
            <v>EXPENDITURE</v>
          </cell>
          <cell r="H13669">
            <v>2130</v>
          </cell>
          <cell r="I13669">
            <v>200</v>
          </cell>
          <cell r="M13669">
            <v>0</v>
          </cell>
        </row>
        <row r="13670">
          <cell r="C13670" t="str">
            <v>EXPENDITURE</v>
          </cell>
          <cell r="H13670">
            <v>2130</v>
          </cell>
          <cell r="I13670">
            <v>200</v>
          </cell>
          <cell r="M13670">
            <v>0</v>
          </cell>
        </row>
        <row r="13671">
          <cell r="C13671" t="str">
            <v>EXPENDITURE</v>
          </cell>
          <cell r="H13671">
            <v>2130</v>
          </cell>
          <cell r="I13671">
            <v>200</v>
          </cell>
          <cell r="M13671">
            <v>0</v>
          </cell>
        </row>
        <row r="13672">
          <cell r="C13672" t="str">
            <v>EXPENDITURE</v>
          </cell>
          <cell r="H13672">
            <v>2130</v>
          </cell>
          <cell r="I13672">
            <v>200</v>
          </cell>
          <cell r="M13672">
            <v>0</v>
          </cell>
        </row>
        <row r="13673">
          <cell r="C13673" t="str">
            <v>EXPENDITURE</v>
          </cell>
          <cell r="H13673">
            <v>2130</v>
          </cell>
          <cell r="I13673" t="str">
            <v>200</v>
          </cell>
          <cell r="M13673">
            <v>27968</v>
          </cell>
        </row>
        <row r="13674">
          <cell r="C13674" t="str">
            <v>EXPENDITURE</v>
          </cell>
          <cell r="H13674">
            <v>2130</v>
          </cell>
          <cell r="I13674" t="str">
            <v>200</v>
          </cell>
          <cell r="M13674">
            <v>0</v>
          </cell>
        </row>
        <row r="13675">
          <cell r="C13675" t="str">
            <v>EXPENDITURE</v>
          </cell>
          <cell r="H13675">
            <v>2130</v>
          </cell>
          <cell r="I13675" t="str">
            <v>200</v>
          </cell>
          <cell r="M13675">
            <v>522</v>
          </cell>
        </row>
        <row r="13676">
          <cell r="C13676" t="str">
            <v>EXPENDITURE</v>
          </cell>
          <cell r="H13676">
            <v>2130</v>
          </cell>
          <cell r="I13676" t="str">
            <v>200</v>
          </cell>
          <cell r="M13676">
            <v>3607</v>
          </cell>
        </row>
        <row r="13677">
          <cell r="C13677" t="str">
            <v>EXPENDITURE</v>
          </cell>
          <cell r="H13677">
            <v>2130</v>
          </cell>
          <cell r="I13677">
            <v>200</v>
          </cell>
          <cell r="M13677">
            <v>1539</v>
          </cell>
        </row>
        <row r="13678">
          <cell r="C13678" t="str">
            <v>EXPENDITURE</v>
          </cell>
          <cell r="H13678">
            <v>2130</v>
          </cell>
          <cell r="I13678">
            <v>200</v>
          </cell>
          <cell r="M13678">
            <v>1884</v>
          </cell>
        </row>
        <row r="13679">
          <cell r="C13679" t="str">
            <v>EXPENDITURE</v>
          </cell>
          <cell r="H13679">
            <v>2130</v>
          </cell>
          <cell r="I13679">
            <v>200</v>
          </cell>
          <cell r="M13679">
            <v>1703</v>
          </cell>
        </row>
        <row r="13680">
          <cell r="C13680" t="str">
            <v>EXPENDITURE</v>
          </cell>
          <cell r="H13680">
            <v>2130</v>
          </cell>
          <cell r="I13680">
            <v>200</v>
          </cell>
          <cell r="M13680">
            <v>1948</v>
          </cell>
        </row>
        <row r="13681">
          <cell r="C13681" t="str">
            <v>EXPENDITURE</v>
          </cell>
          <cell r="H13681">
            <v>2130</v>
          </cell>
          <cell r="I13681">
            <v>200</v>
          </cell>
          <cell r="M13681">
            <v>970</v>
          </cell>
        </row>
        <row r="13682">
          <cell r="C13682" t="str">
            <v>EXPENDITURE</v>
          </cell>
          <cell r="H13682">
            <v>2130</v>
          </cell>
          <cell r="I13682">
            <v>200</v>
          </cell>
          <cell r="M13682">
            <v>1861</v>
          </cell>
        </row>
        <row r="13683">
          <cell r="C13683" t="str">
            <v>EXPENDITURE</v>
          </cell>
          <cell r="H13683">
            <v>2130</v>
          </cell>
          <cell r="I13683">
            <v>200</v>
          </cell>
          <cell r="M13683">
            <v>1820</v>
          </cell>
        </row>
        <row r="13684">
          <cell r="C13684" t="str">
            <v>EXPENDITURE</v>
          </cell>
          <cell r="H13684">
            <v>2130</v>
          </cell>
          <cell r="I13684">
            <v>200</v>
          </cell>
          <cell r="M13684">
            <v>1669</v>
          </cell>
        </row>
        <row r="13685">
          <cell r="C13685" t="str">
            <v>EXPENDITURE</v>
          </cell>
          <cell r="H13685">
            <v>2130</v>
          </cell>
          <cell r="I13685">
            <v>200</v>
          </cell>
          <cell r="M13685">
            <v>1820</v>
          </cell>
        </row>
        <row r="13686">
          <cell r="C13686" t="str">
            <v>EXPENDITURE</v>
          </cell>
          <cell r="H13686">
            <v>2130</v>
          </cell>
          <cell r="I13686">
            <v>200</v>
          </cell>
          <cell r="M13686">
            <v>1894</v>
          </cell>
        </row>
        <row r="13687">
          <cell r="C13687" t="str">
            <v>EXPENDITURE</v>
          </cell>
          <cell r="H13687">
            <v>2130</v>
          </cell>
          <cell r="I13687">
            <v>200</v>
          </cell>
          <cell r="M13687">
            <v>1881</v>
          </cell>
        </row>
        <row r="13688">
          <cell r="C13688" t="str">
            <v>EXPENDITURE</v>
          </cell>
          <cell r="H13688">
            <v>2130</v>
          </cell>
          <cell r="I13688">
            <v>200</v>
          </cell>
          <cell r="M13688">
            <v>1755</v>
          </cell>
        </row>
        <row r="13689">
          <cell r="C13689" t="str">
            <v>EXPENDITURE</v>
          </cell>
          <cell r="H13689">
            <v>2130</v>
          </cell>
          <cell r="I13689">
            <v>200</v>
          </cell>
          <cell r="M13689">
            <v>1925</v>
          </cell>
        </row>
        <row r="13690">
          <cell r="C13690" t="str">
            <v>EXPENDITURE</v>
          </cell>
          <cell r="H13690">
            <v>2130</v>
          </cell>
          <cell r="I13690">
            <v>200</v>
          </cell>
          <cell r="M13690">
            <v>1558</v>
          </cell>
        </row>
        <row r="13691">
          <cell r="C13691" t="str">
            <v>EXPENDITURE</v>
          </cell>
          <cell r="H13691">
            <v>2130</v>
          </cell>
          <cell r="I13691">
            <v>200</v>
          </cell>
          <cell r="M13691">
            <v>1855</v>
          </cell>
        </row>
        <row r="13692">
          <cell r="C13692" t="str">
            <v>EXPENDITURE</v>
          </cell>
          <cell r="H13692">
            <v>2130</v>
          </cell>
          <cell r="I13692">
            <v>200</v>
          </cell>
          <cell r="M13692">
            <v>1933</v>
          </cell>
        </row>
        <row r="13693">
          <cell r="C13693" t="str">
            <v>EXPENDITURE</v>
          </cell>
          <cell r="H13693">
            <v>2130</v>
          </cell>
          <cell r="I13693">
            <v>200</v>
          </cell>
          <cell r="M13693">
            <v>1349</v>
          </cell>
        </row>
        <row r="13694">
          <cell r="C13694" t="str">
            <v>EXPENDITURE</v>
          </cell>
          <cell r="H13694">
            <v>2130</v>
          </cell>
          <cell r="I13694">
            <v>200</v>
          </cell>
          <cell r="M13694">
            <v>1833</v>
          </cell>
        </row>
        <row r="13695">
          <cell r="C13695" t="str">
            <v>EXPENDITURE</v>
          </cell>
          <cell r="H13695">
            <v>2130</v>
          </cell>
          <cell r="I13695">
            <v>200</v>
          </cell>
          <cell r="M13695">
            <v>1197</v>
          </cell>
        </row>
        <row r="13696">
          <cell r="C13696" t="str">
            <v>EXPENDITURE</v>
          </cell>
          <cell r="H13696">
            <v>2130</v>
          </cell>
          <cell r="I13696">
            <v>200</v>
          </cell>
          <cell r="M13696">
            <v>1813</v>
          </cell>
        </row>
        <row r="13697">
          <cell r="C13697" t="str">
            <v>EXPENDITURE</v>
          </cell>
          <cell r="H13697">
            <v>2130</v>
          </cell>
          <cell r="I13697">
            <v>200</v>
          </cell>
          <cell r="M13697">
            <v>6173</v>
          </cell>
        </row>
        <row r="13698">
          <cell r="C13698" t="str">
            <v>EXPENDITURE</v>
          </cell>
          <cell r="H13698">
            <v>2130</v>
          </cell>
          <cell r="I13698">
            <v>200</v>
          </cell>
          <cell r="M13698">
            <v>1836</v>
          </cell>
        </row>
        <row r="13699">
          <cell r="C13699" t="str">
            <v>EXPENDITURE</v>
          </cell>
          <cell r="H13699">
            <v>2130</v>
          </cell>
          <cell r="I13699">
            <v>200</v>
          </cell>
          <cell r="M13699">
            <v>1893</v>
          </cell>
        </row>
        <row r="13700">
          <cell r="C13700" t="str">
            <v>EXPENDITURE</v>
          </cell>
          <cell r="H13700">
            <v>2130</v>
          </cell>
          <cell r="I13700">
            <v>200</v>
          </cell>
          <cell r="M13700">
            <v>2119</v>
          </cell>
        </row>
        <row r="13701">
          <cell r="C13701" t="str">
            <v>EXPENDITURE</v>
          </cell>
          <cell r="H13701">
            <v>2130</v>
          </cell>
          <cell r="I13701">
            <v>200</v>
          </cell>
          <cell r="M13701">
            <v>1771</v>
          </cell>
        </row>
        <row r="13702">
          <cell r="C13702" t="str">
            <v>EXPENDITURE</v>
          </cell>
          <cell r="H13702">
            <v>2130</v>
          </cell>
          <cell r="I13702">
            <v>200</v>
          </cell>
          <cell r="M13702">
            <v>1943</v>
          </cell>
        </row>
        <row r="13703">
          <cell r="C13703" t="str">
            <v>EXPENDITURE</v>
          </cell>
          <cell r="H13703">
            <v>2130</v>
          </cell>
          <cell r="I13703">
            <v>200</v>
          </cell>
          <cell r="M13703">
            <v>1951</v>
          </cell>
        </row>
        <row r="13704">
          <cell r="C13704" t="str">
            <v>EXPENDITURE</v>
          </cell>
          <cell r="H13704">
            <v>2130</v>
          </cell>
          <cell r="I13704">
            <v>200</v>
          </cell>
          <cell r="M13704">
            <v>1790</v>
          </cell>
        </row>
        <row r="13705">
          <cell r="C13705" t="str">
            <v>EXPENDITURE</v>
          </cell>
          <cell r="H13705">
            <v>2130</v>
          </cell>
          <cell r="I13705">
            <v>200</v>
          </cell>
          <cell r="M13705">
            <v>1694</v>
          </cell>
        </row>
        <row r="13706">
          <cell r="C13706" t="str">
            <v>EXPENDITURE</v>
          </cell>
          <cell r="H13706">
            <v>2130</v>
          </cell>
          <cell r="I13706">
            <v>200</v>
          </cell>
          <cell r="M13706">
            <v>1566</v>
          </cell>
        </row>
        <row r="13707">
          <cell r="C13707" t="str">
            <v>EXPENDITURE</v>
          </cell>
          <cell r="H13707">
            <v>2130</v>
          </cell>
          <cell r="I13707">
            <v>200</v>
          </cell>
          <cell r="M13707">
            <v>236</v>
          </cell>
        </row>
        <row r="13708">
          <cell r="C13708" t="str">
            <v>EXPENDITURE</v>
          </cell>
          <cell r="H13708">
            <v>2130</v>
          </cell>
          <cell r="I13708">
            <v>200</v>
          </cell>
          <cell r="M13708">
            <v>2001</v>
          </cell>
        </row>
        <row r="13709">
          <cell r="C13709" t="str">
            <v>EXPENDITURE</v>
          </cell>
          <cell r="H13709">
            <v>2130</v>
          </cell>
          <cell r="I13709">
            <v>200</v>
          </cell>
          <cell r="M13709">
            <v>1958</v>
          </cell>
        </row>
        <row r="13710">
          <cell r="C13710" t="str">
            <v>EXPENDITURE</v>
          </cell>
          <cell r="H13710">
            <v>2130</v>
          </cell>
          <cell r="I13710">
            <v>200</v>
          </cell>
          <cell r="M13710">
            <v>1879</v>
          </cell>
        </row>
        <row r="13711">
          <cell r="C13711" t="str">
            <v>EXPENDITURE</v>
          </cell>
          <cell r="H13711">
            <v>2130</v>
          </cell>
          <cell r="I13711">
            <v>200</v>
          </cell>
          <cell r="M13711">
            <v>1581</v>
          </cell>
        </row>
        <row r="13712">
          <cell r="C13712" t="str">
            <v>EXPENDITURE</v>
          </cell>
          <cell r="H13712">
            <v>2130</v>
          </cell>
          <cell r="I13712">
            <v>200</v>
          </cell>
          <cell r="M13712">
            <v>1650</v>
          </cell>
        </row>
        <row r="13713">
          <cell r="C13713" t="str">
            <v>EXPENDITURE</v>
          </cell>
          <cell r="H13713">
            <v>2130</v>
          </cell>
          <cell r="I13713">
            <v>200</v>
          </cell>
          <cell r="M13713">
            <v>1836</v>
          </cell>
        </row>
        <row r="13714">
          <cell r="C13714" t="str">
            <v>EXPENDITURE</v>
          </cell>
          <cell r="H13714">
            <v>2130</v>
          </cell>
          <cell r="I13714">
            <v>200</v>
          </cell>
          <cell r="M13714">
            <v>1839</v>
          </cell>
        </row>
        <row r="13715">
          <cell r="C13715" t="str">
            <v>EXPENDITURE</v>
          </cell>
          <cell r="H13715">
            <v>2130</v>
          </cell>
          <cell r="I13715">
            <v>200</v>
          </cell>
          <cell r="M13715">
            <v>2893</v>
          </cell>
        </row>
        <row r="13716">
          <cell r="C13716" t="str">
            <v>EXPENDITURE</v>
          </cell>
          <cell r="H13716">
            <v>2130</v>
          </cell>
          <cell r="I13716">
            <v>200</v>
          </cell>
          <cell r="M13716">
            <v>1952</v>
          </cell>
        </row>
        <row r="13717">
          <cell r="C13717" t="str">
            <v>EXPENDITURE</v>
          </cell>
          <cell r="H13717">
            <v>2130</v>
          </cell>
          <cell r="I13717">
            <v>200</v>
          </cell>
          <cell r="M13717">
            <v>1929</v>
          </cell>
        </row>
        <row r="13718">
          <cell r="C13718" t="str">
            <v>EXPENDITURE</v>
          </cell>
          <cell r="H13718">
            <v>2130</v>
          </cell>
          <cell r="I13718">
            <v>200</v>
          </cell>
          <cell r="M13718">
            <v>1716</v>
          </cell>
        </row>
        <row r="13719">
          <cell r="C13719" t="str">
            <v>EXPENDITURE</v>
          </cell>
          <cell r="H13719">
            <v>2130</v>
          </cell>
          <cell r="I13719">
            <v>200</v>
          </cell>
          <cell r="M13719">
            <v>2456</v>
          </cell>
        </row>
        <row r="13720">
          <cell r="C13720" t="str">
            <v>EXPENDITURE</v>
          </cell>
          <cell r="H13720">
            <v>2130</v>
          </cell>
          <cell r="I13720">
            <v>200</v>
          </cell>
          <cell r="M13720">
            <v>1890</v>
          </cell>
        </row>
        <row r="13721">
          <cell r="C13721" t="str">
            <v>EXPENDITURE</v>
          </cell>
          <cell r="H13721">
            <v>2130</v>
          </cell>
          <cell r="I13721">
            <v>200</v>
          </cell>
          <cell r="M13721">
            <v>1958</v>
          </cell>
        </row>
        <row r="13722">
          <cell r="C13722" t="str">
            <v>EXPENDITURE</v>
          </cell>
          <cell r="H13722">
            <v>2130</v>
          </cell>
          <cell r="I13722">
            <v>200</v>
          </cell>
          <cell r="M13722">
            <v>2009</v>
          </cell>
        </row>
        <row r="13723">
          <cell r="C13723" t="str">
            <v>EXPENDITURE</v>
          </cell>
          <cell r="H13723">
            <v>2130</v>
          </cell>
          <cell r="I13723">
            <v>200</v>
          </cell>
          <cell r="M13723">
            <v>1847</v>
          </cell>
        </row>
        <row r="13724">
          <cell r="C13724" t="str">
            <v>EXPENDITURE</v>
          </cell>
          <cell r="H13724">
            <v>2130</v>
          </cell>
          <cell r="I13724">
            <v>200</v>
          </cell>
          <cell r="M13724">
            <v>2057</v>
          </cell>
        </row>
        <row r="13725">
          <cell r="C13725" t="str">
            <v>EXPENDITURE</v>
          </cell>
          <cell r="H13725">
            <v>2130</v>
          </cell>
          <cell r="I13725">
            <v>200</v>
          </cell>
          <cell r="M13725">
            <v>1940</v>
          </cell>
        </row>
        <row r="13726">
          <cell r="C13726" t="str">
            <v>EXPENDITURE</v>
          </cell>
          <cell r="H13726">
            <v>2130</v>
          </cell>
          <cell r="I13726">
            <v>200</v>
          </cell>
          <cell r="M13726">
            <v>1996</v>
          </cell>
        </row>
        <row r="13727">
          <cell r="C13727" t="str">
            <v>EXPENDITURE</v>
          </cell>
          <cell r="H13727">
            <v>2130</v>
          </cell>
          <cell r="I13727">
            <v>200</v>
          </cell>
          <cell r="M13727">
            <v>2095</v>
          </cell>
        </row>
        <row r="13728">
          <cell r="C13728" t="str">
            <v>EXPENDITURE</v>
          </cell>
          <cell r="H13728">
            <v>2130</v>
          </cell>
          <cell r="I13728">
            <v>200</v>
          </cell>
          <cell r="M13728">
            <v>1723</v>
          </cell>
        </row>
        <row r="13729">
          <cell r="C13729" t="str">
            <v>EXPENDITURE</v>
          </cell>
          <cell r="H13729">
            <v>2130</v>
          </cell>
          <cell r="I13729">
            <v>200</v>
          </cell>
          <cell r="M13729">
            <v>2055</v>
          </cell>
        </row>
        <row r="13730">
          <cell r="C13730" t="str">
            <v>EXPENDITURE</v>
          </cell>
          <cell r="H13730">
            <v>2130</v>
          </cell>
          <cell r="I13730">
            <v>200</v>
          </cell>
          <cell r="M13730">
            <v>4643</v>
          </cell>
        </row>
        <row r="13731">
          <cell r="C13731" t="str">
            <v>EXPENDITURE</v>
          </cell>
          <cell r="H13731">
            <v>2130</v>
          </cell>
          <cell r="I13731">
            <v>200</v>
          </cell>
          <cell r="M13731">
            <v>4519</v>
          </cell>
        </row>
        <row r="13732">
          <cell r="C13732" t="str">
            <v>EXPENDITURE</v>
          </cell>
          <cell r="H13732">
            <v>2130</v>
          </cell>
          <cell r="I13732">
            <v>200</v>
          </cell>
          <cell r="M13732">
            <v>3261</v>
          </cell>
        </row>
        <row r="13733">
          <cell r="C13733" t="str">
            <v>EXPENDITURE</v>
          </cell>
          <cell r="H13733">
            <v>2130</v>
          </cell>
          <cell r="I13733">
            <v>200</v>
          </cell>
          <cell r="M13733">
            <v>2080</v>
          </cell>
        </row>
        <row r="13734">
          <cell r="C13734" t="str">
            <v>EXPENDITURE</v>
          </cell>
          <cell r="H13734">
            <v>2130</v>
          </cell>
          <cell r="I13734">
            <v>200</v>
          </cell>
          <cell r="M13734">
            <v>0</v>
          </cell>
        </row>
        <row r="13735">
          <cell r="C13735" t="str">
            <v>EXPENDITURE</v>
          </cell>
          <cell r="H13735">
            <v>2130</v>
          </cell>
          <cell r="I13735">
            <v>200</v>
          </cell>
          <cell r="M13735">
            <v>7427</v>
          </cell>
        </row>
        <row r="13736">
          <cell r="C13736" t="str">
            <v>EXPENDITURE</v>
          </cell>
          <cell r="H13736">
            <v>2130</v>
          </cell>
          <cell r="I13736">
            <v>200</v>
          </cell>
          <cell r="M13736">
            <v>4822</v>
          </cell>
        </row>
        <row r="13737">
          <cell r="C13737" t="str">
            <v>EXPENDITURE</v>
          </cell>
          <cell r="H13737">
            <v>2130</v>
          </cell>
          <cell r="I13737">
            <v>200</v>
          </cell>
          <cell r="M13737">
            <v>0</v>
          </cell>
        </row>
        <row r="13738">
          <cell r="C13738" t="str">
            <v>EXPENDITURE</v>
          </cell>
          <cell r="H13738">
            <v>2130</v>
          </cell>
          <cell r="I13738">
            <v>200</v>
          </cell>
          <cell r="M13738">
            <v>0</v>
          </cell>
        </row>
        <row r="13739">
          <cell r="C13739" t="str">
            <v>EXPENDITURE</v>
          </cell>
          <cell r="H13739">
            <v>2130</v>
          </cell>
          <cell r="I13739">
            <v>200</v>
          </cell>
          <cell r="M13739">
            <v>0</v>
          </cell>
        </row>
        <row r="13740">
          <cell r="C13740" t="str">
            <v>EXPENDITURE</v>
          </cell>
          <cell r="H13740">
            <v>2130</v>
          </cell>
          <cell r="I13740">
            <v>200</v>
          </cell>
          <cell r="M13740">
            <v>0</v>
          </cell>
        </row>
        <row r="13741">
          <cell r="C13741" t="str">
            <v>EXPENDITURE</v>
          </cell>
          <cell r="H13741">
            <v>2130</v>
          </cell>
          <cell r="I13741">
            <v>200</v>
          </cell>
          <cell r="M13741">
            <v>0</v>
          </cell>
        </row>
        <row r="13742">
          <cell r="C13742" t="str">
            <v>EXPENDITURE</v>
          </cell>
          <cell r="H13742">
            <v>2130</v>
          </cell>
          <cell r="I13742" t="str">
            <v>200</v>
          </cell>
          <cell r="M13742">
            <v>18177</v>
          </cell>
        </row>
        <row r="13743">
          <cell r="C13743" t="str">
            <v>EXPENDITURE</v>
          </cell>
          <cell r="H13743">
            <v>2130</v>
          </cell>
          <cell r="I13743" t="str">
            <v>200</v>
          </cell>
          <cell r="M13743">
            <v>0</v>
          </cell>
        </row>
        <row r="13744">
          <cell r="C13744" t="str">
            <v>EXPENDITURE</v>
          </cell>
          <cell r="H13744">
            <v>2130</v>
          </cell>
          <cell r="I13744" t="str">
            <v>200</v>
          </cell>
          <cell r="M13744">
            <v>285</v>
          </cell>
        </row>
        <row r="13745">
          <cell r="C13745" t="str">
            <v>EXPENDITURE</v>
          </cell>
          <cell r="H13745">
            <v>2130</v>
          </cell>
          <cell r="I13745" t="str">
            <v>200</v>
          </cell>
          <cell r="M13745">
            <v>1922</v>
          </cell>
        </row>
        <row r="13746">
          <cell r="C13746" t="str">
            <v>EXPENDITURE</v>
          </cell>
          <cell r="H13746">
            <v>2130</v>
          </cell>
          <cell r="I13746">
            <v>200</v>
          </cell>
          <cell r="M13746">
            <v>360</v>
          </cell>
        </row>
        <row r="13747">
          <cell r="C13747" t="str">
            <v>EXPENDITURE</v>
          </cell>
          <cell r="H13747">
            <v>2130</v>
          </cell>
          <cell r="I13747">
            <v>200</v>
          </cell>
          <cell r="M13747">
            <v>440</v>
          </cell>
        </row>
        <row r="13748">
          <cell r="C13748" t="str">
            <v>EXPENDITURE</v>
          </cell>
          <cell r="H13748">
            <v>2130</v>
          </cell>
          <cell r="I13748">
            <v>200</v>
          </cell>
          <cell r="M13748">
            <v>398</v>
          </cell>
        </row>
        <row r="13749">
          <cell r="C13749" t="str">
            <v>EXPENDITURE</v>
          </cell>
          <cell r="H13749">
            <v>2130</v>
          </cell>
          <cell r="I13749">
            <v>200</v>
          </cell>
          <cell r="M13749">
            <v>455</v>
          </cell>
        </row>
        <row r="13750">
          <cell r="C13750" t="str">
            <v>EXPENDITURE</v>
          </cell>
          <cell r="H13750">
            <v>2130</v>
          </cell>
          <cell r="I13750">
            <v>200</v>
          </cell>
          <cell r="M13750">
            <v>227</v>
          </cell>
        </row>
        <row r="13751">
          <cell r="C13751" t="str">
            <v>EXPENDITURE</v>
          </cell>
          <cell r="H13751">
            <v>2130</v>
          </cell>
          <cell r="I13751">
            <v>200</v>
          </cell>
          <cell r="M13751">
            <v>435</v>
          </cell>
        </row>
        <row r="13752">
          <cell r="C13752" t="str">
            <v>EXPENDITURE</v>
          </cell>
          <cell r="H13752">
            <v>2130</v>
          </cell>
          <cell r="I13752">
            <v>200</v>
          </cell>
          <cell r="M13752">
            <v>426</v>
          </cell>
        </row>
        <row r="13753">
          <cell r="C13753" t="str">
            <v>EXPENDITURE</v>
          </cell>
          <cell r="H13753">
            <v>2130</v>
          </cell>
          <cell r="I13753">
            <v>200</v>
          </cell>
          <cell r="M13753">
            <v>390</v>
          </cell>
        </row>
        <row r="13754">
          <cell r="C13754" t="str">
            <v>EXPENDITURE</v>
          </cell>
          <cell r="H13754">
            <v>2130</v>
          </cell>
          <cell r="I13754">
            <v>200</v>
          </cell>
          <cell r="M13754">
            <v>426</v>
          </cell>
        </row>
        <row r="13755">
          <cell r="C13755" t="str">
            <v>EXPENDITURE</v>
          </cell>
          <cell r="H13755">
            <v>2130</v>
          </cell>
          <cell r="I13755">
            <v>200</v>
          </cell>
          <cell r="M13755">
            <v>443</v>
          </cell>
        </row>
        <row r="13756">
          <cell r="C13756" t="str">
            <v>EXPENDITURE</v>
          </cell>
          <cell r="H13756">
            <v>2130</v>
          </cell>
          <cell r="I13756">
            <v>200</v>
          </cell>
          <cell r="M13756">
            <v>440</v>
          </cell>
        </row>
        <row r="13757">
          <cell r="C13757" t="str">
            <v>EXPENDITURE</v>
          </cell>
          <cell r="H13757">
            <v>2130</v>
          </cell>
          <cell r="I13757">
            <v>200</v>
          </cell>
          <cell r="M13757">
            <v>410</v>
          </cell>
        </row>
        <row r="13758">
          <cell r="C13758" t="str">
            <v>EXPENDITURE</v>
          </cell>
          <cell r="H13758">
            <v>2130</v>
          </cell>
          <cell r="I13758">
            <v>200</v>
          </cell>
          <cell r="M13758">
            <v>450</v>
          </cell>
        </row>
        <row r="13759">
          <cell r="C13759" t="str">
            <v>EXPENDITURE</v>
          </cell>
          <cell r="H13759">
            <v>2130</v>
          </cell>
          <cell r="I13759">
            <v>200</v>
          </cell>
          <cell r="M13759">
            <v>364</v>
          </cell>
        </row>
        <row r="13760">
          <cell r="C13760" t="str">
            <v>EXPENDITURE</v>
          </cell>
          <cell r="H13760">
            <v>2130</v>
          </cell>
          <cell r="I13760">
            <v>200</v>
          </cell>
          <cell r="M13760">
            <v>434</v>
          </cell>
        </row>
        <row r="13761">
          <cell r="C13761" t="str">
            <v>EXPENDITURE</v>
          </cell>
          <cell r="H13761">
            <v>2130</v>
          </cell>
          <cell r="I13761">
            <v>200</v>
          </cell>
          <cell r="M13761">
            <v>452</v>
          </cell>
        </row>
        <row r="13762">
          <cell r="C13762" t="str">
            <v>EXPENDITURE</v>
          </cell>
          <cell r="H13762">
            <v>2130</v>
          </cell>
          <cell r="I13762">
            <v>200</v>
          </cell>
          <cell r="M13762">
            <v>315</v>
          </cell>
        </row>
        <row r="13763">
          <cell r="C13763" t="str">
            <v>EXPENDITURE</v>
          </cell>
          <cell r="H13763">
            <v>2130</v>
          </cell>
          <cell r="I13763">
            <v>200</v>
          </cell>
          <cell r="M13763">
            <v>429</v>
          </cell>
        </row>
        <row r="13764">
          <cell r="C13764" t="str">
            <v>EXPENDITURE</v>
          </cell>
          <cell r="H13764">
            <v>2130</v>
          </cell>
          <cell r="I13764">
            <v>200</v>
          </cell>
          <cell r="M13764">
            <v>280</v>
          </cell>
        </row>
        <row r="13765">
          <cell r="C13765" t="str">
            <v>EXPENDITURE</v>
          </cell>
          <cell r="H13765">
            <v>2130</v>
          </cell>
          <cell r="I13765">
            <v>200</v>
          </cell>
          <cell r="M13765">
            <v>424</v>
          </cell>
        </row>
        <row r="13766">
          <cell r="C13766" t="str">
            <v>EXPENDITURE</v>
          </cell>
          <cell r="H13766">
            <v>2130</v>
          </cell>
          <cell r="I13766">
            <v>200</v>
          </cell>
          <cell r="M13766">
            <v>1444</v>
          </cell>
        </row>
        <row r="13767">
          <cell r="C13767" t="str">
            <v>EXPENDITURE</v>
          </cell>
          <cell r="H13767">
            <v>2130</v>
          </cell>
          <cell r="I13767">
            <v>200</v>
          </cell>
          <cell r="M13767">
            <v>429</v>
          </cell>
        </row>
        <row r="13768">
          <cell r="C13768" t="str">
            <v>EXPENDITURE</v>
          </cell>
          <cell r="H13768">
            <v>2130</v>
          </cell>
          <cell r="I13768">
            <v>200</v>
          </cell>
          <cell r="M13768">
            <v>443</v>
          </cell>
        </row>
        <row r="13769">
          <cell r="C13769" t="str">
            <v>EXPENDITURE</v>
          </cell>
          <cell r="H13769">
            <v>2130</v>
          </cell>
          <cell r="I13769">
            <v>200</v>
          </cell>
          <cell r="M13769">
            <v>496</v>
          </cell>
        </row>
        <row r="13770">
          <cell r="C13770" t="str">
            <v>EXPENDITURE</v>
          </cell>
          <cell r="H13770">
            <v>2130</v>
          </cell>
          <cell r="I13770">
            <v>200</v>
          </cell>
          <cell r="M13770">
            <v>414</v>
          </cell>
        </row>
        <row r="13771">
          <cell r="C13771" t="str">
            <v>EXPENDITURE</v>
          </cell>
          <cell r="H13771">
            <v>2130</v>
          </cell>
          <cell r="I13771">
            <v>200</v>
          </cell>
          <cell r="M13771">
            <v>454</v>
          </cell>
        </row>
        <row r="13772">
          <cell r="C13772" t="str">
            <v>EXPENDITURE</v>
          </cell>
          <cell r="H13772">
            <v>2130</v>
          </cell>
          <cell r="I13772">
            <v>200</v>
          </cell>
          <cell r="M13772">
            <v>456</v>
          </cell>
        </row>
        <row r="13773">
          <cell r="C13773" t="str">
            <v>EXPENDITURE</v>
          </cell>
          <cell r="H13773">
            <v>2130</v>
          </cell>
          <cell r="I13773">
            <v>200</v>
          </cell>
          <cell r="M13773">
            <v>419</v>
          </cell>
        </row>
        <row r="13774">
          <cell r="C13774" t="str">
            <v>EXPENDITURE</v>
          </cell>
          <cell r="H13774">
            <v>2130</v>
          </cell>
          <cell r="I13774">
            <v>200</v>
          </cell>
          <cell r="M13774">
            <v>396</v>
          </cell>
        </row>
        <row r="13775">
          <cell r="C13775" t="str">
            <v>EXPENDITURE</v>
          </cell>
          <cell r="H13775">
            <v>2130</v>
          </cell>
          <cell r="I13775">
            <v>200</v>
          </cell>
          <cell r="M13775">
            <v>366</v>
          </cell>
        </row>
        <row r="13776">
          <cell r="C13776" t="str">
            <v>EXPENDITURE</v>
          </cell>
          <cell r="H13776">
            <v>2130</v>
          </cell>
          <cell r="I13776">
            <v>200</v>
          </cell>
          <cell r="M13776">
            <v>55</v>
          </cell>
        </row>
        <row r="13777">
          <cell r="C13777" t="str">
            <v>EXPENDITURE</v>
          </cell>
          <cell r="H13777">
            <v>2130</v>
          </cell>
          <cell r="I13777">
            <v>200</v>
          </cell>
          <cell r="M13777">
            <v>468</v>
          </cell>
        </row>
        <row r="13778">
          <cell r="C13778" t="str">
            <v>EXPENDITURE</v>
          </cell>
          <cell r="H13778">
            <v>2130</v>
          </cell>
          <cell r="I13778">
            <v>200</v>
          </cell>
          <cell r="M13778">
            <v>458</v>
          </cell>
        </row>
        <row r="13779">
          <cell r="C13779" t="str">
            <v>EXPENDITURE</v>
          </cell>
          <cell r="H13779">
            <v>2130</v>
          </cell>
          <cell r="I13779">
            <v>200</v>
          </cell>
          <cell r="M13779">
            <v>440</v>
          </cell>
        </row>
        <row r="13780">
          <cell r="C13780" t="str">
            <v>EXPENDITURE</v>
          </cell>
          <cell r="H13780">
            <v>2130</v>
          </cell>
          <cell r="I13780">
            <v>200</v>
          </cell>
          <cell r="M13780">
            <v>370</v>
          </cell>
        </row>
        <row r="13781">
          <cell r="C13781" t="str">
            <v>EXPENDITURE</v>
          </cell>
          <cell r="H13781">
            <v>2130</v>
          </cell>
          <cell r="I13781">
            <v>200</v>
          </cell>
          <cell r="M13781">
            <v>386</v>
          </cell>
        </row>
        <row r="13782">
          <cell r="C13782" t="str">
            <v>EXPENDITURE</v>
          </cell>
          <cell r="H13782">
            <v>2130</v>
          </cell>
          <cell r="I13782">
            <v>200</v>
          </cell>
          <cell r="M13782">
            <v>429</v>
          </cell>
        </row>
        <row r="13783">
          <cell r="C13783" t="str">
            <v>EXPENDITURE</v>
          </cell>
          <cell r="H13783">
            <v>2130</v>
          </cell>
          <cell r="I13783">
            <v>200</v>
          </cell>
          <cell r="M13783">
            <v>430</v>
          </cell>
        </row>
        <row r="13784">
          <cell r="C13784" t="str">
            <v>EXPENDITURE</v>
          </cell>
          <cell r="H13784">
            <v>2130</v>
          </cell>
          <cell r="I13784">
            <v>200</v>
          </cell>
          <cell r="M13784">
            <v>677</v>
          </cell>
        </row>
        <row r="13785">
          <cell r="C13785" t="str">
            <v>EXPENDITURE</v>
          </cell>
          <cell r="H13785">
            <v>2130</v>
          </cell>
          <cell r="I13785">
            <v>200</v>
          </cell>
          <cell r="M13785">
            <v>456</v>
          </cell>
        </row>
        <row r="13786">
          <cell r="C13786" t="str">
            <v>EXPENDITURE</v>
          </cell>
          <cell r="H13786">
            <v>2130</v>
          </cell>
          <cell r="I13786">
            <v>200</v>
          </cell>
          <cell r="M13786">
            <v>451</v>
          </cell>
        </row>
        <row r="13787">
          <cell r="C13787" t="str">
            <v>EXPENDITURE</v>
          </cell>
          <cell r="H13787">
            <v>2130</v>
          </cell>
          <cell r="I13787">
            <v>200</v>
          </cell>
          <cell r="M13787">
            <v>401</v>
          </cell>
        </row>
        <row r="13788">
          <cell r="C13788" t="str">
            <v>EXPENDITURE</v>
          </cell>
          <cell r="H13788">
            <v>2130</v>
          </cell>
          <cell r="I13788">
            <v>200</v>
          </cell>
          <cell r="M13788">
            <v>574</v>
          </cell>
        </row>
        <row r="13789">
          <cell r="C13789" t="str">
            <v>EXPENDITURE</v>
          </cell>
          <cell r="H13789">
            <v>2130</v>
          </cell>
          <cell r="I13789">
            <v>200</v>
          </cell>
          <cell r="M13789">
            <v>442</v>
          </cell>
        </row>
        <row r="13790">
          <cell r="C13790" t="str">
            <v>EXPENDITURE</v>
          </cell>
          <cell r="H13790">
            <v>2130</v>
          </cell>
          <cell r="I13790">
            <v>200</v>
          </cell>
          <cell r="M13790">
            <v>458</v>
          </cell>
        </row>
        <row r="13791">
          <cell r="C13791" t="str">
            <v>EXPENDITURE</v>
          </cell>
          <cell r="H13791">
            <v>2130</v>
          </cell>
          <cell r="I13791">
            <v>200</v>
          </cell>
          <cell r="M13791">
            <v>470</v>
          </cell>
        </row>
        <row r="13792">
          <cell r="C13792" t="str">
            <v>EXPENDITURE</v>
          </cell>
          <cell r="H13792">
            <v>2130</v>
          </cell>
          <cell r="I13792">
            <v>200</v>
          </cell>
          <cell r="M13792">
            <v>432</v>
          </cell>
        </row>
        <row r="13793">
          <cell r="C13793" t="str">
            <v>EXPENDITURE</v>
          </cell>
          <cell r="H13793">
            <v>2130</v>
          </cell>
          <cell r="I13793">
            <v>200</v>
          </cell>
          <cell r="M13793">
            <v>481</v>
          </cell>
        </row>
        <row r="13794">
          <cell r="C13794" t="str">
            <v>EXPENDITURE</v>
          </cell>
          <cell r="H13794">
            <v>2130</v>
          </cell>
          <cell r="I13794">
            <v>200</v>
          </cell>
          <cell r="M13794">
            <v>454</v>
          </cell>
        </row>
        <row r="13795">
          <cell r="C13795" t="str">
            <v>EXPENDITURE</v>
          </cell>
          <cell r="H13795">
            <v>2130</v>
          </cell>
          <cell r="I13795">
            <v>200</v>
          </cell>
          <cell r="M13795">
            <v>467</v>
          </cell>
        </row>
        <row r="13796">
          <cell r="C13796" t="str">
            <v>EXPENDITURE</v>
          </cell>
          <cell r="H13796">
            <v>2130</v>
          </cell>
          <cell r="I13796">
            <v>200</v>
          </cell>
          <cell r="M13796">
            <v>490</v>
          </cell>
        </row>
        <row r="13797">
          <cell r="C13797" t="str">
            <v>EXPENDITURE</v>
          </cell>
          <cell r="H13797">
            <v>2130</v>
          </cell>
          <cell r="I13797">
            <v>200</v>
          </cell>
          <cell r="M13797">
            <v>403</v>
          </cell>
        </row>
        <row r="13798">
          <cell r="C13798" t="str">
            <v>EXPENDITURE</v>
          </cell>
          <cell r="H13798">
            <v>2130</v>
          </cell>
          <cell r="I13798">
            <v>200</v>
          </cell>
          <cell r="M13798">
            <v>1277</v>
          </cell>
        </row>
        <row r="13799">
          <cell r="C13799" t="str">
            <v>EXPENDITURE</v>
          </cell>
          <cell r="H13799">
            <v>2130</v>
          </cell>
          <cell r="I13799">
            <v>200</v>
          </cell>
          <cell r="M13799">
            <v>2192</v>
          </cell>
        </row>
        <row r="13800">
          <cell r="C13800" t="str">
            <v>EXPENDITURE</v>
          </cell>
          <cell r="H13800">
            <v>2130</v>
          </cell>
          <cell r="I13800">
            <v>200</v>
          </cell>
          <cell r="M13800">
            <v>2151</v>
          </cell>
        </row>
        <row r="13801">
          <cell r="C13801" t="str">
            <v>EXPENDITURE</v>
          </cell>
          <cell r="H13801">
            <v>2130</v>
          </cell>
          <cell r="I13801">
            <v>200</v>
          </cell>
          <cell r="M13801">
            <v>1838</v>
          </cell>
        </row>
        <row r="13802">
          <cell r="C13802" t="str">
            <v>EXPENDITURE</v>
          </cell>
          <cell r="H13802">
            <v>2130</v>
          </cell>
          <cell r="I13802">
            <v>200</v>
          </cell>
          <cell r="M13802">
            <v>1592</v>
          </cell>
        </row>
        <row r="13803">
          <cell r="C13803" t="str">
            <v>EXPENDITURE</v>
          </cell>
          <cell r="H13803">
            <v>2130</v>
          </cell>
          <cell r="I13803">
            <v>200</v>
          </cell>
          <cell r="M13803">
            <v>0</v>
          </cell>
        </row>
        <row r="13804">
          <cell r="C13804" t="str">
            <v>EXPENDITURE</v>
          </cell>
          <cell r="H13804">
            <v>2130</v>
          </cell>
          <cell r="I13804">
            <v>200</v>
          </cell>
          <cell r="M13804">
            <v>0</v>
          </cell>
        </row>
        <row r="13805">
          <cell r="C13805" t="str">
            <v>EXPENDITURE</v>
          </cell>
          <cell r="H13805">
            <v>2130</v>
          </cell>
          <cell r="I13805">
            <v>200</v>
          </cell>
          <cell r="M13805">
            <v>1737</v>
          </cell>
        </row>
        <row r="13806">
          <cell r="C13806" t="str">
            <v>EXPENDITURE</v>
          </cell>
          <cell r="H13806">
            <v>2130</v>
          </cell>
          <cell r="I13806">
            <v>200</v>
          </cell>
          <cell r="M13806">
            <v>1128</v>
          </cell>
        </row>
        <row r="13807">
          <cell r="C13807" t="str">
            <v>EXPENDITURE</v>
          </cell>
          <cell r="H13807">
            <v>2130</v>
          </cell>
          <cell r="I13807">
            <v>200</v>
          </cell>
          <cell r="M13807">
            <v>14945</v>
          </cell>
        </row>
        <row r="13808">
          <cell r="C13808" t="str">
            <v>EXPENDITURE</v>
          </cell>
          <cell r="H13808">
            <v>2130</v>
          </cell>
          <cell r="I13808">
            <v>200</v>
          </cell>
          <cell r="M13808">
            <v>0</v>
          </cell>
        </row>
        <row r="13809">
          <cell r="C13809" t="str">
            <v>EXPENDITURE</v>
          </cell>
          <cell r="H13809">
            <v>2130</v>
          </cell>
          <cell r="I13809">
            <v>200</v>
          </cell>
          <cell r="M13809">
            <v>0</v>
          </cell>
        </row>
        <row r="13810">
          <cell r="C13810" t="str">
            <v>EXPENDITURE</v>
          </cell>
          <cell r="H13810">
            <v>2130</v>
          </cell>
          <cell r="I13810">
            <v>200</v>
          </cell>
          <cell r="M13810">
            <v>0</v>
          </cell>
        </row>
        <row r="13811">
          <cell r="C13811" t="str">
            <v>EXPENDITURE</v>
          </cell>
          <cell r="H13811">
            <v>2130</v>
          </cell>
          <cell r="I13811">
            <v>200</v>
          </cell>
          <cell r="M13811">
            <v>0</v>
          </cell>
        </row>
        <row r="13812">
          <cell r="C13812" t="str">
            <v>EXPENDITURE</v>
          </cell>
          <cell r="H13812">
            <v>2130</v>
          </cell>
          <cell r="I13812">
            <v>200</v>
          </cell>
          <cell r="M13812">
            <v>0</v>
          </cell>
        </row>
        <row r="13813">
          <cell r="C13813" t="str">
            <v>EXPENDITURE</v>
          </cell>
          <cell r="H13813">
            <v>2130</v>
          </cell>
          <cell r="I13813">
            <v>200</v>
          </cell>
          <cell r="M13813">
            <v>0</v>
          </cell>
        </row>
        <row r="13814">
          <cell r="C13814" t="str">
            <v>EXPENDITURE</v>
          </cell>
          <cell r="H13814">
            <v>2130</v>
          </cell>
          <cell r="I13814" t="str">
            <v>200</v>
          </cell>
          <cell r="M13814">
            <v>0</v>
          </cell>
        </row>
        <row r="13815">
          <cell r="C13815" t="str">
            <v>EXPENDITURE</v>
          </cell>
          <cell r="H13815">
            <v>2130</v>
          </cell>
          <cell r="I13815" t="str">
            <v>200</v>
          </cell>
          <cell r="M13815">
            <v>4251</v>
          </cell>
        </row>
        <row r="13816">
          <cell r="C13816" t="str">
            <v>EXPENDITURE</v>
          </cell>
          <cell r="H13816">
            <v>2130</v>
          </cell>
          <cell r="I13816" t="str">
            <v>200</v>
          </cell>
          <cell r="M13816">
            <v>135</v>
          </cell>
        </row>
        <row r="13817">
          <cell r="C13817" t="str">
            <v>EXPENDITURE</v>
          </cell>
          <cell r="H13817">
            <v>2130</v>
          </cell>
          <cell r="I13817" t="str">
            <v>200</v>
          </cell>
          <cell r="M13817">
            <v>157</v>
          </cell>
        </row>
        <row r="13818">
          <cell r="C13818" t="str">
            <v>EXPENDITURE</v>
          </cell>
          <cell r="H13818">
            <v>2130</v>
          </cell>
          <cell r="I13818" t="str">
            <v>200</v>
          </cell>
          <cell r="M13818">
            <v>258</v>
          </cell>
        </row>
        <row r="13819">
          <cell r="C13819" t="str">
            <v>EXPENDITURE</v>
          </cell>
          <cell r="H13819">
            <v>2130</v>
          </cell>
          <cell r="I13819" t="str">
            <v>200</v>
          </cell>
          <cell r="M13819">
            <v>64</v>
          </cell>
        </row>
        <row r="13820">
          <cell r="C13820" t="str">
            <v>EXPENDITURE</v>
          </cell>
          <cell r="H13820">
            <v>2130</v>
          </cell>
          <cell r="I13820" t="str">
            <v>200</v>
          </cell>
          <cell r="M13820">
            <v>327</v>
          </cell>
        </row>
        <row r="13821">
          <cell r="C13821" t="str">
            <v>EXPENDITURE</v>
          </cell>
          <cell r="H13821">
            <v>2130</v>
          </cell>
          <cell r="I13821" t="str">
            <v>200</v>
          </cell>
          <cell r="M13821">
            <v>128</v>
          </cell>
        </row>
        <row r="13822">
          <cell r="C13822" t="str">
            <v>EXPENDITURE</v>
          </cell>
          <cell r="H13822">
            <v>2130</v>
          </cell>
          <cell r="I13822" t="str">
            <v>200</v>
          </cell>
          <cell r="M13822">
            <v>69</v>
          </cell>
        </row>
        <row r="13823">
          <cell r="C13823" t="str">
            <v>EXPENDITURE</v>
          </cell>
          <cell r="H13823">
            <v>2130</v>
          </cell>
          <cell r="I13823" t="str">
            <v>200</v>
          </cell>
          <cell r="M13823">
            <v>335</v>
          </cell>
        </row>
        <row r="13824">
          <cell r="C13824" t="str">
            <v>EXPENDITURE</v>
          </cell>
          <cell r="H13824">
            <v>2130</v>
          </cell>
          <cell r="I13824" t="str">
            <v>200</v>
          </cell>
          <cell r="M13824">
            <v>304</v>
          </cell>
        </row>
        <row r="13825">
          <cell r="C13825" t="str">
            <v>EXPENDITURE</v>
          </cell>
          <cell r="H13825">
            <v>2130</v>
          </cell>
          <cell r="I13825" t="str">
            <v>200</v>
          </cell>
          <cell r="M13825">
            <v>86</v>
          </cell>
        </row>
        <row r="13826">
          <cell r="C13826" t="str">
            <v>EXPENDITURE</v>
          </cell>
          <cell r="H13826">
            <v>2130</v>
          </cell>
          <cell r="I13826" t="str">
            <v>200</v>
          </cell>
          <cell r="M13826">
            <v>319</v>
          </cell>
        </row>
        <row r="13827">
          <cell r="C13827" t="str">
            <v>EXPENDITURE</v>
          </cell>
          <cell r="H13827">
            <v>2130</v>
          </cell>
          <cell r="I13827" t="str">
            <v>200</v>
          </cell>
          <cell r="M13827">
            <v>127</v>
          </cell>
        </row>
        <row r="13828">
          <cell r="C13828" t="str">
            <v>EXPENDITURE</v>
          </cell>
          <cell r="H13828">
            <v>2130</v>
          </cell>
          <cell r="I13828" t="str">
            <v>200</v>
          </cell>
          <cell r="M13828">
            <v>2147</v>
          </cell>
        </row>
        <row r="13829">
          <cell r="C13829" t="str">
            <v>EXPENDITURE</v>
          </cell>
          <cell r="H13829">
            <v>2130</v>
          </cell>
          <cell r="I13829" t="str">
            <v>200</v>
          </cell>
          <cell r="M13829">
            <v>68</v>
          </cell>
        </row>
        <row r="13830">
          <cell r="C13830" t="str">
            <v>EXPENDITURE</v>
          </cell>
          <cell r="H13830">
            <v>2130</v>
          </cell>
          <cell r="I13830" t="str">
            <v>200</v>
          </cell>
          <cell r="M13830">
            <v>450</v>
          </cell>
        </row>
        <row r="13831">
          <cell r="C13831" t="str">
            <v>EXPENDITURE</v>
          </cell>
          <cell r="H13831">
            <v>2130</v>
          </cell>
          <cell r="I13831">
            <v>200</v>
          </cell>
          <cell r="M13831">
            <v>0</v>
          </cell>
        </row>
        <row r="13832">
          <cell r="C13832" t="str">
            <v>EXPENDITURE</v>
          </cell>
          <cell r="H13832">
            <v>2130</v>
          </cell>
          <cell r="I13832">
            <v>200</v>
          </cell>
          <cell r="M13832">
            <v>0</v>
          </cell>
        </row>
        <row r="13833">
          <cell r="C13833" t="str">
            <v>EXPENDITURE</v>
          </cell>
          <cell r="H13833">
            <v>2130</v>
          </cell>
          <cell r="I13833">
            <v>200</v>
          </cell>
          <cell r="M13833">
            <v>0</v>
          </cell>
        </row>
        <row r="13834">
          <cell r="C13834" t="str">
            <v>EXPENDITURE</v>
          </cell>
          <cell r="H13834">
            <v>2130</v>
          </cell>
          <cell r="I13834">
            <v>200</v>
          </cell>
          <cell r="M13834">
            <v>0</v>
          </cell>
        </row>
        <row r="13835">
          <cell r="C13835" t="str">
            <v>EXPENDITURE</v>
          </cell>
          <cell r="H13835">
            <v>2130</v>
          </cell>
          <cell r="I13835">
            <v>200</v>
          </cell>
          <cell r="M13835">
            <v>0</v>
          </cell>
        </row>
        <row r="13836">
          <cell r="C13836" t="str">
            <v>EXPENDITURE</v>
          </cell>
          <cell r="H13836">
            <v>2130</v>
          </cell>
          <cell r="I13836">
            <v>200</v>
          </cell>
          <cell r="M13836">
            <v>0</v>
          </cell>
        </row>
        <row r="13837">
          <cell r="C13837" t="str">
            <v>EXPENDITURE</v>
          </cell>
          <cell r="H13837">
            <v>2130</v>
          </cell>
          <cell r="I13837">
            <v>200</v>
          </cell>
          <cell r="M13837">
            <v>0</v>
          </cell>
        </row>
        <row r="13838">
          <cell r="C13838" t="str">
            <v>EXPENDITURE</v>
          </cell>
          <cell r="H13838">
            <v>2130</v>
          </cell>
          <cell r="I13838">
            <v>200</v>
          </cell>
          <cell r="M13838">
            <v>0</v>
          </cell>
        </row>
        <row r="13839">
          <cell r="C13839" t="str">
            <v>EXPENDITURE</v>
          </cell>
          <cell r="H13839">
            <v>2130</v>
          </cell>
          <cell r="I13839">
            <v>200</v>
          </cell>
          <cell r="M13839">
            <v>0</v>
          </cell>
        </row>
        <row r="13840">
          <cell r="C13840" t="str">
            <v>EXPENDITURE</v>
          </cell>
          <cell r="H13840">
            <v>2130</v>
          </cell>
          <cell r="I13840">
            <v>200</v>
          </cell>
          <cell r="M13840">
            <v>0</v>
          </cell>
        </row>
        <row r="13841">
          <cell r="C13841" t="str">
            <v>EXPENDITURE</v>
          </cell>
          <cell r="H13841">
            <v>2130</v>
          </cell>
          <cell r="I13841">
            <v>200</v>
          </cell>
          <cell r="M13841">
            <v>0</v>
          </cell>
        </row>
        <row r="13842">
          <cell r="C13842" t="str">
            <v>EXPENDITURE</v>
          </cell>
          <cell r="H13842">
            <v>2130</v>
          </cell>
          <cell r="I13842">
            <v>200</v>
          </cell>
          <cell r="M13842">
            <v>0</v>
          </cell>
        </row>
        <row r="13843">
          <cell r="C13843" t="str">
            <v>EXPENDITURE</v>
          </cell>
          <cell r="H13843">
            <v>2130</v>
          </cell>
          <cell r="I13843">
            <v>200</v>
          </cell>
          <cell r="M13843">
            <v>0</v>
          </cell>
        </row>
        <row r="13844">
          <cell r="C13844" t="str">
            <v>EXPENDITURE</v>
          </cell>
          <cell r="H13844">
            <v>2130</v>
          </cell>
          <cell r="I13844">
            <v>200</v>
          </cell>
          <cell r="M13844">
            <v>0</v>
          </cell>
        </row>
        <row r="13845">
          <cell r="C13845" t="str">
            <v>EXPENDITURE</v>
          </cell>
          <cell r="H13845">
            <v>2130</v>
          </cell>
          <cell r="I13845">
            <v>200</v>
          </cell>
          <cell r="M13845">
            <v>0</v>
          </cell>
        </row>
        <row r="13846">
          <cell r="C13846" t="str">
            <v>EXPENDITURE</v>
          </cell>
          <cell r="H13846">
            <v>2130</v>
          </cell>
          <cell r="I13846">
            <v>200</v>
          </cell>
          <cell r="M13846">
            <v>0</v>
          </cell>
        </row>
        <row r="13847">
          <cell r="C13847" t="str">
            <v>EXPENDITURE</v>
          </cell>
          <cell r="H13847">
            <v>2130</v>
          </cell>
          <cell r="I13847">
            <v>200</v>
          </cell>
          <cell r="M13847">
            <v>0</v>
          </cell>
        </row>
        <row r="13848">
          <cell r="C13848" t="str">
            <v>EXPENDITURE</v>
          </cell>
          <cell r="H13848">
            <v>2130</v>
          </cell>
          <cell r="I13848">
            <v>200</v>
          </cell>
          <cell r="M13848">
            <v>0</v>
          </cell>
        </row>
        <row r="13849">
          <cell r="C13849" t="str">
            <v>EXPENDITURE</v>
          </cell>
          <cell r="H13849">
            <v>2130</v>
          </cell>
          <cell r="I13849">
            <v>200</v>
          </cell>
          <cell r="M13849">
            <v>57</v>
          </cell>
        </row>
        <row r="13850">
          <cell r="C13850" t="str">
            <v>EXPENDITURE</v>
          </cell>
          <cell r="H13850">
            <v>2130</v>
          </cell>
          <cell r="I13850">
            <v>200</v>
          </cell>
          <cell r="M13850">
            <v>0</v>
          </cell>
        </row>
        <row r="13851">
          <cell r="C13851" t="str">
            <v>EXPENDITURE</v>
          </cell>
          <cell r="H13851">
            <v>2130</v>
          </cell>
          <cell r="I13851">
            <v>200</v>
          </cell>
          <cell r="M13851">
            <v>0</v>
          </cell>
        </row>
        <row r="13852">
          <cell r="C13852" t="str">
            <v>EXPENDITURE</v>
          </cell>
          <cell r="H13852">
            <v>2130</v>
          </cell>
          <cell r="I13852">
            <v>200</v>
          </cell>
          <cell r="M13852">
            <v>0</v>
          </cell>
        </row>
        <row r="13853">
          <cell r="C13853" t="str">
            <v>EXPENDITURE</v>
          </cell>
          <cell r="H13853">
            <v>2130</v>
          </cell>
          <cell r="I13853">
            <v>200</v>
          </cell>
          <cell r="M13853">
            <v>85</v>
          </cell>
        </row>
        <row r="13854">
          <cell r="C13854" t="str">
            <v>EXPENDITURE</v>
          </cell>
          <cell r="H13854">
            <v>2130</v>
          </cell>
          <cell r="I13854">
            <v>200</v>
          </cell>
          <cell r="M13854">
            <v>0</v>
          </cell>
        </row>
        <row r="13855">
          <cell r="C13855" t="str">
            <v>EXPENDITURE</v>
          </cell>
          <cell r="H13855">
            <v>2130</v>
          </cell>
          <cell r="I13855">
            <v>200</v>
          </cell>
          <cell r="M13855">
            <v>0</v>
          </cell>
        </row>
        <row r="13856">
          <cell r="C13856" t="str">
            <v>EXPENDITURE</v>
          </cell>
          <cell r="H13856">
            <v>2130</v>
          </cell>
          <cell r="I13856">
            <v>200</v>
          </cell>
          <cell r="M13856">
            <v>0</v>
          </cell>
        </row>
        <row r="13857">
          <cell r="C13857" t="str">
            <v>EXPENDITURE</v>
          </cell>
          <cell r="H13857">
            <v>2130</v>
          </cell>
          <cell r="I13857">
            <v>200</v>
          </cell>
          <cell r="M13857">
            <v>0</v>
          </cell>
        </row>
        <row r="13858">
          <cell r="C13858" t="str">
            <v>EXPENDITURE</v>
          </cell>
          <cell r="H13858">
            <v>2130</v>
          </cell>
          <cell r="I13858">
            <v>200</v>
          </cell>
          <cell r="M13858">
            <v>0</v>
          </cell>
        </row>
        <row r="13859">
          <cell r="C13859" t="str">
            <v>EXPENDITURE</v>
          </cell>
          <cell r="H13859">
            <v>2130</v>
          </cell>
          <cell r="I13859">
            <v>200</v>
          </cell>
          <cell r="M13859">
            <v>0</v>
          </cell>
        </row>
        <row r="13860">
          <cell r="C13860" t="str">
            <v>EXPENDITURE</v>
          </cell>
          <cell r="H13860">
            <v>2130</v>
          </cell>
          <cell r="I13860">
            <v>200</v>
          </cell>
          <cell r="M13860">
            <v>0</v>
          </cell>
        </row>
        <row r="13861">
          <cell r="C13861" t="str">
            <v>EXPENDITURE</v>
          </cell>
          <cell r="H13861">
            <v>2130</v>
          </cell>
          <cell r="I13861">
            <v>200</v>
          </cell>
          <cell r="M13861">
            <v>0</v>
          </cell>
        </row>
        <row r="13862">
          <cell r="C13862" t="str">
            <v>EXPENDITURE</v>
          </cell>
          <cell r="H13862">
            <v>2130</v>
          </cell>
          <cell r="I13862">
            <v>200</v>
          </cell>
          <cell r="M13862">
            <v>0</v>
          </cell>
        </row>
        <row r="13863">
          <cell r="C13863" t="str">
            <v>EXPENDITURE</v>
          </cell>
          <cell r="H13863">
            <v>2130</v>
          </cell>
          <cell r="I13863">
            <v>200</v>
          </cell>
          <cell r="M13863">
            <v>142</v>
          </cell>
        </row>
        <row r="13864">
          <cell r="C13864" t="str">
            <v>EXPENDITURE</v>
          </cell>
          <cell r="H13864">
            <v>2130</v>
          </cell>
          <cell r="I13864">
            <v>200</v>
          </cell>
          <cell r="M13864">
            <v>142</v>
          </cell>
        </row>
        <row r="13865">
          <cell r="C13865" t="str">
            <v>EXPENDITURE</v>
          </cell>
          <cell r="H13865">
            <v>2130</v>
          </cell>
          <cell r="I13865">
            <v>200</v>
          </cell>
          <cell r="M13865">
            <v>142</v>
          </cell>
        </row>
        <row r="13866">
          <cell r="C13866" t="str">
            <v>EXPENDITURE</v>
          </cell>
          <cell r="H13866">
            <v>2130</v>
          </cell>
          <cell r="I13866">
            <v>200</v>
          </cell>
          <cell r="M13866">
            <v>142</v>
          </cell>
        </row>
        <row r="13867">
          <cell r="C13867" t="str">
            <v>EXPENDITURE</v>
          </cell>
          <cell r="H13867">
            <v>2130</v>
          </cell>
          <cell r="I13867">
            <v>200</v>
          </cell>
          <cell r="M13867">
            <v>85</v>
          </cell>
        </row>
        <row r="13868">
          <cell r="C13868" t="str">
            <v>EXPENDITURE</v>
          </cell>
          <cell r="H13868">
            <v>2130</v>
          </cell>
          <cell r="I13868">
            <v>200</v>
          </cell>
          <cell r="M13868">
            <v>0</v>
          </cell>
        </row>
        <row r="13869">
          <cell r="C13869" t="str">
            <v>EXPENDITURE</v>
          </cell>
          <cell r="H13869">
            <v>2130</v>
          </cell>
          <cell r="I13869">
            <v>200</v>
          </cell>
          <cell r="M13869">
            <v>0</v>
          </cell>
        </row>
        <row r="13870">
          <cell r="C13870" t="str">
            <v>EXPENDITURE</v>
          </cell>
          <cell r="H13870">
            <v>2130</v>
          </cell>
          <cell r="I13870">
            <v>200</v>
          </cell>
          <cell r="M13870">
            <v>455</v>
          </cell>
        </row>
        <row r="13871">
          <cell r="C13871" t="str">
            <v>EXPENDITURE</v>
          </cell>
          <cell r="H13871">
            <v>2130</v>
          </cell>
          <cell r="I13871" t="str">
            <v>200</v>
          </cell>
          <cell r="M13871">
            <v>1024</v>
          </cell>
        </row>
        <row r="13872">
          <cell r="C13872" t="str">
            <v>EXPENDITURE</v>
          </cell>
          <cell r="H13872">
            <v>2130</v>
          </cell>
          <cell r="I13872" t="str">
            <v>200</v>
          </cell>
          <cell r="M13872">
            <v>6</v>
          </cell>
        </row>
        <row r="13873">
          <cell r="C13873" t="str">
            <v>EXPENDITURE</v>
          </cell>
          <cell r="H13873">
            <v>2130</v>
          </cell>
          <cell r="I13873" t="str">
            <v>200</v>
          </cell>
          <cell r="M13873">
            <v>11</v>
          </cell>
        </row>
        <row r="13874">
          <cell r="C13874" t="str">
            <v>EXPENDITURE</v>
          </cell>
          <cell r="H13874">
            <v>2130</v>
          </cell>
          <cell r="I13874" t="str">
            <v>200</v>
          </cell>
          <cell r="M13874">
            <v>11</v>
          </cell>
        </row>
        <row r="13875">
          <cell r="C13875" t="str">
            <v>EXPENDITURE</v>
          </cell>
          <cell r="H13875">
            <v>2130</v>
          </cell>
          <cell r="I13875" t="str">
            <v>200</v>
          </cell>
          <cell r="M13875">
            <v>6</v>
          </cell>
        </row>
        <row r="13876">
          <cell r="C13876" t="str">
            <v>EXPENDITURE</v>
          </cell>
          <cell r="H13876">
            <v>2130</v>
          </cell>
          <cell r="I13876" t="str">
            <v>200</v>
          </cell>
          <cell r="M13876">
            <v>17</v>
          </cell>
        </row>
        <row r="13877">
          <cell r="C13877" t="str">
            <v>EXPENDITURE</v>
          </cell>
          <cell r="H13877">
            <v>2130</v>
          </cell>
          <cell r="I13877" t="str">
            <v>200</v>
          </cell>
          <cell r="M13877">
            <v>11</v>
          </cell>
        </row>
        <row r="13878">
          <cell r="C13878" t="str">
            <v>EXPENDITURE</v>
          </cell>
          <cell r="H13878">
            <v>2130</v>
          </cell>
          <cell r="I13878" t="str">
            <v>200</v>
          </cell>
          <cell r="M13878">
            <v>6</v>
          </cell>
        </row>
        <row r="13879">
          <cell r="C13879" t="str">
            <v>EXPENDITURE</v>
          </cell>
          <cell r="H13879">
            <v>2130</v>
          </cell>
          <cell r="I13879" t="str">
            <v>200</v>
          </cell>
          <cell r="M13879">
            <v>23</v>
          </cell>
        </row>
        <row r="13880">
          <cell r="C13880" t="str">
            <v>EXPENDITURE</v>
          </cell>
          <cell r="H13880">
            <v>2130</v>
          </cell>
          <cell r="I13880" t="str">
            <v>200</v>
          </cell>
          <cell r="M13880">
            <v>17</v>
          </cell>
        </row>
        <row r="13881">
          <cell r="C13881" t="str">
            <v>EXPENDITURE</v>
          </cell>
          <cell r="H13881">
            <v>2130</v>
          </cell>
          <cell r="I13881" t="str">
            <v>200</v>
          </cell>
          <cell r="M13881">
            <v>6</v>
          </cell>
        </row>
        <row r="13882">
          <cell r="C13882" t="str">
            <v>EXPENDITURE</v>
          </cell>
          <cell r="H13882">
            <v>2130</v>
          </cell>
          <cell r="I13882" t="str">
            <v>200</v>
          </cell>
          <cell r="M13882">
            <v>17</v>
          </cell>
        </row>
        <row r="13883">
          <cell r="C13883" t="str">
            <v>EXPENDITURE</v>
          </cell>
          <cell r="H13883">
            <v>2130</v>
          </cell>
          <cell r="I13883" t="str">
            <v>200</v>
          </cell>
          <cell r="M13883">
            <v>11</v>
          </cell>
        </row>
        <row r="13884">
          <cell r="C13884" t="str">
            <v>EXPENDITURE</v>
          </cell>
          <cell r="H13884">
            <v>2130</v>
          </cell>
          <cell r="I13884" t="str">
            <v>200</v>
          </cell>
          <cell r="M13884">
            <v>57</v>
          </cell>
        </row>
        <row r="13885">
          <cell r="C13885" t="str">
            <v>EXPENDITURE</v>
          </cell>
          <cell r="H13885">
            <v>2130</v>
          </cell>
          <cell r="I13885">
            <v>200</v>
          </cell>
          <cell r="M13885">
            <v>0</v>
          </cell>
        </row>
        <row r="13886">
          <cell r="C13886" t="str">
            <v>EXPENDITURE</v>
          </cell>
          <cell r="H13886">
            <v>2130</v>
          </cell>
          <cell r="I13886">
            <v>200</v>
          </cell>
          <cell r="M13886">
            <v>0</v>
          </cell>
        </row>
        <row r="13887">
          <cell r="C13887" t="str">
            <v>EXPENDITURE</v>
          </cell>
          <cell r="H13887">
            <v>2130</v>
          </cell>
          <cell r="I13887">
            <v>200</v>
          </cell>
          <cell r="M13887">
            <v>14543</v>
          </cell>
        </row>
        <row r="13888">
          <cell r="C13888" t="str">
            <v>EXPENDITURE</v>
          </cell>
          <cell r="H13888">
            <v>2130</v>
          </cell>
          <cell r="I13888">
            <v>200</v>
          </cell>
          <cell r="M13888">
            <v>4848</v>
          </cell>
        </row>
        <row r="13889">
          <cell r="C13889" t="str">
            <v>EXPENDITURE</v>
          </cell>
          <cell r="H13889">
            <v>2130</v>
          </cell>
          <cell r="I13889">
            <v>200</v>
          </cell>
          <cell r="M13889">
            <v>19391</v>
          </cell>
        </row>
        <row r="13890">
          <cell r="C13890" t="str">
            <v>EXPENDITURE</v>
          </cell>
          <cell r="H13890">
            <v>2130</v>
          </cell>
          <cell r="I13890">
            <v>200</v>
          </cell>
          <cell r="M13890">
            <v>19391</v>
          </cell>
        </row>
        <row r="13891">
          <cell r="C13891" t="str">
            <v>EXPENDITURE</v>
          </cell>
          <cell r="H13891">
            <v>2130</v>
          </cell>
          <cell r="I13891">
            <v>200</v>
          </cell>
          <cell r="M13891">
            <v>4848</v>
          </cell>
        </row>
        <row r="13892">
          <cell r="C13892" t="str">
            <v>EXPENDITURE</v>
          </cell>
          <cell r="H13892">
            <v>2130</v>
          </cell>
          <cell r="I13892">
            <v>200</v>
          </cell>
          <cell r="M13892">
            <v>19391</v>
          </cell>
        </row>
        <row r="13893">
          <cell r="C13893" t="str">
            <v>EXPENDITURE</v>
          </cell>
          <cell r="H13893">
            <v>2130</v>
          </cell>
          <cell r="I13893">
            <v>200</v>
          </cell>
          <cell r="M13893">
            <v>4848</v>
          </cell>
        </row>
        <row r="13894">
          <cell r="C13894" t="str">
            <v>EXPENDITURE</v>
          </cell>
          <cell r="H13894">
            <v>2130</v>
          </cell>
          <cell r="I13894">
            <v>200</v>
          </cell>
          <cell r="M13894">
            <v>9696</v>
          </cell>
        </row>
        <row r="13895">
          <cell r="C13895" t="str">
            <v>EXPENDITURE</v>
          </cell>
          <cell r="H13895">
            <v>2130</v>
          </cell>
          <cell r="I13895">
            <v>200</v>
          </cell>
          <cell r="M13895">
            <v>19391</v>
          </cell>
        </row>
        <row r="13896">
          <cell r="C13896" t="str">
            <v>EXPENDITURE</v>
          </cell>
          <cell r="H13896">
            <v>2130</v>
          </cell>
          <cell r="I13896">
            <v>200</v>
          </cell>
          <cell r="M13896">
            <v>14543</v>
          </cell>
        </row>
        <row r="13897">
          <cell r="C13897" t="str">
            <v>EXPENDITURE</v>
          </cell>
          <cell r="H13897">
            <v>2130</v>
          </cell>
          <cell r="I13897">
            <v>200</v>
          </cell>
          <cell r="M13897">
            <v>19391</v>
          </cell>
        </row>
        <row r="13898">
          <cell r="C13898" t="str">
            <v>EXPENDITURE</v>
          </cell>
          <cell r="H13898">
            <v>2130</v>
          </cell>
          <cell r="I13898">
            <v>200</v>
          </cell>
          <cell r="M13898">
            <v>19391</v>
          </cell>
        </row>
        <row r="13899">
          <cell r="C13899" t="str">
            <v>EXPENDITURE</v>
          </cell>
          <cell r="H13899">
            <v>2130</v>
          </cell>
          <cell r="I13899">
            <v>200</v>
          </cell>
          <cell r="M13899">
            <v>14543</v>
          </cell>
        </row>
        <row r="13900">
          <cell r="C13900" t="str">
            <v>EXPENDITURE</v>
          </cell>
          <cell r="H13900">
            <v>2130</v>
          </cell>
          <cell r="I13900">
            <v>200</v>
          </cell>
          <cell r="M13900">
            <v>14543</v>
          </cell>
        </row>
        <row r="13901">
          <cell r="C13901" t="str">
            <v>EXPENDITURE</v>
          </cell>
          <cell r="H13901">
            <v>2130</v>
          </cell>
          <cell r="I13901">
            <v>200</v>
          </cell>
          <cell r="M13901">
            <v>4848</v>
          </cell>
        </row>
        <row r="13902">
          <cell r="C13902" t="str">
            <v>EXPENDITURE</v>
          </cell>
          <cell r="H13902">
            <v>2130</v>
          </cell>
          <cell r="I13902">
            <v>200</v>
          </cell>
          <cell r="M13902">
            <v>19391</v>
          </cell>
        </row>
        <row r="13903">
          <cell r="C13903" t="str">
            <v>EXPENDITURE</v>
          </cell>
          <cell r="H13903">
            <v>2130</v>
          </cell>
          <cell r="I13903">
            <v>200</v>
          </cell>
          <cell r="M13903">
            <v>19391</v>
          </cell>
        </row>
        <row r="13904">
          <cell r="C13904" t="str">
            <v>EXPENDITURE</v>
          </cell>
          <cell r="H13904">
            <v>2130</v>
          </cell>
          <cell r="I13904">
            <v>200</v>
          </cell>
          <cell r="M13904">
            <v>0</v>
          </cell>
        </row>
        <row r="13905">
          <cell r="C13905" t="str">
            <v>EXPENDITURE</v>
          </cell>
          <cell r="H13905">
            <v>2130</v>
          </cell>
          <cell r="I13905">
            <v>200</v>
          </cell>
          <cell r="M13905">
            <v>0</v>
          </cell>
        </row>
        <row r="13906">
          <cell r="C13906" t="str">
            <v>EXPENDITURE</v>
          </cell>
          <cell r="H13906">
            <v>2130</v>
          </cell>
          <cell r="I13906">
            <v>200</v>
          </cell>
          <cell r="M13906">
            <v>19391</v>
          </cell>
        </row>
        <row r="13907">
          <cell r="C13907" t="str">
            <v>EXPENDITURE</v>
          </cell>
          <cell r="H13907">
            <v>2130</v>
          </cell>
          <cell r="I13907">
            <v>200</v>
          </cell>
          <cell r="M13907">
            <v>19391</v>
          </cell>
        </row>
        <row r="13908">
          <cell r="C13908" t="str">
            <v>EXPENDITURE</v>
          </cell>
          <cell r="H13908">
            <v>2130</v>
          </cell>
          <cell r="I13908">
            <v>200</v>
          </cell>
          <cell r="M13908">
            <v>4848</v>
          </cell>
        </row>
        <row r="13909">
          <cell r="C13909" t="str">
            <v>EXPENDITURE</v>
          </cell>
          <cell r="H13909">
            <v>2130</v>
          </cell>
          <cell r="I13909">
            <v>200</v>
          </cell>
          <cell r="M13909">
            <v>4848</v>
          </cell>
        </row>
        <row r="13910">
          <cell r="C13910" t="str">
            <v>EXPENDITURE</v>
          </cell>
          <cell r="H13910">
            <v>2130</v>
          </cell>
          <cell r="I13910">
            <v>200</v>
          </cell>
          <cell r="M13910">
            <v>0</v>
          </cell>
        </row>
        <row r="13911">
          <cell r="C13911" t="str">
            <v>EXPENDITURE</v>
          </cell>
          <cell r="H13911">
            <v>2130</v>
          </cell>
          <cell r="I13911">
            <v>200</v>
          </cell>
          <cell r="M13911">
            <v>19391</v>
          </cell>
        </row>
        <row r="13912">
          <cell r="C13912" t="str">
            <v>EXPENDITURE</v>
          </cell>
          <cell r="H13912">
            <v>2130</v>
          </cell>
          <cell r="I13912">
            <v>200</v>
          </cell>
          <cell r="M13912">
            <v>14543</v>
          </cell>
        </row>
        <row r="13913">
          <cell r="C13913" t="str">
            <v>EXPENDITURE</v>
          </cell>
          <cell r="H13913">
            <v>2130</v>
          </cell>
          <cell r="I13913">
            <v>200</v>
          </cell>
          <cell r="M13913">
            <v>19391</v>
          </cell>
        </row>
        <row r="13914">
          <cell r="C13914" t="str">
            <v>EXPENDITURE</v>
          </cell>
          <cell r="H13914">
            <v>2130</v>
          </cell>
          <cell r="I13914">
            <v>200</v>
          </cell>
          <cell r="M13914">
            <v>0</v>
          </cell>
        </row>
        <row r="13915">
          <cell r="C13915" t="str">
            <v>EXPENDITURE</v>
          </cell>
          <cell r="H13915">
            <v>2130</v>
          </cell>
          <cell r="I13915">
            <v>200</v>
          </cell>
          <cell r="M13915">
            <v>19391</v>
          </cell>
        </row>
        <row r="13916">
          <cell r="C13916" t="str">
            <v>EXPENDITURE</v>
          </cell>
          <cell r="H13916">
            <v>2130</v>
          </cell>
          <cell r="I13916">
            <v>200</v>
          </cell>
          <cell r="M13916">
            <v>19391</v>
          </cell>
        </row>
        <row r="13917">
          <cell r="C13917" t="str">
            <v>EXPENDITURE</v>
          </cell>
          <cell r="H13917">
            <v>2130</v>
          </cell>
          <cell r="I13917">
            <v>200</v>
          </cell>
          <cell r="M13917">
            <v>14543</v>
          </cell>
        </row>
        <row r="13918">
          <cell r="C13918" t="str">
            <v>EXPENDITURE</v>
          </cell>
          <cell r="H13918">
            <v>2130</v>
          </cell>
          <cell r="I13918">
            <v>200</v>
          </cell>
          <cell r="M13918">
            <v>0</v>
          </cell>
        </row>
        <row r="13919">
          <cell r="C13919" t="str">
            <v>EXPENDITURE</v>
          </cell>
          <cell r="H13919">
            <v>2130</v>
          </cell>
          <cell r="I13919">
            <v>200</v>
          </cell>
          <cell r="M13919">
            <v>0</v>
          </cell>
        </row>
        <row r="13920">
          <cell r="C13920" t="str">
            <v>EXPENDITURE</v>
          </cell>
          <cell r="H13920">
            <v>2130</v>
          </cell>
          <cell r="I13920">
            <v>200</v>
          </cell>
          <cell r="M13920">
            <v>29087</v>
          </cell>
        </row>
        <row r="13921">
          <cell r="C13921" t="str">
            <v>EXPENDITURE</v>
          </cell>
          <cell r="H13921">
            <v>2130</v>
          </cell>
          <cell r="I13921">
            <v>200</v>
          </cell>
          <cell r="M13921">
            <v>9696</v>
          </cell>
        </row>
        <row r="13922">
          <cell r="C13922" t="str">
            <v>EXPENDITURE</v>
          </cell>
          <cell r="H13922">
            <v>2130</v>
          </cell>
          <cell r="I13922">
            <v>200</v>
          </cell>
          <cell r="M13922">
            <v>38782</v>
          </cell>
        </row>
        <row r="13923">
          <cell r="C13923" t="str">
            <v>EXPENDITURE</v>
          </cell>
          <cell r="H13923">
            <v>2130</v>
          </cell>
          <cell r="I13923">
            <v>200</v>
          </cell>
          <cell r="M13923">
            <v>33934</v>
          </cell>
        </row>
        <row r="13924">
          <cell r="C13924" t="str">
            <v>EXPENDITURE</v>
          </cell>
          <cell r="H13924">
            <v>2130</v>
          </cell>
          <cell r="I13924">
            <v>200</v>
          </cell>
          <cell r="M13924">
            <v>29087</v>
          </cell>
        </row>
        <row r="13925">
          <cell r="C13925" t="str">
            <v>EXPENDITURE</v>
          </cell>
          <cell r="H13925">
            <v>2130</v>
          </cell>
          <cell r="I13925">
            <v>200</v>
          </cell>
          <cell r="M13925">
            <v>0</v>
          </cell>
        </row>
        <row r="13926">
          <cell r="C13926" t="str">
            <v>EXPENDITURE</v>
          </cell>
          <cell r="H13926">
            <v>2130</v>
          </cell>
          <cell r="I13926">
            <v>200</v>
          </cell>
          <cell r="M13926">
            <v>0</v>
          </cell>
        </row>
        <row r="13927">
          <cell r="C13927" t="str">
            <v>EXPENDITURE</v>
          </cell>
          <cell r="H13927">
            <v>2130</v>
          </cell>
          <cell r="I13927">
            <v>200</v>
          </cell>
          <cell r="M13927">
            <v>77564</v>
          </cell>
        </row>
        <row r="13928">
          <cell r="C13928" t="str">
            <v>EXPENDITURE</v>
          </cell>
          <cell r="H13928">
            <v>2130</v>
          </cell>
          <cell r="I13928" t="str">
            <v>200</v>
          </cell>
          <cell r="M13928">
            <v>150281</v>
          </cell>
        </row>
        <row r="13929">
          <cell r="C13929" t="str">
            <v>EXPENDITURE</v>
          </cell>
          <cell r="H13929">
            <v>2130</v>
          </cell>
          <cell r="I13929" t="str">
            <v>200</v>
          </cell>
          <cell r="M13929">
            <v>4848</v>
          </cell>
        </row>
        <row r="13930">
          <cell r="C13930" t="str">
            <v>EXPENDITURE</v>
          </cell>
          <cell r="H13930">
            <v>2130</v>
          </cell>
          <cell r="I13930" t="str">
            <v>200</v>
          </cell>
          <cell r="M13930">
            <v>19391</v>
          </cell>
        </row>
        <row r="13931">
          <cell r="C13931" t="str">
            <v>EXPENDITURE</v>
          </cell>
          <cell r="H13931">
            <v>2130</v>
          </cell>
          <cell r="I13931" t="str">
            <v>200</v>
          </cell>
          <cell r="M13931">
            <v>19391</v>
          </cell>
        </row>
        <row r="13932">
          <cell r="C13932" t="str">
            <v>EXPENDITURE</v>
          </cell>
          <cell r="H13932">
            <v>2130</v>
          </cell>
          <cell r="I13932" t="str">
            <v>200</v>
          </cell>
          <cell r="M13932">
            <v>19391</v>
          </cell>
        </row>
        <row r="13933">
          <cell r="C13933" t="str">
            <v>EXPENDITURE</v>
          </cell>
          <cell r="H13933">
            <v>2130</v>
          </cell>
          <cell r="I13933" t="str">
            <v>200</v>
          </cell>
          <cell r="M13933">
            <v>4848</v>
          </cell>
        </row>
        <row r="13934">
          <cell r="C13934" t="str">
            <v>EXPENDITURE</v>
          </cell>
          <cell r="H13934">
            <v>2130</v>
          </cell>
          <cell r="I13934" t="str">
            <v>200</v>
          </cell>
          <cell r="M13934">
            <v>19391</v>
          </cell>
        </row>
        <row r="13935">
          <cell r="C13935" t="str">
            <v>EXPENDITURE</v>
          </cell>
          <cell r="H13935">
            <v>2130</v>
          </cell>
          <cell r="I13935" t="str">
            <v>200</v>
          </cell>
          <cell r="M13935">
            <v>4848</v>
          </cell>
        </row>
        <row r="13936">
          <cell r="C13936" t="str">
            <v>EXPENDITURE</v>
          </cell>
          <cell r="H13936">
            <v>2130</v>
          </cell>
          <cell r="I13936" t="str">
            <v>200</v>
          </cell>
          <cell r="M13936">
            <v>4922</v>
          </cell>
        </row>
        <row r="13937">
          <cell r="C13937" t="str">
            <v>EXPENDITURE</v>
          </cell>
          <cell r="H13937">
            <v>2130</v>
          </cell>
          <cell r="I13937" t="str">
            <v>200</v>
          </cell>
          <cell r="M13937">
            <v>769</v>
          </cell>
        </row>
        <row r="13938">
          <cell r="C13938" t="str">
            <v>EXPENDITURE</v>
          </cell>
          <cell r="H13938">
            <v>2130</v>
          </cell>
          <cell r="I13938" t="str">
            <v>200</v>
          </cell>
          <cell r="M13938">
            <v>1591</v>
          </cell>
        </row>
        <row r="13939">
          <cell r="C13939" t="str">
            <v>EXPENDITURE</v>
          </cell>
          <cell r="H13939">
            <v>2130</v>
          </cell>
          <cell r="I13939" t="str">
            <v>200</v>
          </cell>
          <cell r="M13939">
            <v>2652</v>
          </cell>
        </row>
        <row r="13940">
          <cell r="C13940" t="str">
            <v>EXPENDITURE</v>
          </cell>
          <cell r="H13940">
            <v>2130</v>
          </cell>
          <cell r="I13940" t="str">
            <v>200</v>
          </cell>
          <cell r="M13940">
            <v>791</v>
          </cell>
        </row>
        <row r="13941">
          <cell r="C13941" t="str">
            <v>EXPENDITURE</v>
          </cell>
          <cell r="H13941">
            <v>2130</v>
          </cell>
          <cell r="I13941" t="str">
            <v>200</v>
          </cell>
          <cell r="M13941">
            <v>5012</v>
          </cell>
        </row>
        <row r="13942">
          <cell r="C13942" t="str">
            <v>EXPENDITURE</v>
          </cell>
          <cell r="H13942">
            <v>2130</v>
          </cell>
          <cell r="I13942" t="str">
            <v>200</v>
          </cell>
          <cell r="M13942">
            <v>571</v>
          </cell>
        </row>
        <row r="13943">
          <cell r="C13943" t="str">
            <v>EXPENDITURE</v>
          </cell>
          <cell r="H13943">
            <v>2130</v>
          </cell>
          <cell r="I13943" t="str">
            <v>200</v>
          </cell>
          <cell r="M13943">
            <v>796</v>
          </cell>
        </row>
        <row r="13944">
          <cell r="C13944" t="str">
            <v>EXPENDITURE</v>
          </cell>
          <cell r="H13944">
            <v>2130</v>
          </cell>
          <cell r="I13944" t="str">
            <v>200</v>
          </cell>
          <cell r="M13944">
            <v>8866</v>
          </cell>
        </row>
        <row r="13945">
          <cell r="C13945" t="str">
            <v>EXPENDITURE</v>
          </cell>
          <cell r="H13945">
            <v>2130</v>
          </cell>
          <cell r="I13945" t="str">
            <v>200</v>
          </cell>
          <cell r="M13945">
            <v>2310</v>
          </cell>
        </row>
        <row r="13946">
          <cell r="C13946" t="str">
            <v>EXPENDITURE</v>
          </cell>
          <cell r="H13946">
            <v>2130</v>
          </cell>
          <cell r="I13946" t="str">
            <v>200</v>
          </cell>
          <cell r="M13946">
            <v>1326</v>
          </cell>
        </row>
        <row r="13947">
          <cell r="C13947" t="str">
            <v>EXPENDITURE</v>
          </cell>
          <cell r="H13947">
            <v>2130</v>
          </cell>
          <cell r="I13947" t="str">
            <v>200</v>
          </cell>
          <cell r="M13947">
            <v>13</v>
          </cell>
        </row>
        <row r="13948">
          <cell r="C13948" t="str">
            <v>EXPENDITURE</v>
          </cell>
          <cell r="H13948">
            <v>2130</v>
          </cell>
          <cell r="I13948" t="str">
            <v>200</v>
          </cell>
          <cell r="M13948">
            <v>1073</v>
          </cell>
        </row>
        <row r="13949">
          <cell r="C13949" t="str">
            <v>EXPENDITURE</v>
          </cell>
          <cell r="H13949">
            <v>2130</v>
          </cell>
          <cell r="I13949" t="str">
            <v>200</v>
          </cell>
          <cell r="M13949">
            <v>8235</v>
          </cell>
        </row>
        <row r="13950">
          <cell r="C13950" t="str">
            <v>EXPENDITURE</v>
          </cell>
          <cell r="H13950">
            <v>2130</v>
          </cell>
          <cell r="I13950">
            <v>200</v>
          </cell>
          <cell r="M13950">
            <v>669</v>
          </cell>
        </row>
        <row r="13951">
          <cell r="C13951" t="str">
            <v>EXPENDITURE</v>
          </cell>
          <cell r="H13951">
            <v>2130</v>
          </cell>
          <cell r="I13951">
            <v>200</v>
          </cell>
          <cell r="M13951">
            <v>0</v>
          </cell>
        </row>
        <row r="13952">
          <cell r="C13952" t="str">
            <v>EXPENDITURE</v>
          </cell>
          <cell r="H13952">
            <v>2130</v>
          </cell>
          <cell r="I13952">
            <v>200</v>
          </cell>
          <cell r="M13952">
            <v>0</v>
          </cell>
        </row>
        <row r="13953">
          <cell r="C13953" t="str">
            <v>EXPENDITURE</v>
          </cell>
          <cell r="H13953">
            <v>2130</v>
          </cell>
          <cell r="I13953">
            <v>200</v>
          </cell>
          <cell r="M13953">
            <v>446</v>
          </cell>
        </row>
        <row r="13954">
          <cell r="C13954" t="str">
            <v>EXPENDITURE</v>
          </cell>
          <cell r="H13954">
            <v>2130</v>
          </cell>
          <cell r="I13954">
            <v>200</v>
          </cell>
          <cell r="M13954">
            <v>446</v>
          </cell>
        </row>
        <row r="13955">
          <cell r="C13955" t="str">
            <v>EXPENDITURE</v>
          </cell>
          <cell r="H13955">
            <v>2130</v>
          </cell>
          <cell r="I13955">
            <v>200</v>
          </cell>
          <cell r="M13955">
            <v>446</v>
          </cell>
        </row>
        <row r="13956">
          <cell r="C13956" t="str">
            <v>EXPENDITURE</v>
          </cell>
          <cell r="H13956">
            <v>2130</v>
          </cell>
          <cell r="I13956">
            <v>200</v>
          </cell>
          <cell r="M13956">
            <v>446</v>
          </cell>
        </row>
        <row r="13957">
          <cell r="C13957" t="str">
            <v>EXPENDITURE</v>
          </cell>
          <cell r="H13957">
            <v>2130</v>
          </cell>
          <cell r="I13957">
            <v>200</v>
          </cell>
          <cell r="M13957">
            <v>446</v>
          </cell>
        </row>
        <row r="13958">
          <cell r="C13958" t="str">
            <v>EXPENDITURE</v>
          </cell>
          <cell r="H13958">
            <v>2130</v>
          </cell>
          <cell r="I13958">
            <v>200</v>
          </cell>
          <cell r="M13958">
            <v>446</v>
          </cell>
        </row>
        <row r="13959">
          <cell r="C13959" t="str">
            <v>EXPENDITURE</v>
          </cell>
          <cell r="H13959">
            <v>2130</v>
          </cell>
          <cell r="I13959">
            <v>200</v>
          </cell>
          <cell r="M13959">
            <v>446</v>
          </cell>
        </row>
        <row r="13960">
          <cell r="C13960" t="str">
            <v>EXPENDITURE</v>
          </cell>
          <cell r="H13960">
            <v>2130</v>
          </cell>
          <cell r="I13960">
            <v>200</v>
          </cell>
          <cell r="M13960">
            <v>446</v>
          </cell>
        </row>
        <row r="13961">
          <cell r="C13961" t="str">
            <v>EXPENDITURE</v>
          </cell>
          <cell r="H13961">
            <v>2130</v>
          </cell>
          <cell r="I13961">
            <v>200</v>
          </cell>
          <cell r="M13961">
            <v>446</v>
          </cell>
        </row>
        <row r="13962">
          <cell r="C13962" t="str">
            <v>EXPENDITURE</v>
          </cell>
          <cell r="H13962">
            <v>2130</v>
          </cell>
          <cell r="I13962">
            <v>200</v>
          </cell>
          <cell r="M13962">
            <v>446</v>
          </cell>
        </row>
        <row r="13963">
          <cell r="C13963" t="str">
            <v>EXPENDITURE</v>
          </cell>
          <cell r="H13963">
            <v>2130</v>
          </cell>
          <cell r="I13963">
            <v>200</v>
          </cell>
          <cell r="M13963">
            <v>446</v>
          </cell>
        </row>
        <row r="13964">
          <cell r="C13964" t="str">
            <v>EXPENDITURE</v>
          </cell>
          <cell r="H13964">
            <v>2130</v>
          </cell>
          <cell r="I13964">
            <v>200</v>
          </cell>
          <cell r="M13964">
            <v>446</v>
          </cell>
        </row>
        <row r="13965">
          <cell r="C13965" t="str">
            <v>EXPENDITURE</v>
          </cell>
          <cell r="H13965">
            <v>2130</v>
          </cell>
          <cell r="I13965">
            <v>200</v>
          </cell>
          <cell r="M13965">
            <v>446</v>
          </cell>
        </row>
        <row r="13966">
          <cell r="C13966" t="str">
            <v>EXPENDITURE</v>
          </cell>
          <cell r="H13966">
            <v>2130</v>
          </cell>
          <cell r="I13966">
            <v>200</v>
          </cell>
          <cell r="M13966">
            <v>446</v>
          </cell>
        </row>
        <row r="13967">
          <cell r="C13967" t="str">
            <v>EXPENDITURE</v>
          </cell>
          <cell r="H13967">
            <v>2130</v>
          </cell>
          <cell r="I13967">
            <v>200</v>
          </cell>
          <cell r="M13967">
            <v>446</v>
          </cell>
        </row>
        <row r="13968">
          <cell r="C13968" t="str">
            <v>EXPENDITURE</v>
          </cell>
          <cell r="H13968">
            <v>2130</v>
          </cell>
          <cell r="I13968">
            <v>200</v>
          </cell>
          <cell r="M13968">
            <v>446</v>
          </cell>
        </row>
        <row r="13969">
          <cell r="C13969" t="str">
            <v>EXPENDITURE</v>
          </cell>
          <cell r="H13969">
            <v>2130</v>
          </cell>
          <cell r="I13969">
            <v>200</v>
          </cell>
          <cell r="M13969">
            <v>446</v>
          </cell>
        </row>
        <row r="13970">
          <cell r="C13970" t="str">
            <v>EXPENDITURE</v>
          </cell>
          <cell r="H13970">
            <v>2130</v>
          </cell>
          <cell r="I13970">
            <v>200</v>
          </cell>
          <cell r="M13970">
            <v>446</v>
          </cell>
        </row>
        <row r="13971">
          <cell r="C13971" t="str">
            <v>EXPENDITURE</v>
          </cell>
          <cell r="H13971">
            <v>2130</v>
          </cell>
          <cell r="I13971">
            <v>200</v>
          </cell>
          <cell r="M13971">
            <v>0</v>
          </cell>
        </row>
        <row r="13972">
          <cell r="C13972" t="str">
            <v>EXPENDITURE</v>
          </cell>
          <cell r="H13972">
            <v>2130</v>
          </cell>
          <cell r="I13972">
            <v>200</v>
          </cell>
          <cell r="M13972">
            <v>446</v>
          </cell>
        </row>
        <row r="13973">
          <cell r="C13973" t="str">
            <v>EXPENDITURE</v>
          </cell>
          <cell r="H13973">
            <v>2130</v>
          </cell>
          <cell r="I13973">
            <v>200</v>
          </cell>
          <cell r="M13973">
            <v>446</v>
          </cell>
        </row>
        <row r="13974">
          <cell r="C13974" t="str">
            <v>EXPENDITURE</v>
          </cell>
          <cell r="H13974">
            <v>2130</v>
          </cell>
          <cell r="I13974">
            <v>200</v>
          </cell>
          <cell r="M13974">
            <v>446</v>
          </cell>
        </row>
        <row r="13975">
          <cell r="C13975" t="str">
            <v>EXPENDITURE</v>
          </cell>
          <cell r="H13975">
            <v>2130</v>
          </cell>
          <cell r="I13975">
            <v>200</v>
          </cell>
          <cell r="M13975">
            <v>446</v>
          </cell>
        </row>
        <row r="13976">
          <cell r="C13976" t="str">
            <v>EXPENDITURE</v>
          </cell>
          <cell r="H13976">
            <v>2130</v>
          </cell>
          <cell r="I13976">
            <v>200</v>
          </cell>
          <cell r="M13976">
            <v>446</v>
          </cell>
        </row>
        <row r="13977">
          <cell r="C13977" t="str">
            <v>EXPENDITURE</v>
          </cell>
          <cell r="H13977">
            <v>2130</v>
          </cell>
          <cell r="I13977">
            <v>200</v>
          </cell>
          <cell r="M13977">
            <v>446</v>
          </cell>
        </row>
        <row r="13978">
          <cell r="C13978" t="str">
            <v>EXPENDITURE</v>
          </cell>
          <cell r="H13978">
            <v>2130</v>
          </cell>
          <cell r="I13978">
            <v>200</v>
          </cell>
          <cell r="M13978">
            <v>446</v>
          </cell>
        </row>
        <row r="13979">
          <cell r="C13979" t="str">
            <v>EXPENDITURE</v>
          </cell>
          <cell r="H13979">
            <v>2130</v>
          </cell>
          <cell r="I13979">
            <v>200</v>
          </cell>
          <cell r="M13979">
            <v>446</v>
          </cell>
        </row>
        <row r="13980">
          <cell r="C13980" t="str">
            <v>EXPENDITURE</v>
          </cell>
          <cell r="H13980">
            <v>2130</v>
          </cell>
          <cell r="I13980">
            <v>200</v>
          </cell>
          <cell r="M13980">
            <v>446</v>
          </cell>
        </row>
        <row r="13981">
          <cell r="C13981" t="str">
            <v>EXPENDITURE</v>
          </cell>
          <cell r="H13981">
            <v>2130</v>
          </cell>
          <cell r="I13981">
            <v>200</v>
          </cell>
          <cell r="M13981">
            <v>446</v>
          </cell>
        </row>
        <row r="13982">
          <cell r="C13982" t="str">
            <v>EXPENDITURE</v>
          </cell>
          <cell r="H13982">
            <v>2130</v>
          </cell>
          <cell r="I13982">
            <v>200</v>
          </cell>
          <cell r="M13982">
            <v>446</v>
          </cell>
        </row>
        <row r="13983">
          <cell r="C13983" t="str">
            <v>EXPENDITURE</v>
          </cell>
          <cell r="H13983">
            <v>2130</v>
          </cell>
          <cell r="I13983">
            <v>200</v>
          </cell>
          <cell r="M13983">
            <v>669</v>
          </cell>
        </row>
        <row r="13984">
          <cell r="C13984" t="str">
            <v>EXPENDITURE</v>
          </cell>
          <cell r="H13984">
            <v>2130</v>
          </cell>
          <cell r="I13984">
            <v>200</v>
          </cell>
          <cell r="M13984">
            <v>669</v>
          </cell>
        </row>
        <row r="13985">
          <cell r="C13985" t="str">
            <v>EXPENDITURE</v>
          </cell>
          <cell r="H13985">
            <v>2130</v>
          </cell>
          <cell r="I13985">
            <v>200</v>
          </cell>
          <cell r="M13985">
            <v>669</v>
          </cell>
        </row>
        <row r="13986">
          <cell r="C13986" t="str">
            <v>EXPENDITURE</v>
          </cell>
          <cell r="H13986">
            <v>2130</v>
          </cell>
          <cell r="I13986">
            <v>200</v>
          </cell>
          <cell r="M13986">
            <v>669</v>
          </cell>
        </row>
        <row r="13987">
          <cell r="C13987" t="str">
            <v>EXPENDITURE</v>
          </cell>
          <cell r="H13987">
            <v>2130</v>
          </cell>
          <cell r="I13987">
            <v>200</v>
          </cell>
          <cell r="M13987">
            <v>669</v>
          </cell>
        </row>
        <row r="13988">
          <cell r="C13988" t="str">
            <v>EXPENDITURE</v>
          </cell>
          <cell r="H13988">
            <v>2130</v>
          </cell>
          <cell r="I13988">
            <v>200</v>
          </cell>
          <cell r="M13988">
            <v>0</v>
          </cell>
        </row>
        <row r="13989">
          <cell r="C13989" t="str">
            <v>EXPENDITURE</v>
          </cell>
          <cell r="H13989">
            <v>2130</v>
          </cell>
          <cell r="I13989">
            <v>200</v>
          </cell>
          <cell r="M13989">
            <v>0</v>
          </cell>
        </row>
        <row r="13990">
          <cell r="C13990" t="str">
            <v>EXPENDITURE</v>
          </cell>
          <cell r="H13990">
            <v>2130</v>
          </cell>
          <cell r="I13990">
            <v>200</v>
          </cell>
          <cell r="M13990">
            <v>1337</v>
          </cell>
        </row>
        <row r="13991">
          <cell r="C13991" t="str">
            <v>EXPENDITURE</v>
          </cell>
          <cell r="H13991">
            <v>2130</v>
          </cell>
          <cell r="I13991">
            <v>200</v>
          </cell>
          <cell r="M13991">
            <v>1114</v>
          </cell>
        </row>
        <row r="13992">
          <cell r="C13992" t="str">
            <v>EXPENDITURE</v>
          </cell>
          <cell r="H13992">
            <v>2130</v>
          </cell>
          <cell r="I13992">
            <v>200</v>
          </cell>
          <cell r="M13992">
            <v>1783</v>
          </cell>
        </row>
        <row r="13993">
          <cell r="C13993" t="str">
            <v>EXPENDITURE</v>
          </cell>
          <cell r="H13993">
            <v>2130</v>
          </cell>
          <cell r="I13993">
            <v>200</v>
          </cell>
          <cell r="M13993">
            <v>1337</v>
          </cell>
        </row>
        <row r="13994">
          <cell r="C13994" t="str">
            <v>EXPENDITURE</v>
          </cell>
          <cell r="H13994">
            <v>2130</v>
          </cell>
          <cell r="I13994">
            <v>200</v>
          </cell>
          <cell r="M13994">
            <v>1337</v>
          </cell>
        </row>
        <row r="13995">
          <cell r="C13995" t="str">
            <v>EXPENDITURE</v>
          </cell>
          <cell r="H13995">
            <v>2130</v>
          </cell>
          <cell r="I13995">
            <v>200</v>
          </cell>
          <cell r="M13995">
            <v>0</v>
          </cell>
        </row>
        <row r="13996">
          <cell r="C13996" t="str">
            <v>EXPENDITURE</v>
          </cell>
          <cell r="H13996">
            <v>2130</v>
          </cell>
          <cell r="I13996">
            <v>200</v>
          </cell>
          <cell r="M13996">
            <v>0</v>
          </cell>
        </row>
        <row r="13997">
          <cell r="C13997" t="str">
            <v>EXPENDITURE</v>
          </cell>
          <cell r="H13997">
            <v>2130</v>
          </cell>
          <cell r="I13997">
            <v>200</v>
          </cell>
          <cell r="M13997">
            <v>3343</v>
          </cell>
        </row>
        <row r="13998">
          <cell r="C13998" t="str">
            <v>EXPENDITURE</v>
          </cell>
          <cell r="H13998">
            <v>2130</v>
          </cell>
          <cell r="I13998" t="str">
            <v>200</v>
          </cell>
          <cell r="M13998">
            <v>5794</v>
          </cell>
        </row>
        <row r="13999">
          <cell r="C13999" t="str">
            <v>EXPENDITURE</v>
          </cell>
          <cell r="H13999">
            <v>2130</v>
          </cell>
          <cell r="I13999" t="str">
            <v>200</v>
          </cell>
          <cell r="M13999">
            <v>446</v>
          </cell>
        </row>
        <row r="14000">
          <cell r="C14000" t="str">
            <v>EXPENDITURE</v>
          </cell>
          <cell r="H14000">
            <v>2130</v>
          </cell>
          <cell r="I14000" t="str">
            <v>200</v>
          </cell>
          <cell r="M14000">
            <v>446</v>
          </cell>
        </row>
        <row r="14001">
          <cell r="C14001" t="str">
            <v>EXPENDITURE</v>
          </cell>
          <cell r="H14001">
            <v>2130</v>
          </cell>
          <cell r="I14001" t="str">
            <v>200</v>
          </cell>
          <cell r="M14001">
            <v>446</v>
          </cell>
        </row>
        <row r="14002">
          <cell r="C14002" t="str">
            <v>EXPENDITURE</v>
          </cell>
          <cell r="H14002">
            <v>2130</v>
          </cell>
          <cell r="I14002" t="str">
            <v>200</v>
          </cell>
          <cell r="M14002">
            <v>669</v>
          </cell>
        </row>
        <row r="14003">
          <cell r="C14003" t="str">
            <v>EXPENDITURE</v>
          </cell>
          <cell r="H14003">
            <v>2130</v>
          </cell>
          <cell r="I14003" t="str">
            <v>200</v>
          </cell>
          <cell r="M14003">
            <v>446</v>
          </cell>
        </row>
        <row r="14004">
          <cell r="C14004" t="str">
            <v>EXPENDITURE</v>
          </cell>
          <cell r="H14004">
            <v>2130</v>
          </cell>
          <cell r="I14004" t="str">
            <v>200</v>
          </cell>
          <cell r="M14004">
            <v>446</v>
          </cell>
        </row>
        <row r="14005">
          <cell r="C14005" t="str">
            <v>EXPENDITURE</v>
          </cell>
          <cell r="H14005">
            <v>2130</v>
          </cell>
          <cell r="I14005" t="str">
            <v>200</v>
          </cell>
          <cell r="M14005">
            <v>446</v>
          </cell>
        </row>
        <row r="14006">
          <cell r="C14006" t="str">
            <v>EXPENDITURE</v>
          </cell>
          <cell r="H14006">
            <v>2130</v>
          </cell>
          <cell r="I14006" t="str">
            <v>200</v>
          </cell>
          <cell r="M14006">
            <v>62</v>
          </cell>
        </row>
        <row r="14007">
          <cell r="C14007" t="str">
            <v>EXPENDITURE</v>
          </cell>
          <cell r="H14007">
            <v>2130</v>
          </cell>
          <cell r="I14007" t="str">
            <v>200</v>
          </cell>
          <cell r="M14007">
            <v>125</v>
          </cell>
        </row>
        <row r="14008">
          <cell r="C14008" t="str">
            <v>EXPENDITURE</v>
          </cell>
          <cell r="H14008">
            <v>2130</v>
          </cell>
          <cell r="I14008" t="str">
            <v>200</v>
          </cell>
          <cell r="M14008">
            <v>125</v>
          </cell>
        </row>
        <row r="14009">
          <cell r="C14009" t="str">
            <v>EXPENDITURE</v>
          </cell>
          <cell r="H14009">
            <v>2130</v>
          </cell>
          <cell r="I14009" t="str">
            <v>200</v>
          </cell>
          <cell r="M14009">
            <v>62</v>
          </cell>
        </row>
        <row r="14010">
          <cell r="C14010" t="str">
            <v>EXPENDITURE</v>
          </cell>
          <cell r="H14010">
            <v>2130</v>
          </cell>
          <cell r="I14010" t="str">
            <v>200</v>
          </cell>
          <cell r="M14010">
            <v>187</v>
          </cell>
        </row>
        <row r="14011">
          <cell r="C14011" t="str">
            <v>EXPENDITURE</v>
          </cell>
          <cell r="H14011">
            <v>2130</v>
          </cell>
          <cell r="I14011" t="str">
            <v>200</v>
          </cell>
          <cell r="M14011">
            <v>115</v>
          </cell>
        </row>
        <row r="14012">
          <cell r="C14012" t="str">
            <v>EXPENDITURE</v>
          </cell>
          <cell r="H14012">
            <v>2130</v>
          </cell>
          <cell r="I14012" t="str">
            <v>200</v>
          </cell>
          <cell r="M14012">
            <v>62</v>
          </cell>
        </row>
        <row r="14013">
          <cell r="C14013" t="str">
            <v>EXPENDITURE</v>
          </cell>
          <cell r="H14013">
            <v>2130</v>
          </cell>
          <cell r="I14013" t="str">
            <v>200</v>
          </cell>
          <cell r="M14013">
            <v>249</v>
          </cell>
        </row>
        <row r="14014">
          <cell r="C14014" t="str">
            <v>EXPENDITURE</v>
          </cell>
          <cell r="H14014">
            <v>2130</v>
          </cell>
          <cell r="I14014" t="str">
            <v>200</v>
          </cell>
          <cell r="M14014">
            <v>187</v>
          </cell>
        </row>
        <row r="14015">
          <cell r="C14015" t="str">
            <v>EXPENDITURE</v>
          </cell>
          <cell r="H14015">
            <v>2130</v>
          </cell>
          <cell r="I14015" t="str">
            <v>200</v>
          </cell>
          <cell r="M14015">
            <v>62</v>
          </cell>
        </row>
        <row r="14016">
          <cell r="C14016" t="str">
            <v>EXPENDITURE</v>
          </cell>
          <cell r="H14016">
            <v>2130</v>
          </cell>
          <cell r="I14016" t="str">
            <v>200</v>
          </cell>
          <cell r="M14016">
            <v>187</v>
          </cell>
        </row>
        <row r="14017">
          <cell r="C14017" t="str">
            <v>EXPENDITURE</v>
          </cell>
          <cell r="H14017">
            <v>2130</v>
          </cell>
          <cell r="I14017" t="str">
            <v>200</v>
          </cell>
          <cell r="M14017">
            <v>125</v>
          </cell>
        </row>
        <row r="14018">
          <cell r="C14018" t="str">
            <v>EXPENDITURE</v>
          </cell>
          <cell r="H14018">
            <v>2130</v>
          </cell>
          <cell r="I14018" t="str">
            <v>200</v>
          </cell>
          <cell r="M14018">
            <v>1247</v>
          </cell>
        </row>
        <row r="14019">
          <cell r="C14019" t="str">
            <v>EXPENDITURE</v>
          </cell>
          <cell r="H14019">
            <v>2130</v>
          </cell>
          <cell r="I14019">
            <v>200</v>
          </cell>
          <cell r="M14019">
            <v>42</v>
          </cell>
        </row>
        <row r="14020">
          <cell r="C14020" t="str">
            <v>EXPENDITURE</v>
          </cell>
          <cell r="H14020">
            <v>2130</v>
          </cell>
          <cell r="I14020">
            <v>200</v>
          </cell>
          <cell r="M14020">
            <v>42</v>
          </cell>
        </row>
        <row r="14021">
          <cell r="C14021" t="str">
            <v>EXPENDITURE</v>
          </cell>
          <cell r="H14021">
            <v>2130</v>
          </cell>
          <cell r="I14021">
            <v>200</v>
          </cell>
          <cell r="M14021">
            <v>42</v>
          </cell>
        </row>
        <row r="14022">
          <cell r="C14022" t="str">
            <v>EXPENDITURE</v>
          </cell>
          <cell r="H14022">
            <v>2130</v>
          </cell>
          <cell r="I14022">
            <v>200</v>
          </cell>
          <cell r="M14022">
            <v>42</v>
          </cell>
        </row>
        <row r="14023">
          <cell r="C14023" t="str">
            <v>EXPENDITURE</v>
          </cell>
          <cell r="H14023">
            <v>2130</v>
          </cell>
          <cell r="I14023">
            <v>200</v>
          </cell>
          <cell r="M14023">
            <v>0</v>
          </cell>
        </row>
        <row r="14024">
          <cell r="C14024" t="str">
            <v>EXPENDITURE</v>
          </cell>
          <cell r="H14024">
            <v>2130</v>
          </cell>
          <cell r="I14024">
            <v>200</v>
          </cell>
          <cell r="M14024">
            <v>42</v>
          </cell>
        </row>
        <row r="14025">
          <cell r="C14025" t="str">
            <v>EXPENDITURE</v>
          </cell>
          <cell r="H14025">
            <v>2130</v>
          </cell>
          <cell r="I14025">
            <v>200</v>
          </cell>
          <cell r="M14025">
            <v>42</v>
          </cell>
        </row>
        <row r="14026">
          <cell r="C14026" t="str">
            <v>EXPENDITURE</v>
          </cell>
          <cell r="H14026">
            <v>2130</v>
          </cell>
          <cell r="I14026">
            <v>200</v>
          </cell>
          <cell r="M14026">
            <v>42</v>
          </cell>
        </row>
        <row r="14027">
          <cell r="C14027" t="str">
            <v>EXPENDITURE</v>
          </cell>
          <cell r="H14027">
            <v>2130</v>
          </cell>
          <cell r="I14027">
            <v>200</v>
          </cell>
          <cell r="M14027">
            <v>42</v>
          </cell>
        </row>
        <row r="14028">
          <cell r="C14028" t="str">
            <v>EXPENDITURE</v>
          </cell>
          <cell r="H14028">
            <v>2130</v>
          </cell>
          <cell r="I14028">
            <v>200</v>
          </cell>
          <cell r="M14028">
            <v>42</v>
          </cell>
        </row>
        <row r="14029">
          <cell r="C14029" t="str">
            <v>EXPENDITURE</v>
          </cell>
          <cell r="H14029">
            <v>2130</v>
          </cell>
          <cell r="I14029">
            <v>200</v>
          </cell>
          <cell r="M14029">
            <v>42</v>
          </cell>
        </row>
        <row r="14030">
          <cell r="C14030" t="str">
            <v>EXPENDITURE</v>
          </cell>
          <cell r="H14030">
            <v>2130</v>
          </cell>
          <cell r="I14030">
            <v>200</v>
          </cell>
          <cell r="M14030">
            <v>0</v>
          </cell>
        </row>
        <row r="14031">
          <cell r="C14031" t="str">
            <v>EXPENDITURE</v>
          </cell>
          <cell r="H14031">
            <v>2130</v>
          </cell>
          <cell r="I14031">
            <v>200</v>
          </cell>
          <cell r="M14031">
            <v>42</v>
          </cell>
        </row>
        <row r="14032">
          <cell r="C14032" t="str">
            <v>EXPENDITURE</v>
          </cell>
          <cell r="H14032">
            <v>2130</v>
          </cell>
          <cell r="I14032">
            <v>200</v>
          </cell>
          <cell r="M14032">
            <v>42</v>
          </cell>
        </row>
        <row r="14033">
          <cell r="C14033" t="str">
            <v>EXPENDITURE</v>
          </cell>
          <cell r="H14033">
            <v>2130</v>
          </cell>
          <cell r="I14033">
            <v>200</v>
          </cell>
          <cell r="M14033">
            <v>42</v>
          </cell>
        </row>
        <row r="14034">
          <cell r="C14034" t="str">
            <v>EXPENDITURE</v>
          </cell>
          <cell r="H14034">
            <v>2130</v>
          </cell>
          <cell r="I14034">
            <v>200</v>
          </cell>
          <cell r="M14034">
            <v>42</v>
          </cell>
        </row>
        <row r="14035">
          <cell r="C14035" t="str">
            <v>EXPENDITURE</v>
          </cell>
          <cell r="H14035">
            <v>2130</v>
          </cell>
          <cell r="I14035">
            <v>200</v>
          </cell>
          <cell r="M14035">
            <v>42</v>
          </cell>
        </row>
        <row r="14036">
          <cell r="C14036" t="str">
            <v>EXPENDITURE</v>
          </cell>
          <cell r="H14036">
            <v>2130</v>
          </cell>
          <cell r="I14036">
            <v>200</v>
          </cell>
          <cell r="M14036">
            <v>42</v>
          </cell>
        </row>
        <row r="14037">
          <cell r="C14037" t="str">
            <v>EXPENDITURE</v>
          </cell>
          <cell r="H14037">
            <v>2130</v>
          </cell>
          <cell r="I14037">
            <v>200</v>
          </cell>
          <cell r="M14037">
            <v>42</v>
          </cell>
        </row>
        <row r="14038">
          <cell r="C14038" t="str">
            <v>EXPENDITURE</v>
          </cell>
          <cell r="H14038">
            <v>2130</v>
          </cell>
          <cell r="I14038">
            <v>200</v>
          </cell>
          <cell r="M14038">
            <v>42</v>
          </cell>
        </row>
        <row r="14039">
          <cell r="C14039" t="str">
            <v>EXPENDITURE</v>
          </cell>
          <cell r="H14039">
            <v>2130</v>
          </cell>
          <cell r="I14039">
            <v>200</v>
          </cell>
          <cell r="M14039">
            <v>42</v>
          </cell>
        </row>
        <row r="14040">
          <cell r="C14040" t="str">
            <v>EXPENDITURE</v>
          </cell>
          <cell r="H14040">
            <v>2130</v>
          </cell>
          <cell r="I14040">
            <v>200</v>
          </cell>
          <cell r="M14040">
            <v>42</v>
          </cell>
        </row>
        <row r="14041">
          <cell r="C14041" t="str">
            <v>EXPENDITURE</v>
          </cell>
          <cell r="H14041">
            <v>2130</v>
          </cell>
          <cell r="I14041">
            <v>200</v>
          </cell>
          <cell r="M14041">
            <v>42</v>
          </cell>
        </row>
        <row r="14042">
          <cell r="C14042" t="str">
            <v>EXPENDITURE</v>
          </cell>
          <cell r="H14042">
            <v>2130</v>
          </cell>
          <cell r="I14042">
            <v>200</v>
          </cell>
          <cell r="M14042">
            <v>0</v>
          </cell>
        </row>
        <row r="14043">
          <cell r="C14043" t="str">
            <v>EXPENDITURE</v>
          </cell>
          <cell r="H14043">
            <v>2130</v>
          </cell>
          <cell r="I14043">
            <v>200</v>
          </cell>
          <cell r="M14043">
            <v>42</v>
          </cell>
        </row>
        <row r="14044">
          <cell r="C14044" t="str">
            <v>EXPENDITURE</v>
          </cell>
          <cell r="H14044">
            <v>2130</v>
          </cell>
          <cell r="I14044">
            <v>200</v>
          </cell>
          <cell r="M14044">
            <v>42</v>
          </cell>
        </row>
        <row r="14045">
          <cell r="C14045" t="str">
            <v>EXPENDITURE</v>
          </cell>
          <cell r="H14045">
            <v>2130</v>
          </cell>
          <cell r="I14045">
            <v>200</v>
          </cell>
          <cell r="M14045">
            <v>0</v>
          </cell>
        </row>
        <row r="14046">
          <cell r="C14046" t="str">
            <v>EXPENDITURE</v>
          </cell>
          <cell r="H14046">
            <v>2130</v>
          </cell>
          <cell r="I14046">
            <v>200</v>
          </cell>
          <cell r="M14046">
            <v>0</v>
          </cell>
        </row>
        <row r="14047">
          <cell r="C14047" t="str">
            <v>EXPENDITURE</v>
          </cell>
          <cell r="H14047">
            <v>2130</v>
          </cell>
          <cell r="I14047">
            <v>200</v>
          </cell>
          <cell r="M14047">
            <v>170</v>
          </cell>
        </row>
        <row r="14048">
          <cell r="C14048" t="str">
            <v>EXPENDITURE</v>
          </cell>
          <cell r="H14048">
            <v>2130</v>
          </cell>
          <cell r="I14048">
            <v>200</v>
          </cell>
          <cell r="M14048">
            <v>212</v>
          </cell>
        </row>
        <row r="14049">
          <cell r="C14049" t="str">
            <v>EXPENDITURE</v>
          </cell>
          <cell r="H14049">
            <v>2130</v>
          </cell>
          <cell r="I14049">
            <v>200</v>
          </cell>
          <cell r="M14049">
            <v>297</v>
          </cell>
        </row>
        <row r="14050">
          <cell r="C14050" t="str">
            <v>EXPENDITURE</v>
          </cell>
          <cell r="H14050">
            <v>2130</v>
          </cell>
          <cell r="I14050">
            <v>200</v>
          </cell>
          <cell r="M14050">
            <v>254</v>
          </cell>
        </row>
        <row r="14051">
          <cell r="C14051" t="str">
            <v>EXPENDITURE</v>
          </cell>
          <cell r="H14051">
            <v>2130</v>
          </cell>
          <cell r="I14051">
            <v>200</v>
          </cell>
          <cell r="M14051">
            <v>212</v>
          </cell>
        </row>
        <row r="14052">
          <cell r="C14052" t="str">
            <v>EXPENDITURE</v>
          </cell>
          <cell r="H14052">
            <v>2130</v>
          </cell>
          <cell r="I14052">
            <v>200</v>
          </cell>
          <cell r="M14052">
            <v>0</v>
          </cell>
        </row>
        <row r="14053">
          <cell r="C14053" t="str">
            <v>EXPENDITURE</v>
          </cell>
          <cell r="H14053">
            <v>2130</v>
          </cell>
          <cell r="I14053">
            <v>200</v>
          </cell>
          <cell r="M14053">
            <v>381</v>
          </cell>
        </row>
        <row r="14054">
          <cell r="C14054" t="str">
            <v>EXPENDITURE</v>
          </cell>
          <cell r="H14054">
            <v>2130</v>
          </cell>
          <cell r="I14054" t="str">
            <v>200</v>
          </cell>
          <cell r="M14054">
            <v>1822</v>
          </cell>
        </row>
        <row r="14055">
          <cell r="C14055" t="str">
            <v>EXPENDITURE</v>
          </cell>
          <cell r="H14055">
            <v>2130</v>
          </cell>
          <cell r="I14055" t="str">
            <v>200</v>
          </cell>
          <cell r="M14055">
            <v>42</v>
          </cell>
        </row>
        <row r="14056">
          <cell r="C14056" t="str">
            <v>EXPENDITURE</v>
          </cell>
          <cell r="H14056">
            <v>2130</v>
          </cell>
          <cell r="I14056" t="str">
            <v>200</v>
          </cell>
          <cell r="M14056">
            <v>42</v>
          </cell>
        </row>
        <row r="14057">
          <cell r="C14057" t="str">
            <v>EXPENDITURE</v>
          </cell>
          <cell r="H14057">
            <v>2130</v>
          </cell>
          <cell r="I14057" t="str">
            <v>200</v>
          </cell>
          <cell r="M14057">
            <v>42</v>
          </cell>
        </row>
        <row r="14058">
          <cell r="C14058" t="str">
            <v>EXPENDITURE</v>
          </cell>
          <cell r="H14058">
            <v>2130</v>
          </cell>
          <cell r="I14058" t="str">
            <v>200</v>
          </cell>
          <cell r="M14058">
            <v>42</v>
          </cell>
        </row>
        <row r="14059">
          <cell r="C14059" t="str">
            <v>EXPENDITURE</v>
          </cell>
          <cell r="H14059">
            <v>2130</v>
          </cell>
          <cell r="I14059" t="str">
            <v>200</v>
          </cell>
          <cell r="M14059">
            <v>42</v>
          </cell>
        </row>
        <row r="14060">
          <cell r="C14060" t="str">
            <v>EXPENDITURE</v>
          </cell>
          <cell r="H14060">
            <v>2130</v>
          </cell>
          <cell r="I14060" t="str">
            <v>200</v>
          </cell>
          <cell r="M14060">
            <v>42</v>
          </cell>
        </row>
        <row r="14061">
          <cell r="C14061" t="str">
            <v>EXPENDITURE</v>
          </cell>
          <cell r="H14061">
            <v>2130</v>
          </cell>
          <cell r="I14061" t="str">
            <v>200</v>
          </cell>
          <cell r="M14061">
            <v>42</v>
          </cell>
        </row>
        <row r="14062">
          <cell r="C14062" t="str">
            <v>EXPENDITURE</v>
          </cell>
          <cell r="H14062">
            <v>2130</v>
          </cell>
          <cell r="I14062" t="str">
            <v>200</v>
          </cell>
          <cell r="M14062">
            <v>42</v>
          </cell>
        </row>
        <row r="14063">
          <cell r="C14063" t="str">
            <v>EXPENDITURE</v>
          </cell>
          <cell r="H14063">
            <v>2130</v>
          </cell>
          <cell r="I14063" t="str">
            <v>200</v>
          </cell>
          <cell r="M14063">
            <v>42</v>
          </cell>
        </row>
        <row r="14064">
          <cell r="C14064" t="str">
            <v>EXPENDITURE</v>
          </cell>
          <cell r="H14064">
            <v>2130</v>
          </cell>
          <cell r="I14064" t="str">
            <v>200</v>
          </cell>
          <cell r="M14064">
            <v>42</v>
          </cell>
        </row>
        <row r="14065">
          <cell r="C14065" t="str">
            <v>EXPENDITURE</v>
          </cell>
          <cell r="H14065">
            <v>2130</v>
          </cell>
          <cell r="I14065" t="str">
            <v>200</v>
          </cell>
          <cell r="M14065">
            <v>42</v>
          </cell>
        </row>
        <row r="14066">
          <cell r="C14066" t="str">
            <v>EXPENDITURE</v>
          </cell>
          <cell r="H14066">
            <v>2130</v>
          </cell>
          <cell r="I14066" t="str">
            <v>200</v>
          </cell>
          <cell r="M14066">
            <v>42</v>
          </cell>
        </row>
        <row r="14067">
          <cell r="C14067" t="str">
            <v>EXPENDITURE</v>
          </cell>
          <cell r="H14067">
            <v>2130</v>
          </cell>
          <cell r="I14067" t="str">
            <v>200</v>
          </cell>
          <cell r="M14067">
            <v>42</v>
          </cell>
        </row>
        <row r="14068">
          <cell r="C14068" t="str">
            <v>EXPENDITURE</v>
          </cell>
          <cell r="H14068">
            <v>2130</v>
          </cell>
          <cell r="I14068" t="str">
            <v>200</v>
          </cell>
          <cell r="M14068">
            <v>42</v>
          </cell>
        </row>
        <row r="14069">
          <cell r="C14069" t="str">
            <v>EXPENDITURE</v>
          </cell>
          <cell r="H14069">
            <v>2130</v>
          </cell>
          <cell r="I14069" t="str">
            <v>200</v>
          </cell>
          <cell r="M14069">
            <v>42</v>
          </cell>
        </row>
        <row r="14070">
          <cell r="C14070" t="str">
            <v>EXPENDITURE</v>
          </cell>
          <cell r="H14070">
            <v>2130</v>
          </cell>
          <cell r="I14070" t="str">
            <v>200</v>
          </cell>
          <cell r="M14070">
            <v>42</v>
          </cell>
        </row>
        <row r="14071">
          <cell r="C14071" t="str">
            <v>EXPENDITURE</v>
          </cell>
          <cell r="H14071">
            <v>2130</v>
          </cell>
          <cell r="I14071" t="str">
            <v>200</v>
          </cell>
          <cell r="M14071">
            <v>42</v>
          </cell>
        </row>
        <row r="14072">
          <cell r="C14072" t="str">
            <v>EXPENDITURE</v>
          </cell>
          <cell r="H14072">
            <v>2130</v>
          </cell>
          <cell r="I14072" t="str">
            <v>200</v>
          </cell>
          <cell r="M14072">
            <v>42</v>
          </cell>
        </row>
        <row r="14073">
          <cell r="C14073" t="str">
            <v>EXPENDITURE</v>
          </cell>
          <cell r="H14073">
            <v>2130</v>
          </cell>
          <cell r="I14073" t="str">
            <v>200</v>
          </cell>
          <cell r="M14073">
            <v>42</v>
          </cell>
        </row>
        <row r="14074">
          <cell r="C14074" t="str">
            <v>EXPENDITURE</v>
          </cell>
          <cell r="H14074">
            <v>2130</v>
          </cell>
          <cell r="I14074" t="str">
            <v>200</v>
          </cell>
          <cell r="M14074">
            <v>42</v>
          </cell>
        </row>
        <row r="14075">
          <cell r="C14075" t="str">
            <v>EXPENDITURE</v>
          </cell>
          <cell r="H14075">
            <v>2130</v>
          </cell>
          <cell r="I14075" t="str">
            <v>200</v>
          </cell>
          <cell r="M14075">
            <v>42</v>
          </cell>
        </row>
        <row r="14076">
          <cell r="C14076" t="str">
            <v>EXPENDITURE</v>
          </cell>
          <cell r="H14076">
            <v>2130</v>
          </cell>
          <cell r="I14076" t="str">
            <v>200</v>
          </cell>
          <cell r="M14076">
            <v>42</v>
          </cell>
        </row>
        <row r="14077">
          <cell r="C14077" t="str">
            <v>EXPENDITURE</v>
          </cell>
          <cell r="H14077">
            <v>2130</v>
          </cell>
          <cell r="I14077" t="str">
            <v>200</v>
          </cell>
          <cell r="M14077">
            <v>37</v>
          </cell>
        </row>
        <row r="14078">
          <cell r="C14078" t="str">
            <v>EXPENDITURE</v>
          </cell>
          <cell r="H14078">
            <v>2130</v>
          </cell>
          <cell r="I14078" t="str">
            <v>200</v>
          </cell>
          <cell r="M14078">
            <v>21</v>
          </cell>
        </row>
        <row r="14079">
          <cell r="C14079" t="str">
            <v>EXPENDITURE</v>
          </cell>
          <cell r="H14079">
            <v>2130</v>
          </cell>
          <cell r="I14079" t="str">
            <v>200</v>
          </cell>
          <cell r="M14079">
            <v>71</v>
          </cell>
        </row>
        <row r="14080">
          <cell r="C14080" t="str">
            <v>EXPENDITURE</v>
          </cell>
          <cell r="H14080">
            <v>2130</v>
          </cell>
          <cell r="I14080" t="str">
            <v>200</v>
          </cell>
          <cell r="M14080">
            <v>17</v>
          </cell>
        </row>
        <row r="14081">
          <cell r="C14081" t="str">
            <v>EXPENDITURE</v>
          </cell>
          <cell r="H14081">
            <v>2130</v>
          </cell>
          <cell r="I14081" t="str">
            <v>200</v>
          </cell>
          <cell r="M14081">
            <v>91</v>
          </cell>
        </row>
        <row r="14082">
          <cell r="C14082" t="str">
            <v>EXPENDITURE</v>
          </cell>
          <cell r="H14082">
            <v>2130</v>
          </cell>
          <cell r="I14082" t="str">
            <v>200</v>
          </cell>
          <cell r="M14082">
            <v>24</v>
          </cell>
        </row>
        <row r="14083">
          <cell r="C14083" t="str">
            <v>EXPENDITURE</v>
          </cell>
          <cell r="H14083">
            <v>2130</v>
          </cell>
          <cell r="I14083" t="str">
            <v>200</v>
          </cell>
          <cell r="M14083">
            <v>17</v>
          </cell>
        </row>
        <row r="14084">
          <cell r="C14084" t="str">
            <v>EXPENDITURE</v>
          </cell>
          <cell r="H14084">
            <v>2130</v>
          </cell>
          <cell r="I14084" t="str">
            <v>200</v>
          </cell>
          <cell r="M14084">
            <v>6</v>
          </cell>
        </row>
        <row r="14085">
          <cell r="C14085" t="str">
            <v>EXPENDITURE</v>
          </cell>
          <cell r="H14085">
            <v>2130</v>
          </cell>
          <cell r="I14085" t="str">
            <v>200</v>
          </cell>
          <cell r="M14085">
            <v>42</v>
          </cell>
        </row>
        <row r="14086">
          <cell r="C14086" t="str">
            <v>EXPENDITURE</v>
          </cell>
          <cell r="H14086">
            <v>2130</v>
          </cell>
          <cell r="I14086" t="str">
            <v>200</v>
          </cell>
          <cell r="M14086">
            <v>23</v>
          </cell>
        </row>
        <row r="14087">
          <cell r="C14087" t="str">
            <v>EXPENDITURE</v>
          </cell>
          <cell r="H14087">
            <v>2130</v>
          </cell>
          <cell r="I14087" t="str">
            <v>200</v>
          </cell>
          <cell r="M14087">
            <v>41</v>
          </cell>
        </row>
        <row r="14088">
          <cell r="C14088" t="str">
            <v>EXPENDITURE</v>
          </cell>
          <cell r="H14088">
            <v>2130</v>
          </cell>
          <cell r="I14088" t="str">
            <v>200</v>
          </cell>
          <cell r="M14088">
            <v>14</v>
          </cell>
        </row>
        <row r="14089">
          <cell r="C14089" t="str">
            <v>EXPENDITURE</v>
          </cell>
          <cell r="H14089">
            <v>2130</v>
          </cell>
          <cell r="I14089" t="str">
            <v>200</v>
          </cell>
          <cell r="M14089">
            <v>307</v>
          </cell>
        </row>
        <row r="14090">
          <cell r="C14090" t="str">
            <v>EXPENDITURE</v>
          </cell>
          <cell r="H14090">
            <v>2130</v>
          </cell>
          <cell r="I14090">
            <v>300</v>
          </cell>
          <cell r="M14090">
            <v>2160</v>
          </cell>
        </row>
        <row r="14091">
          <cell r="C14091" t="str">
            <v>EXPENDITURE</v>
          </cell>
          <cell r="H14091">
            <v>2130</v>
          </cell>
          <cell r="I14091">
            <v>300</v>
          </cell>
          <cell r="M14091">
            <v>2170</v>
          </cell>
        </row>
        <row r="14092">
          <cell r="C14092" t="str">
            <v>EXPENDITURE</v>
          </cell>
          <cell r="H14092">
            <v>2130</v>
          </cell>
          <cell r="I14092" t="str">
            <v>300</v>
          </cell>
          <cell r="M14092">
            <v>55046</v>
          </cell>
        </row>
        <row r="14093">
          <cell r="C14093" t="str">
            <v>EXPENDITURE</v>
          </cell>
          <cell r="H14093">
            <v>2130</v>
          </cell>
          <cell r="I14093" t="str">
            <v>300</v>
          </cell>
          <cell r="M14093">
            <v>0</v>
          </cell>
        </row>
        <row r="14094">
          <cell r="C14094" t="str">
            <v>EXPENDITURE</v>
          </cell>
          <cell r="H14094">
            <v>2130</v>
          </cell>
          <cell r="I14094">
            <v>300</v>
          </cell>
          <cell r="M14094">
            <v>0</v>
          </cell>
        </row>
        <row r="14095">
          <cell r="C14095" t="str">
            <v>EXPENDITURE</v>
          </cell>
          <cell r="H14095">
            <v>2130</v>
          </cell>
          <cell r="I14095">
            <v>300</v>
          </cell>
          <cell r="M14095">
            <v>0</v>
          </cell>
        </row>
        <row r="14096">
          <cell r="C14096" t="str">
            <v>EXPENDITURE</v>
          </cell>
          <cell r="H14096">
            <v>2130</v>
          </cell>
          <cell r="I14096">
            <v>300</v>
          </cell>
          <cell r="M14096">
            <v>0</v>
          </cell>
        </row>
        <row r="14097">
          <cell r="C14097" t="str">
            <v>EXPENDITURE</v>
          </cell>
          <cell r="H14097">
            <v>2130</v>
          </cell>
          <cell r="I14097" t="str">
            <v>300</v>
          </cell>
          <cell r="M14097">
            <v>368088</v>
          </cell>
        </row>
        <row r="14098">
          <cell r="C14098" t="str">
            <v>EXPENDITURE</v>
          </cell>
          <cell r="H14098">
            <v>2130</v>
          </cell>
          <cell r="I14098" t="str">
            <v>300</v>
          </cell>
          <cell r="M14098">
            <v>31398</v>
          </cell>
        </row>
        <row r="14099">
          <cell r="C14099" t="str">
            <v>EXPENDITURE</v>
          </cell>
          <cell r="H14099">
            <v>2130</v>
          </cell>
          <cell r="I14099">
            <v>300</v>
          </cell>
          <cell r="M14099">
            <v>0</v>
          </cell>
        </row>
        <row r="14100">
          <cell r="C14100" t="str">
            <v>EXPENDITURE</v>
          </cell>
          <cell r="H14100">
            <v>2130</v>
          </cell>
          <cell r="I14100">
            <v>300</v>
          </cell>
          <cell r="M14100">
            <v>0</v>
          </cell>
        </row>
        <row r="14101">
          <cell r="C14101" t="str">
            <v>EXPENDITURE</v>
          </cell>
          <cell r="H14101">
            <v>2130</v>
          </cell>
          <cell r="I14101">
            <v>300</v>
          </cell>
          <cell r="M14101">
            <v>0</v>
          </cell>
        </row>
        <row r="14102">
          <cell r="C14102" t="str">
            <v>EXPENDITURE</v>
          </cell>
          <cell r="H14102">
            <v>2130</v>
          </cell>
          <cell r="I14102">
            <v>300</v>
          </cell>
          <cell r="M14102">
            <v>0</v>
          </cell>
        </row>
        <row r="14103">
          <cell r="C14103" t="str">
            <v>EXPENDITURE</v>
          </cell>
          <cell r="H14103">
            <v>2130</v>
          </cell>
          <cell r="I14103">
            <v>300</v>
          </cell>
          <cell r="M14103">
            <v>0</v>
          </cell>
        </row>
        <row r="14104">
          <cell r="C14104" t="str">
            <v>EXPENDITURE</v>
          </cell>
          <cell r="H14104">
            <v>2130</v>
          </cell>
          <cell r="I14104">
            <v>300</v>
          </cell>
          <cell r="M14104">
            <v>36</v>
          </cell>
        </row>
        <row r="14105">
          <cell r="C14105" t="str">
            <v>EXPENDITURE</v>
          </cell>
          <cell r="H14105">
            <v>2130</v>
          </cell>
          <cell r="I14105">
            <v>300</v>
          </cell>
          <cell r="M14105">
            <v>357</v>
          </cell>
        </row>
        <row r="14106">
          <cell r="C14106" t="str">
            <v>EXPENDITURE</v>
          </cell>
          <cell r="H14106">
            <v>2130</v>
          </cell>
          <cell r="I14106">
            <v>300</v>
          </cell>
          <cell r="M14106">
            <v>413</v>
          </cell>
        </row>
        <row r="14107">
          <cell r="C14107" t="str">
            <v>EXPENDITURE</v>
          </cell>
          <cell r="H14107">
            <v>2130</v>
          </cell>
          <cell r="I14107">
            <v>300</v>
          </cell>
          <cell r="M14107">
            <v>779</v>
          </cell>
        </row>
        <row r="14108">
          <cell r="C14108" t="str">
            <v>EXPENDITURE</v>
          </cell>
          <cell r="H14108">
            <v>2130</v>
          </cell>
          <cell r="I14108">
            <v>300</v>
          </cell>
          <cell r="M14108">
            <v>0</v>
          </cell>
        </row>
        <row r="14109">
          <cell r="C14109" t="str">
            <v>EXPENDITURE</v>
          </cell>
          <cell r="H14109">
            <v>2130</v>
          </cell>
          <cell r="I14109">
            <v>300</v>
          </cell>
          <cell r="M14109">
            <v>60</v>
          </cell>
        </row>
        <row r="14110">
          <cell r="C14110" t="str">
            <v>EXPENDITURE</v>
          </cell>
          <cell r="H14110">
            <v>2130</v>
          </cell>
          <cell r="I14110">
            <v>300</v>
          </cell>
          <cell r="M14110">
            <v>0</v>
          </cell>
        </row>
        <row r="14111">
          <cell r="C14111" t="str">
            <v>EXPENDITURE</v>
          </cell>
          <cell r="H14111">
            <v>2130</v>
          </cell>
          <cell r="I14111" t="str">
            <v>300</v>
          </cell>
          <cell r="M14111">
            <v>60</v>
          </cell>
        </row>
        <row r="14112">
          <cell r="C14112" t="str">
            <v>EXPENDITURE</v>
          </cell>
          <cell r="H14112">
            <v>2130</v>
          </cell>
          <cell r="I14112" t="str">
            <v>300</v>
          </cell>
          <cell r="M14112">
            <v>100</v>
          </cell>
        </row>
        <row r="14113">
          <cell r="C14113" t="str">
            <v>EXPENDITURE</v>
          </cell>
          <cell r="H14113">
            <v>2130</v>
          </cell>
          <cell r="I14113" t="str">
            <v>300</v>
          </cell>
          <cell r="M14113">
            <v>0</v>
          </cell>
        </row>
        <row r="14114">
          <cell r="C14114" t="str">
            <v>EXPENDITURE</v>
          </cell>
          <cell r="H14114">
            <v>2130</v>
          </cell>
          <cell r="I14114" t="str">
            <v>300</v>
          </cell>
          <cell r="M14114">
            <v>436</v>
          </cell>
        </row>
        <row r="14115">
          <cell r="C14115" t="str">
            <v>EXPENDITURE</v>
          </cell>
          <cell r="H14115">
            <v>2130</v>
          </cell>
          <cell r="I14115">
            <v>300</v>
          </cell>
          <cell r="M14115">
            <v>0</v>
          </cell>
        </row>
        <row r="14116">
          <cell r="C14116" t="str">
            <v>EXPENDITURE</v>
          </cell>
          <cell r="H14116">
            <v>2130</v>
          </cell>
          <cell r="I14116">
            <v>300</v>
          </cell>
          <cell r="M14116">
            <v>0</v>
          </cell>
        </row>
        <row r="14117">
          <cell r="C14117" t="str">
            <v>EXPENDITURE</v>
          </cell>
          <cell r="H14117">
            <v>2130</v>
          </cell>
          <cell r="I14117">
            <v>400</v>
          </cell>
          <cell r="M14117">
            <v>0</v>
          </cell>
        </row>
        <row r="14118">
          <cell r="C14118" t="str">
            <v>EXPENDITURE</v>
          </cell>
          <cell r="H14118">
            <v>2130</v>
          </cell>
          <cell r="I14118" t="str">
            <v>400</v>
          </cell>
          <cell r="M14118">
            <v>24</v>
          </cell>
        </row>
        <row r="14119">
          <cell r="C14119" t="str">
            <v>EXPENDITURE</v>
          </cell>
          <cell r="H14119">
            <v>2130</v>
          </cell>
          <cell r="I14119">
            <v>400</v>
          </cell>
          <cell r="M14119">
            <v>0</v>
          </cell>
        </row>
        <row r="14120">
          <cell r="C14120" t="str">
            <v>EXPENDITURE</v>
          </cell>
          <cell r="H14120">
            <v>2130</v>
          </cell>
          <cell r="I14120">
            <v>400</v>
          </cell>
          <cell r="M14120">
            <v>299</v>
          </cell>
        </row>
        <row r="14121">
          <cell r="C14121" t="str">
            <v>EXPENDITURE</v>
          </cell>
          <cell r="H14121">
            <v>2130</v>
          </cell>
          <cell r="I14121">
            <v>400</v>
          </cell>
          <cell r="M14121">
            <v>0</v>
          </cell>
        </row>
        <row r="14122">
          <cell r="C14122" t="str">
            <v>EXPENDITURE</v>
          </cell>
          <cell r="H14122">
            <v>2130</v>
          </cell>
          <cell r="I14122">
            <v>400</v>
          </cell>
          <cell r="M14122">
            <v>0</v>
          </cell>
        </row>
        <row r="14123">
          <cell r="C14123" t="str">
            <v>EXPENDITURE</v>
          </cell>
          <cell r="H14123">
            <v>2130</v>
          </cell>
          <cell r="I14123">
            <v>400</v>
          </cell>
          <cell r="M14123">
            <v>0</v>
          </cell>
        </row>
        <row r="14124">
          <cell r="C14124" t="str">
            <v>EXPENDITURE</v>
          </cell>
          <cell r="H14124">
            <v>2130</v>
          </cell>
          <cell r="I14124">
            <v>400</v>
          </cell>
          <cell r="M14124">
            <v>0</v>
          </cell>
        </row>
        <row r="14125">
          <cell r="C14125" t="str">
            <v>EXPENDITURE</v>
          </cell>
          <cell r="H14125">
            <v>2130</v>
          </cell>
          <cell r="I14125">
            <v>400</v>
          </cell>
          <cell r="M14125">
            <v>461</v>
          </cell>
        </row>
        <row r="14126">
          <cell r="C14126" t="str">
            <v>EXPENDITURE</v>
          </cell>
          <cell r="H14126">
            <v>2130</v>
          </cell>
          <cell r="I14126">
            <v>400</v>
          </cell>
          <cell r="M14126">
            <v>0</v>
          </cell>
        </row>
        <row r="14127">
          <cell r="C14127" t="str">
            <v>EXPENDITURE</v>
          </cell>
          <cell r="H14127">
            <v>2130</v>
          </cell>
          <cell r="I14127" t="str">
            <v>400</v>
          </cell>
          <cell r="M14127">
            <v>49600</v>
          </cell>
        </row>
        <row r="14128">
          <cell r="C14128" t="str">
            <v>EXPENDITURE</v>
          </cell>
          <cell r="H14128">
            <v>2130</v>
          </cell>
          <cell r="I14128" t="str">
            <v>400</v>
          </cell>
          <cell r="M14128">
            <v>1263</v>
          </cell>
        </row>
        <row r="14129">
          <cell r="C14129" t="str">
            <v>EXPENDITURE</v>
          </cell>
          <cell r="H14129">
            <v>2130</v>
          </cell>
          <cell r="I14129" t="str">
            <v>400</v>
          </cell>
          <cell r="M14129">
            <v>0</v>
          </cell>
        </row>
        <row r="14130">
          <cell r="C14130" t="str">
            <v>EXPENDITURE</v>
          </cell>
          <cell r="H14130">
            <v>2130</v>
          </cell>
          <cell r="I14130" t="str">
            <v>400</v>
          </cell>
          <cell r="M14130">
            <v>441</v>
          </cell>
        </row>
        <row r="14131">
          <cell r="C14131" t="str">
            <v>EXPENDITURE</v>
          </cell>
          <cell r="H14131">
            <v>2130</v>
          </cell>
          <cell r="I14131" t="str">
            <v>400</v>
          </cell>
          <cell r="M14131">
            <v>2057</v>
          </cell>
        </row>
        <row r="14132">
          <cell r="C14132" t="str">
            <v>EXPENDITURE</v>
          </cell>
          <cell r="H14132">
            <v>2130</v>
          </cell>
          <cell r="I14132" t="str">
            <v>400</v>
          </cell>
          <cell r="M14132">
            <v>819</v>
          </cell>
        </row>
        <row r="14133">
          <cell r="C14133" t="str">
            <v>EXPENDITURE</v>
          </cell>
          <cell r="H14133">
            <v>2130</v>
          </cell>
          <cell r="I14133" t="str">
            <v>400</v>
          </cell>
          <cell r="M14133">
            <v>1866</v>
          </cell>
        </row>
        <row r="14134">
          <cell r="C14134" t="str">
            <v>EXPENDITURE</v>
          </cell>
          <cell r="H14134">
            <v>2130</v>
          </cell>
          <cell r="I14134" t="str">
            <v>400</v>
          </cell>
          <cell r="M14134">
            <v>1134</v>
          </cell>
        </row>
        <row r="14135">
          <cell r="C14135" t="str">
            <v>EXPENDITURE</v>
          </cell>
          <cell r="H14135">
            <v>2130</v>
          </cell>
          <cell r="I14135" t="str">
            <v>400</v>
          </cell>
          <cell r="M14135">
            <v>744</v>
          </cell>
        </row>
        <row r="14136">
          <cell r="C14136" t="str">
            <v>EXPENDITURE</v>
          </cell>
          <cell r="H14136">
            <v>2130</v>
          </cell>
          <cell r="I14136" t="str">
            <v>400</v>
          </cell>
          <cell r="M14136">
            <v>0</v>
          </cell>
        </row>
        <row r="14137">
          <cell r="C14137" t="str">
            <v>EXPENDITURE</v>
          </cell>
          <cell r="H14137">
            <v>2130</v>
          </cell>
          <cell r="I14137" t="str">
            <v>400</v>
          </cell>
          <cell r="M14137">
            <v>67</v>
          </cell>
        </row>
        <row r="14138">
          <cell r="C14138" t="str">
            <v>EXPENDITURE</v>
          </cell>
          <cell r="H14138">
            <v>2130</v>
          </cell>
          <cell r="I14138" t="str">
            <v>400</v>
          </cell>
          <cell r="M14138">
            <v>119</v>
          </cell>
        </row>
        <row r="14139">
          <cell r="C14139" t="str">
            <v>EXPENDITURE</v>
          </cell>
          <cell r="H14139">
            <v>2130</v>
          </cell>
          <cell r="I14139" t="str">
            <v>400</v>
          </cell>
          <cell r="M14139">
            <v>4373</v>
          </cell>
        </row>
        <row r="14140">
          <cell r="C14140" t="str">
            <v>EXPENDITURE</v>
          </cell>
          <cell r="H14140">
            <v>2130</v>
          </cell>
          <cell r="I14140" t="str">
            <v>400</v>
          </cell>
          <cell r="M14140">
            <v>104</v>
          </cell>
        </row>
        <row r="14141">
          <cell r="C14141" t="str">
            <v>EXPENDITURE</v>
          </cell>
          <cell r="H14141">
            <v>2130</v>
          </cell>
          <cell r="I14141">
            <v>400</v>
          </cell>
          <cell r="M14141">
            <v>0</v>
          </cell>
        </row>
        <row r="14142">
          <cell r="C14142" t="str">
            <v>EXPENDITURE</v>
          </cell>
          <cell r="H14142">
            <v>2130</v>
          </cell>
          <cell r="I14142">
            <v>400</v>
          </cell>
          <cell r="M14142">
            <v>0</v>
          </cell>
        </row>
        <row r="14143">
          <cell r="C14143" t="str">
            <v>EXPENDITURE</v>
          </cell>
          <cell r="H14143">
            <v>2130</v>
          </cell>
          <cell r="I14143">
            <v>400</v>
          </cell>
          <cell r="M14143">
            <v>0</v>
          </cell>
        </row>
        <row r="14144">
          <cell r="C14144" t="str">
            <v>EXPENDITURE</v>
          </cell>
          <cell r="H14144">
            <v>2130</v>
          </cell>
          <cell r="I14144" t="str">
            <v>400</v>
          </cell>
          <cell r="M14144">
            <v>2631</v>
          </cell>
        </row>
        <row r="14145">
          <cell r="C14145" t="str">
            <v>EXPENDITURE</v>
          </cell>
          <cell r="H14145">
            <v>2130</v>
          </cell>
          <cell r="I14145" t="str">
            <v>400</v>
          </cell>
          <cell r="M14145">
            <v>12712</v>
          </cell>
        </row>
        <row r="14146">
          <cell r="C14146" t="str">
            <v>EXPENDITURE</v>
          </cell>
          <cell r="H14146">
            <v>2130</v>
          </cell>
          <cell r="I14146" t="str">
            <v>400</v>
          </cell>
          <cell r="M14146">
            <v>5002</v>
          </cell>
        </row>
        <row r="14147">
          <cell r="C14147" t="str">
            <v>EXPENDITURE</v>
          </cell>
          <cell r="H14147">
            <v>2130</v>
          </cell>
          <cell r="I14147" t="str">
            <v>400</v>
          </cell>
          <cell r="M14147">
            <v>61</v>
          </cell>
        </row>
        <row r="14148">
          <cell r="C14148" t="str">
            <v>EXPENDITURE</v>
          </cell>
          <cell r="H14148">
            <v>2130</v>
          </cell>
          <cell r="I14148" t="str">
            <v>500</v>
          </cell>
          <cell r="M14148">
            <v>127105</v>
          </cell>
        </row>
        <row r="14149">
          <cell r="C14149" t="str">
            <v>EXPENDITURE</v>
          </cell>
          <cell r="H14149">
            <v>2130</v>
          </cell>
          <cell r="I14149">
            <v>700</v>
          </cell>
          <cell r="M14149">
            <v>0</v>
          </cell>
        </row>
        <row r="14150">
          <cell r="C14150" t="str">
            <v>EXPENDITURE</v>
          </cell>
          <cell r="H14150">
            <v>2130</v>
          </cell>
          <cell r="I14150">
            <v>700</v>
          </cell>
          <cell r="M14150">
            <v>0</v>
          </cell>
        </row>
        <row r="14151">
          <cell r="C14151" t="str">
            <v>EXPENDITURE</v>
          </cell>
          <cell r="H14151">
            <v>2130</v>
          </cell>
          <cell r="I14151">
            <v>700</v>
          </cell>
          <cell r="M14151">
            <v>0</v>
          </cell>
        </row>
        <row r="14152">
          <cell r="C14152" t="str">
            <v>EXPENDITURE</v>
          </cell>
          <cell r="H14152">
            <v>2130</v>
          </cell>
          <cell r="I14152">
            <v>700</v>
          </cell>
          <cell r="M14152">
            <v>0</v>
          </cell>
        </row>
        <row r="14153">
          <cell r="C14153" t="str">
            <v>EXPENDITURE</v>
          </cell>
          <cell r="H14153">
            <v>2130</v>
          </cell>
          <cell r="I14153" t="str">
            <v>700</v>
          </cell>
          <cell r="M14153">
            <v>976</v>
          </cell>
        </row>
        <row r="14154">
          <cell r="C14154" t="str">
            <v>EXPENDITURE</v>
          </cell>
          <cell r="H14154">
            <v>2130</v>
          </cell>
          <cell r="I14154" t="str">
            <v>700</v>
          </cell>
          <cell r="M14154">
            <v>9883</v>
          </cell>
        </row>
        <row r="14155">
          <cell r="C14155" t="str">
            <v>EXPENDITURE</v>
          </cell>
          <cell r="H14155">
            <v>2130</v>
          </cell>
          <cell r="I14155" t="str">
            <v>700</v>
          </cell>
          <cell r="M14155">
            <v>1620</v>
          </cell>
        </row>
        <row r="14156">
          <cell r="C14156" t="str">
            <v>EXPENDITURE</v>
          </cell>
          <cell r="H14156">
            <v>2130</v>
          </cell>
          <cell r="I14156">
            <v>700</v>
          </cell>
          <cell r="M14156">
            <v>0</v>
          </cell>
        </row>
        <row r="14157">
          <cell r="C14157" t="str">
            <v>EXPENDITURE</v>
          </cell>
          <cell r="H14157">
            <v>2130</v>
          </cell>
          <cell r="I14157">
            <v>700</v>
          </cell>
          <cell r="M14157">
            <v>0</v>
          </cell>
        </row>
        <row r="14158">
          <cell r="C14158" t="str">
            <v>EXPENDITURE</v>
          </cell>
          <cell r="H14158">
            <v>2130</v>
          </cell>
          <cell r="I14158">
            <v>700</v>
          </cell>
          <cell r="M14158">
            <v>-237</v>
          </cell>
        </row>
        <row r="14159">
          <cell r="C14159" t="str">
            <v>EXPENDITURE</v>
          </cell>
          <cell r="H14159">
            <v>2130</v>
          </cell>
          <cell r="I14159">
            <v>400</v>
          </cell>
          <cell r="M14159">
            <v>0</v>
          </cell>
        </row>
        <row r="14160">
          <cell r="C14160" t="str">
            <v>EXPENDITURE</v>
          </cell>
          <cell r="H14160">
            <v>2130</v>
          </cell>
          <cell r="I14160">
            <v>400</v>
          </cell>
          <cell r="M14160">
            <v>0</v>
          </cell>
        </row>
        <row r="14161">
          <cell r="C14161" t="str">
            <v>EXPENDITURE</v>
          </cell>
          <cell r="H14161">
            <v>2130</v>
          </cell>
          <cell r="I14161">
            <v>400</v>
          </cell>
          <cell r="M14161">
            <v>0</v>
          </cell>
        </row>
        <row r="14162">
          <cell r="C14162" t="str">
            <v>EXPENDITURE</v>
          </cell>
          <cell r="H14162">
            <v>2130</v>
          </cell>
          <cell r="I14162">
            <v>400</v>
          </cell>
          <cell r="M14162">
            <v>590</v>
          </cell>
        </row>
        <row r="14163">
          <cell r="C14163" t="str">
            <v>EXPENDITURE</v>
          </cell>
          <cell r="H14163">
            <v>2130</v>
          </cell>
          <cell r="I14163">
            <v>400</v>
          </cell>
          <cell r="M14163">
            <v>115</v>
          </cell>
        </row>
        <row r="14164">
          <cell r="C14164" t="str">
            <v>EXPENDITURE</v>
          </cell>
          <cell r="H14164">
            <v>2130</v>
          </cell>
          <cell r="I14164">
            <v>400</v>
          </cell>
          <cell r="M14164">
            <v>944</v>
          </cell>
        </row>
        <row r="14165">
          <cell r="C14165" t="str">
            <v>EXPENDITURE</v>
          </cell>
          <cell r="H14165">
            <v>2140</v>
          </cell>
          <cell r="I14165">
            <v>100</v>
          </cell>
          <cell r="M14165">
            <v>0</v>
          </cell>
        </row>
        <row r="14166">
          <cell r="C14166" t="str">
            <v>EXPENDITURE</v>
          </cell>
          <cell r="H14166">
            <v>2140</v>
          </cell>
          <cell r="I14166">
            <v>100</v>
          </cell>
          <cell r="M14166">
            <v>0</v>
          </cell>
        </row>
        <row r="14167">
          <cell r="C14167" t="str">
            <v>EXPENDITURE</v>
          </cell>
          <cell r="H14167">
            <v>2140</v>
          </cell>
          <cell r="I14167">
            <v>100</v>
          </cell>
          <cell r="M14167">
            <v>0</v>
          </cell>
        </row>
        <row r="14168">
          <cell r="C14168" t="str">
            <v>EXPENDITURE</v>
          </cell>
          <cell r="H14168">
            <v>2140</v>
          </cell>
          <cell r="I14168">
            <v>100</v>
          </cell>
          <cell r="M14168">
            <v>0</v>
          </cell>
        </row>
        <row r="14169">
          <cell r="C14169" t="str">
            <v>EXPENDITURE</v>
          </cell>
          <cell r="H14169">
            <v>2140</v>
          </cell>
          <cell r="I14169">
            <v>100</v>
          </cell>
          <cell r="M14169">
            <v>0</v>
          </cell>
        </row>
        <row r="14170">
          <cell r="C14170" t="str">
            <v>EXPENDITURE</v>
          </cell>
          <cell r="H14170">
            <v>2140</v>
          </cell>
          <cell r="I14170">
            <v>100</v>
          </cell>
          <cell r="M14170">
            <v>0</v>
          </cell>
        </row>
        <row r="14171">
          <cell r="C14171" t="str">
            <v>EXPENDITURE</v>
          </cell>
          <cell r="H14171">
            <v>2140</v>
          </cell>
          <cell r="I14171">
            <v>100</v>
          </cell>
          <cell r="M14171">
            <v>0</v>
          </cell>
        </row>
        <row r="14172">
          <cell r="C14172" t="str">
            <v>EXPENDITURE</v>
          </cell>
          <cell r="H14172">
            <v>2140</v>
          </cell>
          <cell r="I14172">
            <v>100</v>
          </cell>
          <cell r="M14172">
            <v>0</v>
          </cell>
        </row>
        <row r="14173">
          <cell r="C14173" t="str">
            <v>EXPENDITURE</v>
          </cell>
          <cell r="H14173">
            <v>2140</v>
          </cell>
          <cell r="I14173">
            <v>100</v>
          </cell>
          <cell r="M14173">
            <v>0</v>
          </cell>
        </row>
        <row r="14174">
          <cell r="C14174" t="str">
            <v>EXPENDITURE</v>
          </cell>
          <cell r="H14174">
            <v>2140</v>
          </cell>
          <cell r="I14174">
            <v>100</v>
          </cell>
          <cell r="M14174">
            <v>0</v>
          </cell>
        </row>
        <row r="14175">
          <cell r="C14175" t="str">
            <v>EXPENDITURE</v>
          </cell>
          <cell r="H14175">
            <v>2140</v>
          </cell>
          <cell r="I14175">
            <v>100</v>
          </cell>
          <cell r="M14175">
            <v>0</v>
          </cell>
        </row>
        <row r="14176">
          <cell r="C14176" t="str">
            <v>EXPENDITURE</v>
          </cell>
          <cell r="H14176">
            <v>2140</v>
          </cell>
          <cell r="I14176">
            <v>100</v>
          </cell>
          <cell r="M14176">
            <v>0</v>
          </cell>
        </row>
        <row r="14177">
          <cell r="C14177" t="str">
            <v>EXPENDITURE</v>
          </cell>
          <cell r="H14177">
            <v>2140</v>
          </cell>
          <cell r="I14177">
            <v>100</v>
          </cell>
          <cell r="M14177">
            <v>0</v>
          </cell>
        </row>
        <row r="14178">
          <cell r="C14178" t="str">
            <v>EXPENDITURE</v>
          </cell>
          <cell r="H14178">
            <v>2140</v>
          </cell>
          <cell r="I14178">
            <v>100</v>
          </cell>
          <cell r="M14178">
            <v>0</v>
          </cell>
        </row>
        <row r="14179">
          <cell r="C14179" t="str">
            <v>EXPENDITURE</v>
          </cell>
          <cell r="H14179">
            <v>2140</v>
          </cell>
          <cell r="I14179">
            <v>100</v>
          </cell>
          <cell r="M14179">
            <v>46380</v>
          </cell>
        </row>
        <row r="14180">
          <cell r="C14180" t="str">
            <v>EXPENDITURE</v>
          </cell>
          <cell r="H14180">
            <v>2140</v>
          </cell>
          <cell r="I14180">
            <v>100</v>
          </cell>
          <cell r="M14180">
            <v>1478677</v>
          </cell>
        </row>
        <row r="14181">
          <cell r="C14181" t="str">
            <v>EXPENDITURE</v>
          </cell>
          <cell r="H14181">
            <v>2140</v>
          </cell>
          <cell r="I14181">
            <v>100</v>
          </cell>
          <cell r="M14181">
            <v>0</v>
          </cell>
        </row>
        <row r="14182">
          <cell r="C14182" t="str">
            <v>EXPENDITURE</v>
          </cell>
          <cell r="H14182">
            <v>2140</v>
          </cell>
          <cell r="I14182">
            <v>100</v>
          </cell>
          <cell r="M14182">
            <v>0</v>
          </cell>
        </row>
        <row r="14183">
          <cell r="C14183" t="str">
            <v>EXPENDITURE</v>
          </cell>
          <cell r="H14183">
            <v>2140</v>
          </cell>
          <cell r="I14183">
            <v>200</v>
          </cell>
          <cell r="M14183">
            <v>0</v>
          </cell>
        </row>
        <row r="14184">
          <cell r="C14184" t="str">
            <v>EXPENDITURE</v>
          </cell>
          <cell r="H14184">
            <v>2140</v>
          </cell>
          <cell r="I14184">
            <v>200</v>
          </cell>
          <cell r="M14184">
            <v>0</v>
          </cell>
        </row>
        <row r="14185">
          <cell r="C14185" t="str">
            <v>EXPENDITURE</v>
          </cell>
          <cell r="H14185">
            <v>2140</v>
          </cell>
          <cell r="I14185">
            <v>200</v>
          </cell>
          <cell r="M14185">
            <v>0</v>
          </cell>
        </row>
        <row r="14186">
          <cell r="C14186" t="str">
            <v>EXPENDITURE</v>
          </cell>
          <cell r="H14186">
            <v>2140</v>
          </cell>
          <cell r="I14186">
            <v>200</v>
          </cell>
          <cell r="M14186">
            <v>0</v>
          </cell>
        </row>
        <row r="14187">
          <cell r="C14187" t="str">
            <v>EXPENDITURE</v>
          </cell>
          <cell r="H14187">
            <v>2140</v>
          </cell>
          <cell r="I14187">
            <v>200</v>
          </cell>
          <cell r="M14187">
            <v>0</v>
          </cell>
        </row>
        <row r="14188">
          <cell r="C14188" t="str">
            <v>EXPENDITURE</v>
          </cell>
          <cell r="H14188">
            <v>2140</v>
          </cell>
          <cell r="I14188">
            <v>200</v>
          </cell>
          <cell r="M14188">
            <v>0</v>
          </cell>
        </row>
        <row r="14189">
          <cell r="C14189" t="str">
            <v>EXPENDITURE</v>
          </cell>
          <cell r="H14189">
            <v>2140</v>
          </cell>
          <cell r="I14189">
            <v>200</v>
          </cell>
          <cell r="M14189">
            <v>0</v>
          </cell>
        </row>
        <row r="14190">
          <cell r="C14190" t="str">
            <v>EXPENDITURE</v>
          </cell>
          <cell r="H14190">
            <v>2140</v>
          </cell>
          <cell r="I14190">
            <v>200</v>
          </cell>
          <cell r="M14190">
            <v>0</v>
          </cell>
        </row>
        <row r="14191">
          <cell r="C14191" t="str">
            <v>EXPENDITURE</v>
          </cell>
          <cell r="H14191">
            <v>2140</v>
          </cell>
          <cell r="I14191">
            <v>200</v>
          </cell>
          <cell r="M14191">
            <v>0</v>
          </cell>
        </row>
        <row r="14192">
          <cell r="C14192" t="str">
            <v>EXPENDITURE</v>
          </cell>
          <cell r="H14192">
            <v>2140</v>
          </cell>
          <cell r="I14192">
            <v>200</v>
          </cell>
          <cell r="M14192">
            <v>0</v>
          </cell>
        </row>
        <row r="14193">
          <cell r="C14193" t="str">
            <v>EXPENDITURE</v>
          </cell>
          <cell r="H14193">
            <v>2140</v>
          </cell>
          <cell r="I14193">
            <v>200</v>
          </cell>
          <cell r="M14193">
            <v>0</v>
          </cell>
        </row>
        <row r="14194">
          <cell r="C14194" t="str">
            <v>EXPENDITURE</v>
          </cell>
          <cell r="H14194">
            <v>2140</v>
          </cell>
          <cell r="I14194">
            <v>200</v>
          </cell>
          <cell r="M14194">
            <v>0</v>
          </cell>
        </row>
        <row r="14195">
          <cell r="C14195" t="str">
            <v>EXPENDITURE</v>
          </cell>
          <cell r="H14195">
            <v>2140</v>
          </cell>
          <cell r="I14195">
            <v>200</v>
          </cell>
          <cell r="M14195">
            <v>0</v>
          </cell>
        </row>
        <row r="14196">
          <cell r="C14196" t="str">
            <v>EXPENDITURE</v>
          </cell>
          <cell r="H14196">
            <v>2140</v>
          </cell>
          <cell r="I14196">
            <v>200</v>
          </cell>
          <cell r="M14196">
            <v>0</v>
          </cell>
        </row>
        <row r="14197">
          <cell r="C14197" t="str">
            <v>EXPENDITURE</v>
          </cell>
          <cell r="H14197">
            <v>2140</v>
          </cell>
          <cell r="I14197">
            <v>200</v>
          </cell>
          <cell r="M14197">
            <v>4197</v>
          </cell>
        </row>
        <row r="14198">
          <cell r="C14198" t="str">
            <v>EXPENDITURE</v>
          </cell>
          <cell r="H14198">
            <v>2140</v>
          </cell>
          <cell r="I14198">
            <v>200</v>
          </cell>
          <cell r="M14198">
            <v>171520</v>
          </cell>
        </row>
        <row r="14199">
          <cell r="C14199" t="str">
            <v>EXPENDITURE</v>
          </cell>
          <cell r="H14199">
            <v>2140</v>
          </cell>
          <cell r="I14199">
            <v>200</v>
          </cell>
          <cell r="M14199">
            <v>0</v>
          </cell>
        </row>
        <row r="14200">
          <cell r="C14200" t="str">
            <v>EXPENDITURE</v>
          </cell>
          <cell r="H14200">
            <v>2140</v>
          </cell>
          <cell r="I14200">
            <v>200</v>
          </cell>
          <cell r="M14200">
            <v>0</v>
          </cell>
        </row>
        <row r="14201">
          <cell r="C14201" t="str">
            <v>EXPENDITURE</v>
          </cell>
          <cell r="H14201">
            <v>2140</v>
          </cell>
          <cell r="I14201">
            <v>200</v>
          </cell>
          <cell r="M14201">
            <v>0</v>
          </cell>
        </row>
        <row r="14202">
          <cell r="C14202" t="str">
            <v>EXPENDITURE</v>
          </cell>
          <cell r="H14202">
            <v>2140</v>
          </cell>
          <cell r="I14202">
            <v>200</v>
          </cell>
          <cell r="M14202">
            <v>0</v>
          </cell>
        </row>
        <row r="14203">
          <cell r="C14203" t="str">
            <v>EXPENDITURE</v>
          </cell>
          <cell r="H14203">
            <v>2140</v>
          </cell>
          <cell r="I14203">
            <v>200</v>
          </cell>
          <cell r="M14203">
            <v>0</v>
          </cell>
        </row>
        <row r="14204">
          <cell r="C14204" t="str">
            <v>EXPENDITURE</v>
          </cell>
          <cell r="H14204">
            <v>2140</v>
          </cell>
          <cell r="I14204">
            <v>200</v>
          </cell>
          <cell r="M14204">
            <v>0</v>
          </cell>
        </row>
        <row r="14205">
          <cell r="C14205" t="str">
            <v>EXPENDITURE</v>
          </cell>
          <cell r="H14205">
            <v>2140</v>
          </cell>
          <cell r="I14205">
            <v>200</v>
          </cell>
          <cell r="M14205">
            <v>0</v>
          </cell>
        </row>
        <row r="14206">
          <cell r="C14206" t="str">
            <v>EXPENDITURE</v>
          </cell>
          <cell r="H14206">
            <v>2140</v>
          </cell>
          <cell r="I14206">
            <v>200</v>
          </cell>
          <cell r="M14206">
            <v>0</v>
          </cell>
        </row>
        <row r="14207">
          <cell r="C14207" t="str">
            <v>EXPENDITURE</v>
          </cell>
          <cell r="H14207">
            <v>2140</v>
          </cell>
          <cell r="I14207">
            <v>200</v>
          </cell>
          <cell r="M14207">
            <v>0</v>
          </cell>
        </row>
        <row r="14208">
          <cell r="C14208" t="str">
            <v>EXPENDITURE</v>
          </cell>
          <cell r="H14208">
            <v>2140</v>
          </cell>
          <cell r="I14208">
            <v>200</v>
          </cell>
          <cell r="M14208">
            <v>0</v>
          </cell>
        </row>
        <row r="14209">
          <cell r="C14209" t="str">
            <v>EXPENDITURE</v>
          </cell>
          <cell r="H14209">
            <v>2140</v>
          </cell>
          <cell r="I14209">
            <v>200</v>
          </cell>
          <cell r="M14209">
            <v>0</v>
          </cell>
        </row>
        <row r="14210">
          <cell r="C14210" t="str">
            <v>EXPENDITURE</v>
          </cell>
          <cell r="H14210">
            <v>2140</v>
          </cell>
          <cell r="I14210">
            <v>200</v>
          </cell>
          <cell r="M14210">
            <v>0</v>
          </cell>
        </row>
        <row r="14211">
          <cell r="C14211" t="str">
            <v>EXPENDITURE</v>
          </cell>
          <cell r="H14211">
            <v>2140</v>
          </cell>
          <cell r="I14211">
            <v>200</v>
          </cell>
          <cell r="M14211">
            <v>0</v>
          </cell>
        </row>
        <row r="14212">
          <cell r="C14212" t="str">
            <v>EXPENDITURE</v>
          </cell>
          <cell r="H14212">
            <v>2140</v>
          </cell>
          <cell r="I14212">
            <v>200</v>
          </cell>
          <cell r="M14212">
            <v>0</v>
          </cell>
        </row>
        <row r="14213">
          <cell r="C14213" t="str">
            <v>EXPENDITURE</v>
          </cell>
          <cell r="H14213">
            <v>2140</v>
          </cell>
          <cell r="I14213">
            <v>200</v>
          </cell>
          <cell r="M14213">
            <v>0</v>
          </cell>
        </row>
        <row r="14214">
          <cell r="C14214" t="str">
            <v>EXPENDITURE</v>
          </cell>
          <cell r="H14214">
            <v>2140</v>
          </cell>
          <cell r="I14214">
            <v>200</v>
          </cell>
          <cell r="M14214">
            <v>0</v>
          </cell>
        </row>
        <row r="14215">
          <cell r="C14215" t="str">
            <v>EXPENDITURE</v>
          </cell>
          <cell r="H14215">
            <v>2140</v>
          </cell>
          <cell r="I14215">
            <v>200</v>
          </cell>
          <cell r="M14215">
            <v>0</v>
          </cell>
        </row>
        <row r="14216">
          <cell r="C14216" t="str">
            <v>EXPENDITURE</v>
          </cell>
          <cell r="H14216">
            <v>2140</v>
          </cell>
          <cell r="I14216">
            <v>200</v>
          </cell>
          <cell r="M14216">
            <v>1175</v>
          </cell>
        </row>
        <row r="14217">
          <cell r="C14217" t="str">
            <v>EXPENDITURE</v>
          </cell>
          <cell r="H14217">
            <v>2140</v>
          </cell>
          <cell r="I14217">
            <v>200</v>
          </cell>
          <cell r="M14217">
            <v>18689</v>
          </cell>
        </row>
        <row r="14218">
          <cell r="C14218" t="str">
            <v>EXPENDITURE</v>
          </cell>
          <cell r="H14218">
            <v>2140</v>
          </cell>
          <cell r="I14218">
            <v>200</v>
          </cell>
          <cell r="M14218">
            <v>0</v>
          </cell>
        </row>
        <row r="14219">
          <cell r="C14219" t="str">
            <v>EXPENDITURE</v>
          </cell>
          <cell r="H14219">
            <v>2140</v>
          </cell>
          <cell r="I14219">
            <v>200</v>
          </cell>
          <cell r="M14219">
            <v>0</v>
          </cell>
        </row>
        <row r="14220">
          <cell r="C14220" t="str">
            <v>EXPENDITURE</v>
          </cell>
          <cell r="H14220">
            <v>2140</v>
          </cell>
          <cell r="I14220">
            <v>200</v>
          </cell>
          <cell r="M14220">
            <v>0</v>
          </cell>
        </row>
        <row r="14221">
          <cell r="C14221" t="str">
            <v>EXPENDITURE</v>
          </cell>
          <cell r="H14221">
            <v>2140</v>
          </cell>
          <cell r="I14221">
            <v>200</v>
          </cell>
          <cell r="M14221">
            <v>0</v>
          </cell>
        </row>
        <row r="14222">
          <cell r="C14222" t="str">
            <v>EXPENDITURE</v>
          </cell>
          <cell r="H14222">
            <v>2140</v>
          </cell>
          <cell r="I14222">
            <v>200</v>
          </cell>
          <cell r="M14222">
            <v>0</v>
          </cell>
        </row>
        <row r="14223">
          <cell r="C14223" t="str">
            <v>EXPENDITURE</v>
          </cell>
          <cell r="H14223">
            <v>2140</v>
          </cell>
          <cell r="I14223">
            <v>200</v>
          </cell>
          <cell r="M14223">
            <v>0</v>
          </cell>
        </row>
        <row r="14224">
          <cell r="C14224" t="str">
            <v>EXPENDITURE</v>
          </cell>
          <cell r="H14224">
            <v>2140</v>
          </cell>
          <cell r="I14224">
            <v>200</v>
          </cell>
          <cell r="M14224">
            <v>0</v>
          </cell>
        </row>
        <row r="14225">
          <cell r="C14225" t="str">
            <v>EXPENDITURE</v>
          </cell>
          <cell r="H14225">
            <v>2140</v>
          </cell>
          <cell r="I14225">
            <v>200</v>
          </cell>
          <cell r="M14225">
            <v>0</v>
          </cell>
        </row>
        <row r="14226">
          <cell r="C14226" t="str">
            <v>EXPENDITURE</v>
          </cell>
          <cell r="H14226">
            <v>2140</v>
          </cell>
          <cell r="I14226">
            <v>200</v>
          </cell>
          <cell r="M14226">
            <v>0</v>
          </cell>
        </row>
        <row r="14227">
          <cell r="C14227" t="str">
            <v>EXPENDITURE</v>
          </cell>
          <cell r="H14227">
            <v>2140</v>
          </cell>
          <cell r="I14227">
            <v>200</v>
          </cell>
          <cell r="M14227">
            <v>0</v>
          </cell>
        </row>
        <row r="14228">
          <cell r="C14228" t="str">
            <v>EXPENDITURE</v>
          </cell>
          <cell r="H14228">
            <v>2140</v>
          </cell>
          <cell r="I14228">
            <v>200</v>
          </cell>
          <cell r="M14228">
            <v>0</v>
          </cell>
        </row>
        <row r="14229">
          <cell r="C14229" t="str">
            <v>EXPENDITURE</v>
          </cell>
          <cell r="H14229">
            <v>2140</v>
          </cell>
          <cell r="I14229">
            <v>200</v>
          </cell>
          <cell r="M14229">
            <v>0</v>
          </cell>
        </row>
        <row r="14230">
          <cell r="C14230" t="str">
            <v>EXPENDITURE</v>
          </cell>
          <cell r="H14230">
            <v>2140</v>
          </cell>
          <cell r="I14230">
            <v>200</v>
          </cell>
          <cell r="M14230">
            <v>0</v>
          </cell>
        </row>
        <row r="14231">
          <cell r="C14231" t="str">
            <v>EXPENDITURE</v>
          </cell>
          <cell r="H14231">
            <v>2140</v>
          </cell>
          <cell r="I14231">
            <v>200</v>
          </cell>
          <cell r="M14231">
            <v>313</v>
          </cell>
        </row>
        <row r="14232">
          <cell r="C14232" t="str">
            <v>EXPENDITURE</v>
          </cell>
          <cell r="H14232">
            <v>2140</v>
          </cell>
          <cell r="I14232" t="str">
            <v>200</v>
          </cell>
          <cell r="M14232">
            <v>1337</v>
          </cell>
        </row>
        <row r="14233">
          <cell r="C14233" t="str">
            <v>EXPENDITURE</v>
          </cell>
          <cell r="H14233">
            <v>2140</v>
          </cell>
          <cell r="I14233">
            <v>200</v>
          </cell>
          <cell r="M14233">
            <v>0</v>
          </cell>
        </row>
        <row r="14234">
          <cell r="C14234" t="str">
            <v>EXPENDITURE</v>
          </cell>
          <cell r="H14234">
            <v>2140</v>
          </cell>
          <cell r="I14234">
            <v>200</v>
          </cell>
          <cell r="M14234">
            <v>0</v>
          </cell>
        </row>
        <row r="14235">
          <cell r="C14235" t="str">
            <v>EXPENDITURE</v>
          </cell>
          <cell r="H14235">
            <v>2140</v>
          </cell>
          <cell r="I14235">
            <v>200</v>
          </cell>
          <cell r="M14235">
            <v>0</v>
          </cell>
        </row>
        <row r="14236">
          <cell r="C14236" t="str">
            <v>EXPENDITURE</v>
          </cell>
          <cell r="H14236">
            <v>2140</v>
          </cell>
          <cell r="I14236">
            <v>200</v>
          </cell>
          <cell r="M14236">
            <v>0</v>
          </cell>
        </row>
        <row r="14237">
          <cell r="C14237" t="str">
            <v>EXPENDITURE</v>
          </cell>
          <cell r="H14237">
            <v>2140</v>
          </cell>
          <cell r="I14237">
            <v>200</v>
          </cell>
          <cell r="M14237">
            <v>0</v>
          </cell>
        </row>
        <row r="14238">
          <cell r="C14238" t="str">
            <v>EXPENDITURE</v>
          </cell>
          <cell r="H14238">
            <v>2140</v>
          </cell>
          <cell r="I14238">
            <v>200</v>
          </cell>
          <cell r="M14238">
            <v>0</v>
          </cell>
        </row>
        <row r="14239">
          <cell r="C14239" t="str">
            <v>EXPENDITURE</v>
          </cell>
          <cell r="H14239">
            <v>2140</v>
          </cell>
          <cell r="I14239">
            <v>200</v>
          </cell>
          <cell r="M14239">
            <v>0</v>
          </cell>
        </row>
        <row r="14240">
          <cell r="C14240" t="str">
            <v>EXPENDITURE</v>
          </cell>
          <cell r="H14240">
            <v>2140</v>
          </cell>
          <cell r="I14240">
            <v>200</v>
          </cell>
          <cell r="M14240">
            <v>0</v>
          </cell>
        </row>
        <row r="14241">
          <cell r="C14241" t="str">
            <v>EXPENDITURE</v>
          </cell>
          <cell r="H14241">
            <v>2140</v>
          </cell>
          <cell r="I14241">
            <v>200</v>
          </cell>
          <cell r="M14241">
            <v>0</v>
          </cell>
        </row>
        <row r="14242">
          <cell r="C14242" t="str">
            <v>EXPENDITURE</v>
          </cell>
          <cell r="H14242">
            <v>2140</v>
          </cell>
          <cell r="I14242">
            <v>200</v>
          </cell>
          <cell r="M14242">
            <v>0</v>
          </cell>
        </row>
        <row r="14243">
          <cell r="C14243" t="str">
            <v>EXPENDITURE</v>
          </cell>
          <cell r="H14243">
            <v>2140</v>
          </cell>
          <cell r="I14243">
            <v>200</v>
          </cell>
          <cell r="M14243">
            <v>0</v>
          </cell>
        </row>
        <row r="14244">
          <cell r="C14244" t="str">
            <v>EXPENDITURE</v>
          </cell>
          <cell r="H14244">
            <v>2140</v>
          </cell>
          <cell r="I14244">
            <v>200</v>
          </cell>
          <cell r="M14244">
            <v>38782</v>
          </cell>
        </row>
        <row r="14245">
          <cell r="C14245" t="str">
            <v>EXPENDITURE</v>
          </cell>
          <cell r="H14245">
            <v>2140</v>
          </cell>
          <cell r="I14245" t="str">
            <v>200</v>
          </cell>
          <cell r="M14245">
            <v>159976</v>
          </cell>
        </row>
        <row r="14246">
          <cell r="C14246" t="str">
            <v>EXPENDITURE</v>
          </cell>
          <cell r="H14246">
            <v>2140</v>
          </cell>
          <cell r="I14246">
            <v>200</v>
          </cell>
          <cell r="M14246">
            <v>0</v>
          </cell>
        </row>
        <row r="14247">
          <cell r="C14247" t="str">
            <v>EXPENDITURE</v>
          </cell>
          <cell r="H14247">
            <v>2140</v>
          </cell>
          <cell r="I14247">
            <v>200</v>
          </cell>
          <cell r="M14247">
            <v>0</v>
          </cell>
        </row>
        <row r="14248">
          <cell r="C14248" t="str">
            <v>EXPENDITURE</v>
          </cell>
          <cell r="H14248">
            <v>2140</v>
          </cell>
          <cell r="I14248">
            <v>200</v>
          </cell>
          <cell r="M14248">
            <v>0</v>
          </cell>
        </row>
        <row r="14249">
          <cell r="C14249" t="str">
            <v>EXPENDITURE</v>
          </cell>
          <cell r="H14249">
            <v>2140</v>
          </cell>
          <cell r="I14249">
            <v>200</v>
          </cell>
          <cell r="M14249">
            <v>0</v>
          </cell>
        </row>
        <row r="14250">
          <cell r="C14250" t="str">
            <v>EXPENDITURE</v>
          </cell>
          <cell r="H14250">
            <v>2140</v>
          </cell>
          <cell r="I14250">
            <v>200</v>
          </cell>
          <cell r="M14250">
            <v>0</v>
          </cell>
        </row>
        <row r="14251">
          <cell r="C14251" t="str">
            <v>EXPENDITURE</v>
          </cell>
          <cell r="H14251">
            <v>2140</v>
          </cell>
          <cell r="I14251">
            <v>200</v>
          </cell>
          <cell r="M14251">
            <v>0</v>
          </cell>
        </row>
        <row r="14252">
          <cell r="C14252" t="str">
            <v>EXPENDITURE</v>
          </cell>
          <cell r="H14252">
            <v>2140</v>
          </cell>
          <cell r="I14252">
            <v>200</v>
          </cell>
          <cell r="M14252">
            <v>0</v>
          </cell>
        </row>
        <row r="14253">
          <cell r="C14253" t="str">
            <v>EXPENDITURE</v>
          </cell>
          <cell r="H14253">
            <v>2140</v>
          </cell>
          <cell r="I14253">
            <v>200</v>
          </cell>
          <cell r="M14253">
            <v>0</v>
          </cell>
        </row>
        <row r="14254">
          <cell r="C14254" t="str">
            <v>EXPENDITURE</v>
          </cell>
          <cell r="H14254">
            <v>2140</v>
          </cell>
          <cell r="I14254">
            <v>200</v>
          </cell>
          <cell r="M14254">
            <v>0</v>
          </cell>
        </row>
        <row r="14255">
          <cell r="C14255" t="str">
            <v>EXPENDITURE</v>
          </cell>
          <cell r="H14255">
            <v>2140</v>
          </cell>
          <cell r="I14255">
            <v>200</v>
          </cell>
          <cell r="M14255">
            <v>0</v>
          </cell>
        </row>
        <row r="14256">
          <cell r="C14256" t="str">
            <v>EXPENDITURE</v>
          </cell>
          <cell r="H14256">
            <v>2140</v>
          </cell>
          <cell r="I14256">
            <v>200</v>
          </cell>
          <cell r="M14256">
            <v>0</v>
          </cell>
        </row>
        <row r="14257">
          <cell r="C14257" t="str">
            <v>EXPENDITURE</v>
          </cell>
          <cell r="H14257">
            <v>2140</v>
          </cell>
          <cell r="I14257">
            <v>200</v>
          </cell>
          <cell r="M14257">
            <v>0</v>
          </cell>
        </row>
        <row r="14258">
          <cell r="C14258" t="str">
            <v>EXPENDITURE</v>
          </cell>
          <cell r="H14258">
            <v>2140</v>
          </cell>
          <cell r="I14258">
            <v>200</v>
          </cell>
          <cell r="M14258">
            <v>0</v>
          </cell>
        </row>
        <row r="14259">
          <cell r="C14259" t="str">
            <v>EXPENDITURE</v>
          </cell>
          <cell r="H14259">
            <v>2140</v>
          </cell>
          <cell r="I14259">
            <v>200</v>
          </cell>
          <cell r="M14259">
            <v>0</v>
          </cell>
        </row>
        <row r="14260">
          <cell r="C14260" t="str">
            <v>EXPENDITURE</v>
          </cell>
          <cell r="H14260">
            <v>2140</v>
          </cell>
          <cell r="I14260">
            <v>200</v>
          </cell>
          <cell r="M14260">
            <v>1560</v>
          </cell>
        </row>
        <row r="14261">
          <cell r="C14261" t="str">
            <v>EXPENDITURE</v>
          </cell>
          <cell r="H14261">
            <v>2140</v>
          </cell>
          <cell r="I14261" t="str">
            <v>200</v>
          </cell>
          <cell r="M14261">
            <v>8468</v>
          </cell>
        </row>
        <row r="14262">
          <cell r="C14262" t="str">
            <v>EXPENDITURE</v>
          </cell>
          <cell r="H14262">
            <v>2140</v>
          </cell>
          <cell r="I14262">
            <v>200</v>
          </cell>
          <cell r="M14262">
            <v>0</v>
          </cell>
        </row>
        <row r="14263">
          <cell r="C14263" t="str">
            <v>EXPENDITURE</v>
          </cell>
          <cell r="H14263">
            <v>2140</v>
          </cell>
          <cell r="I14263">
            <v>200</v>
          </cell>
          <cell r="M14263">
            <v>0</v>
          </cell>
        </row>
        <row r="14264">
          <cell r="C14264" t="str">
            <v>EXPENDITURE</v>
          </cell>
          <cell r="H14264">
            <v>2140</v>
          </cell>
          <cell r="I14264">
            <v>200</v>
          </cell>
          <cell r="M14264">
            <v>0</v>
          </cell>
        </row>
        <row r="14265">
          <cell r="C14265" t="str">
            <v>EXPENDITURE</v>
          </cell>
          <cell r="H14265">
            <v>2140</v>
          </cell>
          <cell r="I14265">
            <v>200</v>
          </cell>
          <cell r="M14265">
            <v>0</v>
          </cell>
        </row>
        <row r="14266">
          <cell r="C14266" t="str">
            <v>EXPENDITURE</v>
          </cell>
          <cell r="H14266">
            <v>2140</v>
          </cell>
          <cell r="I14266">
            <v>200</v>
          </cell>
          <cell r="M14266">
            <v>0</v>
          </cell>
        </row>
        <row r="14267">
          <cell r="C14267" t="str">
            <v>EXPENDITURE</v>
          </cell>
          <cell r="H14267">
            <v>2140</v>
          </cell>
          <cell r="I14267">
            <v>200</v>
          </cell>
          <cell r="M14267">
            <v>0</v>
          </cell>
        </row>
        <row r="14268">
          <cell r="C14268" t="str">
            <v>EXPENDITURE</v>
          </cell>
          <cell r="H14268">
            <v>2140</v>
          </cell>
          <cell r="I14268">
            <v>200</v>
          </cell>
          <cell r="M14268">
            <v>0</v>
          </cell>
        </row>
        <row r="14269">
          <cell r="C14269" t="str">
            <v>EXPENDITURE</v>
          </cell>
          <cell r="H14269">
            <v>2140</v>
          </cell>
          <cell r="I14269">
            <v>200</v>
          </cell>
          <cell r="M14269">
            <v>0</v>
          </cell>
        </row>
        <row r="14270">
          <cell r="C14270" t="str">
            <v>EXPENDITURE</v>
          </cell>
          <cell r="H14270">
            <v>2140</v>
          </cell>
          <cell r="I14270">
            <v>200</v>
          </cell>
          <cell r="M14270">
            <v>0</v>
          </cell>
        </row>
        <row r="14271">
          <cell r="C14271" t="str">
            <v>EXPENDITURE</v>
          </cell>
          <cell r="H14271">
            <v>2140</v>
          </cell>
          <cell r="I14271">
            <v>200</v>
          </cell>
          <cell r="M14271">
            <v>0</v>
          </cell>
        </row>
        <row r="14272">
          <cell r="C14272" t="str">
            <v>EXPENDITURE</v>
          </cell>
          <cell r="H14272">
            <v>2140</v>
          </cell>
          <cell r="I14272">
            <v>200</v>
          </cell>
          <cell r="M14272">
            <v>0</v>
          </cell>
        </row>
        <row r="14273">
          <cell r="C14273" t="str">
            <v>EXPENDITURE</v>
          </cell>
          <cell r="H14273">
            <v>2140</v>
          </cell>
          <cell r="I14273">
            <v>200</v>
          </cell>
          <cell r="M14273">
            <v>0</v>
          </cell>
        </row>
        <row r="14274">
          <cell r="C14274" t="str">
            <v>EXPENDITURE</v>
          </cell>
          <cell r="H14274">
            <v>2140</v>
          </cell>
          <cell r="I14274">
            <v>200</v>
          </cell>
          <cell r="M14274">
            <v>0</v>
          </cell>
        </row>
        <row r="14275">
          <cell r="C14275" t="str">
            <v>EXPENDITURE</v>
          </cell>
          <cell r="H14275">
            <v>2140</v>
          </cell>
          <cell r="I14275">
            <v>200</v>
          </cell>
          <cell r="M14275">
            <v>636</v>
          </cell>
        </row>
        <row r="14276">
          <cell r="C14276" t="str">
            <v>EXPENDITURE</v>
          </cell>
          <cell r="H14276">
            <v>2140</v>
          </cell>
          <cell r="I14276" t="str">
            <v>200</v>
          </cell>
          <cell r="M14276">
            <v>2161</v>
          </cell>
        </row>
        <row r="14277">
          <cell r="C14277" t="str">
            <v>EXPENDITURE</v>
          </cell>
          <cell r="H14277">
            <v>2140</v>
          </cell>
          <cell r="I14277">
            <v>200</v>
          </cell>
          <cell r="M14277">
            <v>0</v>
          </cell>
        </row>
        <row r="14278">
          <cell r="C14278" t="str">
            <v>EXPENDITURE</v>
          </cell>
          <cell r="H14278">
            <v>2140</v>
          </cell>
          <cell r="I14278">
            <v>300</v>
          </cell>
          <cell r="M14278">
            <v>0</v>
          </cell>
        </row>
        <row r="14279">
          <cell r="C14279" t="str">
            <v>EXPENDITURE</v>
          </cell>
          <cell r="H14279">
            <v>2140</v>
          </cell>
          <cell r="I14279">
            <v>300</v>
          </cell>
          <cell r="M14279">
            <v>0</v>
          </cell>
        </row>
        <row r="14280">
          <cell r="C14280" t="str">
            <v>EXPENDITURE</v>
          </cell>
          <cell r="H14280">
            <v>2140</v>
          </cell>
          <cell r="I14280">
            <v>300</v>
          </cell>
          <cell r="M14280">
            <v>0</v>
          </cell>
        </row>
        <row r="14281">
          <cell r="C14281" t="str">
            <v>EXPENDITURE</v>
          </cell>
          <cell r="H14281">
            <v>2140</v>
          </cell>
          <cell r="I14281">
            <v>300</v>
          </cell>
          <cell r="M14281">
            <v>0</v>
          </cell>
        </row>
        <row r="14282">
          <cell r="C14282" t="str">
            <v>EXPENDITURE</v>
          </cell>
          <cell r="H14282">
            <v>2140</v>
          </cell>
          <cell r="I14282">
            <v>300</v>
          </cell>
          <cell r="M14282">
            <v>0</v>
          </cell>
        </row>
        <row r="14283">
          <cell r="C14283" t="str">
            <v>EXPENDITURE</v>
          </cell>
          <cell r="H14283">
            <v>2140</v>
          </cell>
          <cell r="I14283">
            <v>300</v>
          </cell>
          <cell r="M14283">
            <v>311</v>
          </cell>
        </row>
        <row r="14284">
          <cell r="C14284" t="str">
            <v>EXPENDITURE</v>
          </cell>
          <cell r="H14284">
            <v>2140</v>
          </cell>
          <cell r="I14284">
            <v>300</v>
          </cell>
          <cell r="M14284">
            <v>604</v>
          </cell>
        </row>
        <row r="14285">
          <cell r="C14285" t="str">
            <v>EXPENDITURE</v>
          </cell>
          <cell r="H14285">
            <v>2140</v>
          </cell>
          <cell r="I14285">
            <v>300</v>
          </cell>
          <cell r="M14285">
            <v>0</v>
          </cell>
        </row>
        <row r="14286">
          <cell r="C14286" t="str">
            <v>EXPENDITURE</v>
          </cell>
          <cell r="H14286">
            <v>2140</v>
          </cell>
          <cell r="I14286">
            <v>300</v>
          </cell>
          <cell r="M14286">
            <v>0</v>
          </cell>
        </row>
        <row r="14287">
          <cell r="C14287" t="str">
            <v>EXPENDITURE</v>
          </cell>
          <cell r="H14287">
            <v>2140</v>
          </cell>
          <cell r="I14287">
            <v>300</v>
          </cell>
          <cell r="M14287">
            <v>0</v>
          </cell>
        </row>
        <row r="14288">
          <cell r="C14288" t="str">
            <v>EXPENDITURE</v>
          </cell>
          <cell r="H14288">
            <v>2140</v>
          </cell>
          <cell r="I14288">
            <v>400</v>
          </cell>
          <cell r="M14288">
            <v>0</v>
          </cell>
        </row>
        <row r="14289">
          <cell r="C14289" t="str">
            <v>EXPENDITURE</v>
          </cell>
          <cell r="H14289">
            <v>2140</v>
          </cell>
          <cell r="I14289">
            <v>400</v>
          </cell>
          <cell r="M14289">
            <v>0</v>
          </cell>
        </row>
        <row r="14290">
          <cell r="C14290" t="str">
            <v>EXPENDITURE</v>
          </cell>
          <cell r="H14290">
            <v>2140</v>
          </cell>
          <cell r="I14290" t="str">
            <v>400</v>
          </cell>
          <cell r="M14290">
            <v>32582</v>
          </cell>
        </row>
        <row r="14291">
          <cell r="C14291" t="str">
            <v>EXPENDITURE</v>
          </cell>
          <cell r="H14291">
            <v>2150</v>
          </cell>
          <cell r="I14291">
            <v>100</v>
          </cell>
          <cell r="M14291">
            <v>62679</v>
          </cell>
        </row>
        <row r="14292">
          <cell r="C14292" t="str">
            <v>EXPENDITURE</v>
          </cell>
          <cell r="H14292">
            <v>2150</v>
          </cell>
          <cell r="I14292">
            <v>100</v>
          </cell>
          <cell r="M14292">
            <v>69603</v>
          </cell>
        </row>
        <row r="14293">
          <cell r="C14293" t="str">
            <v>EXPENDITURE</v>
          </cell>
          <cell r="H14293">
            <v>2150</v>
          </cell>
          <cell r="I14293">
            <v>100</v>
          </cell>
          <cell r="M14293">
            <v>59439</v>
          </cell>
        </row>
        <row r="14294">
          <cell r="C14294" t="str">
            <v>EXPENDITURE</v>
          </cell>
          <cell r="H14294">
            <v>2150</v>
          </cell>
          <cell r="I14294">
            <v>100</v>
          </cell>
          <cell r="M14294">
            <v>42615</v>
          </cell>
        </row>
        <row r="14295">
          <cell r="C14295" t="str">
            <v>EXPENDITURE</v>
          </cell>
          <cell r="H14295">
            <v>2150</v>
          </cell>
          <cell r="I14295">
            <v>100</v>
          </cell>
          <cell r="M14295">
            <v>158565</v>
          </cell>
        </row>
        <row r="14296">
          <cell r="C14296" t="str">
            <v>EXPENDITURE</v>
          </cell>
          <cell r="H14296">
            <v>2150</v>
          </cell>
          <cell r="I14296">
            <v>100</v>
          </cell>
          <cell r="M14296">
            <v>87945</v>
          </cell>
        </row>
        <row r="14297">
          <cell r="C14297" t="str">
            <v>EXPENDITURE</v>
          </cell>
          <cell r="H14297">
            <v>2150</v>
          </cell>
          <cell r="I14297">
            <v>100</v>
          </cell>
          <cell r="M14297">
            <v>0</v>
          </cell>
        </row>
        <row r="14298">
          <cell r="C14298" t="str">
            <v>EXPENDITURE</v>
          </cell>
          <cell r="H14298">
            <v>2150</v>
          </cell>
          <cell r="I14298">
            <v>100</v>
          </cell>
          <cell r="M14298">
            <v>124418</v>
          </cell>
        </row>
        <row r="14299">
          <cell r="C14299" t="str">
            <v>EXPENDITURE</v>
          </cell>
          <cell r="H14299">
            <v>2150</v>
          </cell>
          <cell r="I14299">
            <v>100</v>
          </cell>
          <cell r="M14299">
            <v>51382</v>
          </cell>
        </row>
        <row r="14300">
          <cell r="C14300" t="str">
            <v>EXPENDITURE</v>
          </cell>
          <cell r="H14300">
            <v>2150</v>
          </cell>
          <cell r="I14300">
            <v>100</v>
          </cell>
          <cell r="M14300">
            <v>54297</v>
          </cell>
        </row>
        <row r="14301">
          <cell r="C14301" t="str">
            <v>EXPENDITURE</v>
          </cell>
          <cell r="H14301">
            <v>2150</v>
          </cell>
          <cell r="I14301">
            <v>100</v>
          </cell>
          <cell r="M14301">
            <v>60774</v>
          </cell>
        </row>
        <row r="14302">
          <cell r="C14302" t="str">
            <v>EXPENDITURE</v>
          </cell>
          <cell r="H14302">
            <v>2150</v>
          </cell>
          <cell r="I14302">
            <v>100</v>
          </cell>
          <cell r="M14302">
            <v>71513</v>
          </cell>
        </row>
        <row r="14303">
          <cell r="C14303" t="str">
            <v>EXPENDITURE</v>
          </cell>
          <cell r="H14303">
            <v>2150</v>
          </cell>
          <cell r="I14303">
            <v>100</v>
          </cell>
          <cell r="M14303">
            <v>103691</v>
          </cell>
        </row>
        <row r="14304">
          <cell r="C14304" t="str">
            <v>EXPENDITURE</v>
          </cell>
          <cell r="H14304">
            <v>2150</v>
          </cell>
          <cell r="I14304">
            <v>100</v>
          </cell>
          <cell r="M14304">
            <v>59060</v>
          </cell>
        </row>
        <row r="14305">
          <cell r="C14305" t="str">
            <v>EXPENDITURE</v>
          </cell>
          <cell r="H14305">
            <v>2150</v>
          </cell>
          <cell r="I14305">
            <v>100</v>
          </cell>
          <cell r="M14305">
            <v>59266</v>
          </cell>
        </row>
        <row r="14306">
          <cell r="C14306" t="str">
            <v>EXPENDITURE</v>
          </cell>
          <cell r="H14306">
            <v>2150</v>
          </cell>
          <cell r="I14306">
            <v>100</v>
          </cell>
          <cell r="M14306">
            <v>75807</v>
          </cell>
        </row>
        <row r="14307">
          <cell r="C14307" t="str">
            <v>EXPENDITURE</v>
          </cell>
          <cell r="H14307">
            <v>2150</v>
          </cell>
          <cell r="I14307">
            <v>100</v>
          </cell>
          <cell r="M14307">
            <v>114081</v>
          </cell>
        </row>
        <row r="14308">
          <cell r="C14308" t="str">
            <v>EXPENDITURE</v>
          </cell>
          <cell r="H14308">
            <v>2150</v>
          </cell>
          <cell r="I14308">
            <v>100</v>
          </cell>
          <cell r="M14308">
            <v>38397</v>
          </cell>
        </row>
        <row r="14309">
          <cell r="C14309" t="str">
            <v>EXPENDITURE</v>
          </cell>
          <cell r="H14309">
            <v>2150</v>
          </cell>
          <cell r="I14309">
            <v>100</v>
          </cell>
          <cell r="M14309">
            <v>61165</v>
          </cell>
        </row>
        <row r="14310">
          <cell r="C14310" t="str">
            <v>EXPENDITURE</v>
          </cell>
          <cell r="H14310">
            <v>2150</v>
          </cell>
          <cell r="I14310">
            <v>100</v>
          </cell>
          <cell r="M14310">
            <v>117247</v>
          </cell>
        </row>
        <row r="14311">
          <cell r="C14311" t="str">
            <v>EXPENDITURE</v>
          </cell>
          <cell r="H14311">
            <v>2150</v>
          </cell>
          <cell r="I14311">
            <v>100</v>
          </cell>
          <cell r="M14311">
            <v>42615</v>
          </cell>
        </row>
        <row r="14312">
          <cell r="C14312" t="str">
            <v>EXPENDITURE</v>
          </cell>
          <cell r="H14312">
            <v>2150</v>
          </cell>
          <cell r="I14312">
            <v>100</v>
          </cell>
          <cell r="M14312">
            <v>71002</v>
          </cell>
        </row>
        <row r="14313">
          <cell r="C14313" t="str">
            <v>EXPENDITURE</v>
          </cell>
          <cell r="H14313">
            <v>2150</v>
          </cell>
          <cell r="I14313">
            <v>100</v>
          </cell>
          <cell r="M14313">
            <v>97056</v>
          </cell>
        </row>
        <row r="14314">
          <cell r="C14314" t="str">
            <v>EXPENDITURE</v>
          </cell>
          <cell r="H14314">
            <v>2150</v>
          </cell>
          <cell r="I14314">
            <v>100</v>
          </cell>
          <cell r="M14314">
            <v>83650</v>
          </cell>
        </row>
        <row r="14315">
          <cell r="C14315" t="str">
            <v>EXPENDITURE</v>
          </cell>
          <cell r="H14315">
            <v>2150</v>
          </cell>
          <cell r="I14315">
            <v>100</v>
          </cell>
          <cell r="M14315">
            <v>194867</v>
          </cell>
        </row>
        <row r="14316">
          <cell r="C14316" t="str">
            <v>EXPENDITURE</v>
          </cell>
          <cell r="H14316">
            <v>2150</v>
          </cell>
          <cell r="I14316">
            <v>100</v>
          </cell>
          <cell r="M14316">
            <v>158654</v>
          </cell>
        </row>
        <row r="14317">
          <cell r="C14317" t="str">
            <v>EXPENDITURE</v>
          </cell>
          <cell r="H14317">
            <v>2150</v>
          </cell>
          <cell r="I14317">
            <v>100</v>
          </cell>
          <cell r="M14317">
            <v>235723</v>
          </cell>
        </row>
        <row r="14318">
          <cell r="C14318" t="str">
            <v>EXPENDITURE</v>
          </cell>
          <cell r="H14318">
            <v>2150</v>
          </cell>
          <cell r="I14318">
            <v>100</v>
          </cell>
          <cell r="M14318">
            <v>69939</v>
          </cell>
        </row>
        <row r="14319">
          <cell r="C14319" t="str">
            <v>EXPENDITURE</v>
          </cell>
          <cell r="H14319">
            <v>2150</v>
          </cell>
          <cell r="I14319">
            <v>100</v>
          </cell>
          <cell r="M14319">
            <v>5596</v>
          </cell>
        </row>
        <row r="14320">
          <cell r="C14320" t="str">
            <v>EXPENDITURE</v>
          </cell>
          <cell r="H14320">
            <v>2150</v>
          </cell>
          <cell r="I14320">
            <v>100</v>
          </cell>
          <cell r="M14320">
            <v>43029</v>
          </cell>
        </row>
        <row r="14321">
          <cell r="C14321" t="str">
            <v>EXPENDITURE</v>
          </cell>
          <cell r="H14321">
            <v>2150</v>
          </cell>
          <cell r="I14321">
            <v>100</v>
          </cell>
          <cell r="M14321">
            <v>20722</v>
          </cell>
        </row>
        <row r="14322">
          <cell r="C14322" t="str">
            <v>EXPENDITURE</v>
          </cell>
          <cell r="H14322">
            <v>2150</v>
          </cell>
          <cell r="I14322">
            <v>100</v>
          </cell>
          <cell r="M14322">
            <v>15340</v>
          </cell>
        </row>
        <row r="14323">
          <cell r="C14323" t="str">
            <v>EXPENDITURE</v>
          </cell>
          <cell r="H14323">
            <v>2150</v>
          </cell>
          <cell r="I14323">
            <v>100</v>
          </cell>
          <cell r="M14323">
            <v>13760</v>
          </cell>
        </row>
        <row r="14324">
          <cell r="C14324" t="str">
            <v>EXPENDITURE</v>
          </cell>
          <cell r="H14324">
            <v>2150</v>
          </cell>
          <cell r="I14324">
            <v>100</v>
          </cell>
          <cell r="M14324">
            <v>103327</v>
          </cell>
        </row>
        <row r="14325">
          <cell r="C14325" t="str">
            <v>EXPENDITURE</v>
          </cell>
          <cell r="H14325">
            <v>2150</v>
          </cell>
          <cell r="I14325">
            <v>100</v>
          </cell>
          <cell r="M14325">
            <v>121153</v>
          </cell>
        </row>
        <row r="14326">
          <cell r="C14326" t="str">
            <v>EXPENDITURE</v>
          </cell>
          <cell r="H14326">
            <v>2150</v>
          </cell>
          <cell r="I14326">
            <v>100</v>
          </cell>
          <cell r="M14326">
            <v>83589</v>
          </cell>
        </row>
        <row r="14327">
          <cell r="C14327" t="str">
            <v>EXPENDITURE</v>
          </cell>
          <cell r="H14327">
            <v>2150</v>
          </cell>
          <cell r="I14327">
            <v>100</v>
          </cell>
          <cell r="M14327">
            <v>85361</v>
          </cell>
        </row>
        <row r="14328">
          <cell r="C14328" t="str">
            <v>EXPENDITURE</v>
          </cell>
          <cell r="H14328">
            <v>2150</v>
          </cell>
          <cell r="I14328">
            <v>100</v>
          </cell>
          <cell r="M14328">
            <v>84267</v>
          </cell>
        </row>
        <row r="14329">
          <cell r="C14329" t="str">
            <v>EXPENDITURE</v>
          </cell>
          <cell r="H14329">
            <v>2150</v>
          </cell>
          <cell r="I14329">
            <v>100</v>
          </cell>
          <cell r="M14329">
            <v>64638</v>
          </cell>
        </row>
        <row r="14330">
          <cell r="C14330" t="str">
            <v>EXPENDITURE</v>
          </cell>
          <cell r="H14330">
            <v>2150</v>
          </cell>
          <cell r="I14330">
            <v>100</v>
          </cell>
          <cell r="M14330">
            <v>61165</v>
          </cell>
        </row>
        <row r="14331">
          <cell r="C14331" t="str">
            <v>EXPENDITURE</v>
          </cell>
          <cell r="H14331">
            <v>2150</v>
          </cell>
          <cell r="I14331">
            <v>100</v>
          </cell>
          <cell r="M14331">
            <v>5592</v>
          </cell>
        </row>
        <row r="14332">
          <cell r="C14332" t="str">
            <v>EXPENDITURE</v>
          </cell>
          <cell r="H14332">
            <v>2150</v>
          </cell>
          <cell r="I14332">
            <v>100</v>
          </cell>
          <cell r="M14332">
            <v>5733</v>
          </cell>
        </row>
        <row r="14333">
          <cell r="C14333" t="str">
            <v>EXPENDITURE</v>
          </cell>
          <cell r="H14333">
            <v>2150</v>
          </cell>
          <cell r="I14333">
            <v>100</v>
          </cell>
          <cell r="M14333">
            <v>0</v>
          </cell>
        </row>
        <row r="14334">
          <cell r="C14334" t="str">
            <v>EXPENDITURE</v>
          </cell>
          <cell r="H14334">
            <v>2150</v>
          </cell>
          <cell r="I14334">
            <v>100</v>
          </cell>
          <cell r="M14334">
            <v>0</v>
          </cell>
        </row>
        <row r="14335">
          <cell r="C14335" t="str">
            <v>EXPENDITURE</v>
          </cell>
          <cell r="H14335">
            <v>2150</v>
          </cell>
          <cell r="I14335">
            <v>100</v>
          </cell>
          <cell r="M14335">
            <v>57691</v>
          </cell>
        </row>
        <row r="14336">
          <cell r="C14336" t="str">
            <v>EXPENDITURE</v>
          </cell>
          <cell r="H14336">
            <v>2150</v>
          </cell>
          <cell r="I14336">
            <v>100</v>
          </cell>
          <cell r="M14336">
            <v>0</v>
          </cell>
        </row>
        <row r="14337">
          <cell r="C14337" t="str">
            <v>EXPENDITURE</v>
          </cell>
          <cell r="H14337">
            <v>2150</v>
          </cell>
          <cell r="I14337">
            <v>100</v>
          </cell>
          <cell r="M14337">
            <v>62785</v>
          </cell>
        </row>
        <row r="14338">
          <cell r="C14338" t="str">
            <v>EXPENDITURE</v>
          </cell>
          <cell r="H14338">
            <v>2150</v>
          </cell>
          <cell r="I14338">
            <v>100</v>
          </cell>
          <cell r="M14338">
            <v>92025</v>
          </cell>
        </row>
        <row r="14339">
          <cell r="C14339" t="str">
            <v>EXPENDITURE</v>
          </cell>
          <cell r="H14339">
            <v>2150</v>
          </cell>
          <cell r="I14339">
            <v>100</v>
          </cell>
          <cell r="M14339">
            <v>64446</v>
          </cell>
        </row>
        <row r="14340">
          <cell r="C14340" t="str">
            <v>EXPENDITURE</v>
          </cell>
          <cell r="H14340">
            <v>2150</v>
          </cell>
          <cell r="I14340">
            <v>100</v>
          </cell>
          <cell r="M14340">
            <v>59428</v>
          </cell>
        </row>
        <row r="14341">
          <cell r="C14341" t="str">
            <v>EXPENDITURE</v>
          </cell>
          <cell r="H14341">
            <v>2150</v>
          </cell>
          <cell r="I14341">
            <v>100</v>
          </cell>
          <cell r="M14341">
            <v>73321</v>
          </cell>
        </row>
        <row r="14342">
          <cell r="C14342" t="str">
            <v>EXPENDITURE</v>
          </cell>
          <cell r="H14342">
            <v>2150</v>
          </cell>
          <cell r="I14342" t="str">
            <v>100</v>
          </cell>
          <cell r="M14342">
            <v>51787</v>
          </cell>
        </row>
        <row r="14343">
          <cell r="C14343" t="str">
            <v>EXPENDITURE</v>
          </cell>
          <cell r="H14343">
            <v>2150</v>
          </cell>
          <cell r="I14343" t="str">
            <v>100</v>
          </cell>
          <cell r="M14343">
            <v>33632</v>
          </cell>
        </row>
        <row r="14344">
          <cell r="C14344" t="str">
            <v>EXPENDITURE</v>
          </cell>
          <cell r="H14344">
            <v>2150</v>
          </cell>
          <cell r="I14344" t="str">
            <v>100</v>
          </cell>
          <cell r="M14344">
            <v>71585</v>
          </cell>
        </row>
        <row r="14345">
          <cell r="C14345" t="str">
            <v>EXPENDITURE</v>
          </cell>
          <cell r="H14345">
            <v>2150</v>
          </cell>
          <cell r="I14345" t="str">
            <v>100</v>
          </cell>
          <cell r="M14345">
            <v>105572</v>
          </cell>
        </row>
        <row r="14346">
          <cell r="C14346" t="str">
            <v>EXPENDITURE</v>
          </cell>
          <cell r="H14346">
            <v>2150</v>
          </cell>
          <cell r="I14346" t="str">
            <v>100</v>
          </cell>
          <cell r="M14346">
            <v>34714</v>
          </cell>
        </row>
        <row r="14347">
          <cell r="C14347" t="str">
            <v>EXPENDITURE</v>
          </cell>
          <cell r="H14347">
            <v>2150</v>
          </cell>
          <cell r="I14347" t="str">
            <v>100</v>
          </cell>
          <cell r="M14347">
            <v>61165</v>
          </cell>
        </row>
        <row r="14348">
          <cell r="C14348" t="str">
            <v>EXPENDITURE</v>
          </cell>
          <cell r="H14348">
            <v>2150</v>
          </cell>
          <cell r="I14348" t="str">
            <v>100</v>
          </cell>
          <cell r="M14348">
            <v>-44</v>
          </cell>
        </row>
        <row r="14349">
          <cell r="C14349" t="str">
            <v>EXPENDITURE</v>
          </cell>
          <cell r="H14349">
            <v>2150</v>
          </cell>
          <cell r="I14349">
            <v>100</v>
          </cell>
          <cell r="M14349">
            <v>283</v>
          </cell>
        </row>
        <row r="14350">
          <cell r="C14350" t="str">
            <v>EXPENDITURE</v>
          </cell>
          <cell r="H14350">
            <v>2150</v>
          </cell>
          <cell r="I14350">
            <v>100</v>
          </cell>
          <cell r="M14350">
            <v>0</v>
          </cell>
        </row>
        <row r="14351">
          <cell r="C14351" t="str">
            <v>EXPENDITURE</v>
          </cell>
          <cell r="H14351">
            <v>2150</v>
          </cell>
          <cell r="I14351">
            <v>100</v>
          </cell>
          <cell r="M14351">
            <v>24674</v>
          </cell>
        </row>
        <row r="14352">
          <cell r="C14352" t="str">
            <v>EXPENDITURE</v>
          </cell>
          <cell r="H14352">
            <v>2150</v>
          </cell>
          <cell r="I14352">
            <v>100</v>
          </cell>
          <cell r="M14352">
            <v>0</v>
          </cell>
        </row>
        <row r="14353">
          <cell r="C14353" t="str">
            <v>EXPENDITURE</v>
          </cell>
          <cell r="H14353">
            <v>2150</v>
          </cell>
          <cell r="I14353">
            <v>100</v>
          </cell>
          <cell r="M14353">
            <v>0</v>
          </cell>
        </row>
        <row r="14354">
          <cell r="C14354" t="str">
            <v>EXPENDITURE</v>
          </cell>
          <cell r="H14354">
            <v>2150</v>
          </cell>
          <cell r="I14354">
            <v>100</v>
          </cell>
          <cell r="M14354">
            <v>0</v>
          </cell>
        </row>
        <row r="14355">
          <cell r="C14355" t="str">
            <v>EXPENDITURE</v>
          </cell>
          <cell r="H14355">
            <v>2150</v>
          </cell>
          <cell r="I14355">
            <v>100</v>
          </cell>
          <cell r="M14355">
            <v>0</v>
          </cell>
        </row>
        <row r="14356">
          <cell r="C14356" t="str">
            <v>EXPENDITURE</v>
          </cell>
          <cell r="H14356">
            <v>2150</v>
          </cell>
          <cell r="I14356">
            <v>200</v>
          </cell>
          <cell r="M14356">
            <v>7761</v>
          </cell>
        </row>
        <row r="14357">
          <cell r="C14357" t="str">
            <v>EXPENDITURE</v>
          </cell>
          <cell r="H14357">
            <v>2150</v>
          </cell>
          <cell r="I14357">
            <v>200</v>
          </cell>
          <cell r="M14357">
            <v>8772</v>
          </cell>
        </row>
        <row r="14358">
          <cell r="C14358" t="str">
            <v>EXPENDITURE</v>
          </cell>
          <cell r="H14358">
            <v>2150</v>
          </cell>
          <cell r="I14358">
            <v>200</v>
          </cell>
          <cell r="M14358">
            <v>7244</v>
          </cell>
        </row>
        <row r="14359">
          <cell r="C14359" t="str">
            <v>EXPENDITURE</v>
          </cell>
          <cell r="H14359">
            <v>2150</v>
          </cell>
          <cell r="I14359">
            <v>200</v>
          </cell>
          <cell r="M14359">
            <v>5194</v>
          </cell>
        </row>
        <row r="14360">
          <cell r="C14360" t="str">
            <v>EXPENDITURE</v>
          </cell>
          <cell r="H14360">
            <v>2150</v>
          </cell>
          <cell r="I14360">
            <v>200</v>
          </cell>
          <cell r="M14360">
            <v>19408</v>
          </cell>
        </row>
        <row r="14361">
          <cell r="C14361" t="str">
            <v>EXPENDITURE</v>
          </cell>
          <cell r="H14361">
            <v>2150</v>
          </cell>
          <cell r="I14361">
            <v>200</v>
          </cell>
          <cell r="M14361">
            <v>10720</v>
          </cell>
        </row>
        <row r="14362">
          <cell r="C14362" t="str">
            <v>EXPENDITURE</v>
          </cell>
          <cell r="H14362">
            <v>2150</v>
          </cell>
          <cell r="I14362">
            <v>200</v>
          </cell>
          <cell r="M14362">
            <v>0</v>
          </cell>
        </row>
        <row r="14363">
          <cell r="C14363" t="str">
            <v>EXPENDITURE</v>
          </cell>
          <cell r="H14363">
            <v>2150</v>
          </cell>
          <cell r="I14363">
            <v>200</v>
          </cell>
          <cell r="M14363">
            <v>15216</v>
          </cell>
        </row>
        <row r="14364">
          <cell r="C14364" t="str">
            <v>EXPENDITURE</v>
          </cell>
          <cell r="H14364">
            <v>2150</v>
          </cell>
          <cell r="I14364">
            <v>200</v>
          </cell>
          <cell r="M14364">
            <v>6263</v>
          </cell>
        </row>
        <row r="14365">
          <cell r="C14365" t="str">
            <v>EXPENDITURE</v>
          </cell>
          <cell r="H14365">
            <v>2150</v>
          </cell>
          <cell r="I14365">
            <v>200</v>
          </cell>
          <cell r="M14365">
            <v>6653</v>
          </cell>
        </row>
        <row r="14366">
          <cell r="C14366" t="str">
            <v>EXPENDITURE</v>
          </cell>
          <cell r="H14366">
            <v>2150</v>
          </cell>
          <cell r="I14366">
            <v>200</v>
          </cell>
          <cell r="M14366">
            <v>7408</v>
          </cell>
        </row>
        <row r="14367">
          <cell r="C14367" t="str">
            <v>EXPENDITURE</v>
          </cell>
          <cell r="H14367">
            <v>2150</v>
          </cell>
          <cell r="I14367">
            <v>200</v>
          </cell>
          <cell r="M14367">
            <v>12712</v>
          </cell>
        </row>
        <row r="14368">
          <cell r="C14368" t="str">
            <v>EXPENDITURE</v>
          </cell>
          <cell r="H14368">
            <v>2150</v>
          </cell>
          <cell r="I14368">
            <v>200</v>
          </cell>
          <cell r="M14368">
            <v>7199</v>
          </cell>
        </row>
        <row r="14369">
          <cell r="C14369" t="str">
            <v>EXPENDITURE</v>
          </cell>
          <cell r="H14369">
            <v>2150</v>
          </cell>
          <cell r="I14369">
            <v>200</v>
          </cell>
          <cell r="M14369">
            <v>7252</v>
          </cell>
        </row>
        <row r="14370">
          <cell r="C14370" t="str">
            <v>EXPENDITURE</v>
          </cell>
          <cell r="H14370">
            <v>2150</v>
          </cell>
          <cell r="I14370">
            <v>200</v>
          </cell>
          <cell r="M14370">
            <v>9240</v>
          </cell>
        </row>
        <row r="14371">
          <cell r="C14371" t="str">
            <v>EXPENDITURE</v>
          </cell>
          <cell r="H14371">
            <v>2150</v>
          </cell>
          <cell r="I14371">
            <v>200</v>
          </cell>
          <cell r="M14371">
            <v>14074</v>
          </cell>
        </row>
        <row r="14372">
          <cell r="C14372" t="str">
            <v>EXPENDITURE</v>
          </cell>
          <cell r="H14372">
            <v>2150</v>
          </cell>
          <cell r="I14372">
            <v>200</v>
          </cell>
          <cell r="M14372">
            <v>4680</v>
          </cell>
        </row>
        <row r="14373">
          <cell r="C14373" t="str">
            <v>EXPENDITURE</v>
          </cell>
          <cell r="H14373">
            <v>2150</v>
          </cell>
          <cell r="I14373">
            <v>200</v>
          </cell>
          <cell r="M14373">
            <v>7475</v>
          </cell>
        </row>
        <row r="14374">
          <cell r="C14374" t="str">
            <v>EXPENDITURE</v>
          </cell>
          <cell r="H14374">
            <v>2150</v>
          </cell>
          <cell r="I14374">
            <v>200</v>
          </cell>
          <cell r="M14374">
            <v>14522</v>
          </cell>
        </row>
        <row r="14375">
          <cell r="C14375" t="str">
            <v>EXPENDITURE</v>
          </cell>
          <cell r="H14375">
            <v>2150</v>
          </cell>
          <cell r="I14375">
            <v>200</v>
          </cell>
          <cell r="M14375">
            <v>5195</v>
          </cell>
        </row>
        <row r="14376">
          <cell r="C14376" t="str">
            <v>EXPENDITURE</v>
          </cell>
          <cell r="H14376">
            <v>2150</v>
          </cell>
          <cell r="I14376">
            <v>200</v>
          </cell>
          <cell r="M14376">
            <v>8874</v>
          </cell>
        </row>
        <row r="14377">
          <cell r="C14377" t="str">
            <v>EXPENDITURE</v>
          </cell>
          <cell r="H14377">
            <v>2150</v>
          </cell>
          <cell r="I14377">
            <v>200</v>
          </cell>
          <cell r="M14377">
            <v>11910</v>
          </cell>
        </row>
        <row r="14378">
          <cell r="C14378" t="str">
            <v>EXPENDITURE</v>
          </cell>
          <cell r="H14378">
            <v>2150</v>
          </cell>
          <cell r="I14378">
            <v>200</v>
          </cell>
          <cell r="M14378">
            <v>10196</v>
          </cell>
        </row>
        <row r="14379">
          <cell r="C14379" t="str">
            <v>EXPENDITURE</v>
          </cell>
          <cell r="H14379">
            <v>2150</v>
          </cell>
          <cell r="I14379">
            <v>200</v>
          </cell>
          <cell r="M14379">
            <v>23903</v>
          </cell>
        </row>
        <row r="14380">
          <cell r="C14380" t="str">
            <v>EXPENDITURE</v>
          </cell>
          <cell r="H14380">
            <v>2150</v>
          </cell>
          <cell r="I14380">
            <v>200</v>
          </cell>
          <cell r="M14380">
            <v>19339</v>
          </cell>
        </row>
        <row r="14381">
          <cell r="C14381" t="str">
            <v>EXPENDITURE</v>
          </cell>
          <cell r="H14381">
            <v>2150</v>
          </cell>
          <cell r="I14381">
            <v>200</v>
          </cell>
          <cell r="M14381">
            <v>28893</v>
          </cell>
        </row>
        <row r="14382">
          <cell r="C14382" t="str">
            <v>EXPENDITURE</v>
          </cell>
          <cell r="H14382">
            <v>2150</v>
          </cell>
          <cell r="I14382">
            <v>200</v>
          </cell>
          <cell r="M14382">
            <v>8525</v>
          </cell>
        </row>
        <row r="14383">
          <cell r="C14383" t="str">
            <v>EXPENDITURE</v>
          </cell>
          <cell r="H14383">
            <v>2150</v>
          </cell>
          <cell r="I14383">
            <v>200</v>
          </cell>
          <cell r="M14383">
            <v>682</v>
          </cell>
        </row>
        <row r="14384">
          <cell r="C14384" t="str">
            <v>EXPENDITURE</v>
          </cell>
          <cell r="H14384">
            <v>2150</v>
          </cell>
          <cell r="I14384">
            <v>200</v>
          </cell>
          <cell r="M14384">
            <v>5245</v>
          </cell>
        </row>
        <row r="14385">
          <cell r="C14385" t="str">
            <v>EXPENDITURE</v>
          </cell>
          <cell r="H14385">
            <v>2150</v>
          </cell>
          <cell r="I14385">
            <v>200</v>
          </cell>
          <cell r="M14385">
            <v>2526</v>
          </cell>
        </row>
        <row r="14386">
          <cell r="C14386" t="str">
            <v>EXPENDITURE</v>
          </cell>
          <cell r="H14386">
            <v>2150</v>
          </cell>
          <cell r="I14386">
            <v>200</v>
          </cell>
          <cell r="M14386">
            <v>1870</v>
          </cell>
        </row>
        <row r="14387">
          <cell r="C14387" t="str">
            <v>EXPENDITURE</v>
          </cell>
          <cell r="H14387">
            <v>2150</v>
          </cell>
          <cell r="I14387">
            <v>200</v>
          </cell>
          <cell r="M14387">
            <v>1677</v>
          </cell>
        </row>
        <row r="14388">
          <cell r="C14388" t="str">
            <v>EXPENDITURE</v>
          </cell>
          <cell r="H14388">
            <v>2150</v>
          </cell>
          <cell r="I14388">
            <v>200</v>
          </cell>
          <cell r="M14388">
            <v>12595</v>
          </cell>
        </row>
        <row r="14389">
          <cell r="C14389" t="str">
            <v>EXPENDITURE</v>
          </cell>
          <cell r="H14389">
            <v>2150</v>
          </cell>
          <cell r="I14389">
            <v>200</v>
          </cell>
          <cell r="M14389">
            <v>14767</v>
          </cell>
        </row>
        <row r="14390">
          <cell r="C14390" t="str">
            <v>EXPENDITURE</v>
          </cell>
          <cell r="H14390">
            <v>2150</v>
          </cell>
          <cell r="I14390">
            <v>200</v>
          </cell>
          <cell r="M14390">
            <v>10189</v>
          </cell>
        </row>
        <row r="14391">
          <cell r="C14391" t="str">
            <v>EXPENDITURE</v>
          </cell>
          <cell r="H14391">
            <v>2150</v>
          </cell>
          <cell r="I14391">
            <v>200</v>
          </cell>
          <cell r="M14391">
            <v>10405</v>
          </cell>
        </row>
        <row r="14392">
          <cell r="C14392" t="str">
            <v>EXPENDITURE</v>
          </cell>
          <cell r="H14392">
            <v>2150</v>
          </cell>
          <cell r="I14392">
            <v>200</v>
          </cell>
          <cell r="M14392">
            <v>10272</v>
          </cell>
        </row>
        <row r="14393">
          <cell r="C14393" t="str">
            <v>EXPENDITURE</v>
          </cell>
          <cell r="H14393">
            <v>2150</v>
          </cell>
          <cell r="I14393">
            <v>200</v>
          </cell>
          <cell r="M14393">
            <v>8093</v>
          </cell>
        </row>
        <row r="14394">
          <cell r="C14394" t="str">
            <v>EXPENDITURE</v>
          </cell>
          <cell r="H14394">
            <v>2150</v>
          </cell>
          <cell r="I14394">
            <v>200</v>
          </cell>
          <cell r="M14394">
            <v>7456</v>
          </cell>
        </row>
        <row r="14395">
          <cell r="C14395" t="str">
            <v>EXPENDITURE</v>
          </cell>
          <cell r="H14395">
            <v>2150</v>
          </cell>
          <cell r="I14395">
            <v>200</v>
          </cell>
          <cell r="M14395">
            <v>682</v>
          </cell>
        </row>
        <row r="14396">
          <cell r="C14396" t="str">
            <v>EXPENDITURE</v>
          </cell>
          <cell r="H14396">
            <v>2150</v>
          </cell>
          <cell r="I14396">
            <v>200</v>
          </cell>
          <cell r="M14396">
            <v>699</v>
          </cell>
        </row>
        <row r="14397">
          <cell r="C14397" t="str">
            <v>EXPENDITURE</v>
          </cell>
          <cell r="H14397">
            <v>2150</v>
          </cell>
          <cell r="I14397">
            <v>200</v>
          </cell>
          <cell r="M14397">
            <v>0</v>
          </cell>
        </row>
        <row r="14398">
          <cell r="C14398" t="str">
            <v>EXPENDITURE</v>
          </cell>
          <cell r="H14398">
            <v>2150</v>
          </cell>
          <cell r="I14398">
            <v>200</v>
          </cell>
          <cell r="M14398">
            <v>0</v>
          </cell>
        </row>
        <row r="14399">
          <cell r="C14399" t="str">
            <v>EXPENDITURE</v>
          </cell>
          <cell r="H14399">
            <v>2150</v>
          </cell>
          <cell r="I14399">
            <v>200</v>
          </cell>
          <cell r="M14399">
            <v>7067</v>
          </cell>
        </row>
        <row r="14400">
          <cell r="C14400" t="str">
            <v>EXPENDITURE</v>
          </cell>
          <cell r="H14400">
            <v>2150</v>
          </cell>
          <cell r="I14400">
            <v>200</v>
          </cell>
          <cell r="M14400">
            <v>0</v>
          </cell>
        </row>
        <row r="14401">
          <cell r="C14401" t="str">
            <v>EXPENDITURE</v>
          </cell>
          <cell r="H14401">
            <v>2150</v>
          </cell>
          <cell r="I14401">
            <v>200</v>
          </cell>
          <cell r="M14401">
            <v>7653</v>
          </cell>
        </row>
        <row r="14402">
          <cell r="C14402" t="str">
            <v>EXPENDITURE</v>
          </cell>
          <cell r="H14402">
            <v>2150</v>
          </cell>
          <cell r="I14402">
            <v>200</v>
          </cell>
          <cell r="M14402">
            <v>15060</v>
          </cell>
        </row>
        <row r="14403">
          <cell r="C14403" t="str">
            <v>EXPENDITURE</v>
          </cell>
          <cell r="H14403">
            <v>2150</v>
          </cell>
          <cell r="I14403">
            <v>200</v>
          </cell>
          <cell r="M14403">
            <v>7855</v>
          </cell>
        </row>
        <row r="14404">
          <cell r="C14404" t="str">
            <v>EXPENDITURE</v>
          </cell>
          <cell r="H14404">
            <v>2150</v>
          </cell>
          <cell r="I14404" t="str">
            <v>200</v>
          </cell>
          <cell r="M14404">
            <v>6369</v>
          </cell>
        </row>
        <row r="14405">
          <cell r="C14405" t="str">
            <v>EXPENDITURE</v>
          </cell>
          <cell r="H14405">
            <v>2150</v>
          </cell>
          <cell r="I14405" t="str">
            <v>200</v>
          </cell>
          <cell r="M14405">
            <v>8748</v>
          </cell>
        </row>
        <row r="14406">
          <cell r="C14406" t="str">
            <v>EXPENDITURE</v>
          </cell>
          <cell r="H14406">
            <v>2150</v>
          </cell>
          <cell r="I14406" t="str">
            <v>200</v>
          </cell>
          <cell r="M14406">
            <v>4308</v>
          </cell>
        </row>
        <row r="14407">
          <cell r="C14407" t="str">
            <v>EXPENDITURE</v>
          </cell>
          <cell r="H14407">
            <v>2150</v>
          </cell>
          <cell r="I14407" t="str">
            <v>200</v>
          </cell>
          <cell r="M14407">
            <v>8726</v>
          </cell>
        </row>
        <row r="14408">
          <cell r="C14408" t="str">
            <v>EXPENDITURE</v>
          </cell>
          <cell r="H14408">
            <v>2150</v>
          </cell>
          <cell r="I14408" t="str">
            <v>200</v>
          </cell>
          <cell r="M14408">
            <v>12907</v>
          </cell>
        </row>
        <row r="14409">
          <cell r="C14409" t="str">
            <v>EXPENDITURE</v>
          </cell>
          <cell r="H14409">
            <v>2150</v>
          </cell>
          <cell r="I14409" t="str">
            <v>200</v>
          </cell>
          <cell r="M14409">
            <v>4231</v>
          </cell>
        </row>
        <row r="14410">
          <cell r="C14410" t="str">
            <v>EXPENDITURE</v>
          </cell>
          <cell r="H14410">
            <v>2150</v>
          </cell>
          <cell r="I14410" t="str">
            <v>200</v>
          </cell>
          <cell r="M14410">
            <v>7456</v>
          </cell>
        </row>
        <row r="14411">
          <cell r="C14411" t="str">
            <v>EXPENDITURE</v>
          </cell>
          <cell r="H14411">
            <v>2150</v>
          </cell>
          <cell r="I14411">
            <v>200</v>
          </cell>
          <cell r="M14411">
            <v>7404</v>
          </cell>
        </row>
        <row r="14412">
          <cell r="C14412" t="str">
            <v>EXPENDITURE</v>
          </cell>
          <cell r="H14412">
            <v>2150</v>
          </cell>
          <cell r="I14412">
            <v>200</v>
          </cell>
          <cell r="M14412">
            <v>8937</v>
          </cell>
        </row>
        <row r="14413">
          <cell r="C14413" t="str">
            <v>EXPENDITURE</v>
          </cell>
          <cell r="H14413">
            <v>2150</v>
          </cell>
          <cell r="I14413">
            <v>200</v>
          </cell>
          <cell r="M14413">
            <v>842</v>
          </cell>
        </row>
        <row r="14414">
          <cell r="C14414" t="str">
            <v>EXPENDITURE</v>
          </cell>
          <cell r="H14414">
            <v>2150</v>
          </cell>
          <cell r="I14414">
            <v>200</v>
          </cell>
          <cell r="M14414">
            <v>938</v>
          </cell>
        </row>
        <row r="14415">
          <cell r="C14415" t="str">
            <v>EXPENDITURE</v>
          </cell>
          <cell r="H14415">
            <v>2150</v>
          </cell>
          <cell r="I14415">
            <v>200</v>
          </cell>
          <cell r="M14415">
            <v>721</v>
          </cell>
        </row>
        <row r="14416">
          <cell r="C14416" t="str">
            <v>EXPENDITURE</v>
          </cell>
          <cell r="H14416">
            <v>2150</v>
          </cell>
          <cell r="I14416">
            <v>200</v>
          </cell>
          <cell r="M14416">
            <v>895</v>
          </cell>
        </row>
        <row r="14417">
          <cell r="C14417" t="str">
            <v>EXPENDITURE</v>
          </cell>
          <cell r="H14417">
            <v>2150</v>
          </cell>
          <cell r="I14417">
            <v>200</v>
          </cell>
          <cell r="M14417">
            <v>2171</v>
          </cell>
        </row>
        <row r="14418">
          <cell r="C14418" t="str">
            <v>EXPENDITURE</v>
          </cell>
          <cell r="H14418">
            <v>2150</v>
          </cell>
          <cell r="I14418">
            <v>200</v>
          </cell>
          <cell r="M14418">
            <v>1237</v>
          </cell>
        </row>
        <row r="14419">
          <cell r="C14419" t="str">
            <v>EXPENDITURE</v>
          </cell>
          <cell r="H14419">
            <v>2150</v>
          </cell>
          <cell r="I14419">
            <v>200</v>
          </cell>
          <cell r="M14419">
            <v>0</v>
          </cell>
        </row>
        <row r="14420">
          <cell r="C14420" t="str">
            <v>EXPENDITURE</v>
          </cell>
          <cell r="H14420">
            <v>2150</v>
          </cell>
          <cell r="I14420">
            <v>200</v>
          </cell>
          <cell r="M14420">
            <v>1684</v>
          </cell>
        </row>
        <row r="14421">
          <cell r="C14421" t="str">
            <v>EXPENDITURE</v>
          </cell>
          <cell r="H14421">
            <v>2150</v>
          </cell>
          <cell r="I14421">
            <v>200</v>
          </cell>
          <cell r="M14421">
            <v>779</v>
          </cell>
        </row>
        <row r="14422">
          <cell r="C14422" t="str">
            <v>EXPENDITURE</v>
          </cell>
          <cell r="H14422">
            <v>2150</v>
          </cell>
          <cell r="I14422">
            <v>200</v>
          </cell>
          <cell r="M14422">
            <v>657</v>
          </cell>
        </row>
        <row r="14423">
          <cell r="C14423" t="str">
            <v>EXPENDITURE</v>
          </cell>
          <cell r="H14423">
            <v>2150</v>
          </cell>
          <cell r="I14423">
            <v>200</v>
          </cell>
          <cell r="M14423">
            <v>961</v>
          </cell>
        </row>
        <row r="14424">
          <cell r="C14424" t="str">
            <v>EXPENDITURE</v>
          </cell>
          <cell r="H14424">
            <v>2150</v>
          </cell>
          <cell r="I14424">
            <v>200</v>
          </cell>
          <cell r="M14424">
            <v>1311</v>
          </cell>
        </row>
        <row r="14425">
          <cell r="C14425" t="str">
            <v>EXPENDITURE</v>
          </cell>
          <cell r="H14425">
            <v>2150</v>
          </cell>
          <cell r="I14425">
            <v>200</v>
          </cell>
          <cell r="M14425">
            <v>812</v>
          </cell>
        </row>
        <row r="14426">
          <cell r="C14426" t="str">
            <v>EXPENDITURE</v>
          </cell>
          <cell r="H14426">
            <v>2150</v>
          </cell>
          <cell r="I14426">
            <v>200</v>
          </cell>
          <cell r="M14426">
            <v>855</v>
          </cell>
        </row>
        <row r="14427">
          <cell r="C14427" t="str">
            <v>EXPENDITURE</v>
          </cell>
          <cell r="H14427">
            <v>2150</v>
          </cell>
          <cell r="I14427">
            <v>200</v>
          </cell>
          <cell r="M14427">
            <v>924</v>
          </cell>
        </row>
        <row r="14428">
          <cell r="C14428" t="str">
            <v>EXPENDITURE</v>
          </cell>
          <cell r="H14428">
            <v>2150</v>
          </cell>
          <cell r="I14428">
            <v>200</v>
          </cell>
          <cell r="M14428">
            <v>1887</v>
          </cell>
        </row>
        <row r="14429">
          <cell r="C14429" t="str">
            <v>EXPENDITURE</v>
          </cell>
          <cell r="H14429">
            <v>2150</v>
          </cell>
          <cell r="I14429">
            <v>200</v>
          </cell>
          <cell r="M14429">
            <v>408</v>
          </cell>
        </row>
        <row r="14430">
          <cell r="C14430" t="str">
            <v>EXPENDITURE</v>
          </cell>
          <cell r="H14430">
            <v>2150</v>
          </cell>
          <cell r="I14430">
            <v>200</v>
          </cell>
          <cell r="M14430">
            <v>883</v>
          </cell>
        </row>
        <row r="14431">
          <cell r="C14431" t="str">
            <v>EXPENDITURE</v>
          </cell>
          <cell r="H14431">
            <v>2150</v>
          </cell>
          <cell r="I14431">
            <v>200</v>
          </cell>
          <cell r="M14431">
            <v>1776</v>
          </cell>
        </row>
        <row r="14432">
          <cell r="C14432" t="str">
            <v>EXPENDITURE</v>
          </cell>
          <cell r="H14432">
            <v>2150</v>
          </cell>
          <cell r="I14432">
            <v>200</v>
          </cell>
          <cell r="M14432">
            <v>485</v>
          </cell>
        </row>
        <row r="14433">
          <cell r="C14433" t="str">
            <v>EXPENDITURE</v>
          </cell>
          <cell r="H14433">
            <v>2150</v>
          </cell>
          <cell r="I14433">
            <v>200</v>
          </cell>
          <cell r="M14433">
            <v>951</v>
          </cell>
        </row>
        <row r="14434">
          <cell r="C14434" t="str">
            <v>EXPENDITURE</v>
          </cell>
          <cell r="H14434">
            <v>2150</v>
          </cell>
          <cell r="I14434">
            <v>200</v>
          </cell>
          <cell r="M14434">
            <v>1346</v>
          </cell>
        </row>
        <row r="14435">
          <cell r="C14435" t="str">
            <v>EXPENDITURE</v>
          </cell>
          <cell r="H14435">
            <v>2150</v>
          </cell>
          <cell r="I14435">
            <v>200</v>
          </cell>
          <cell r="M14435">
            <v>1143</v>
          </cell>
        </row>
        <row r="14436">
          <cell r="C14436" t="str">
            <v>EXPENDITURE</v>
          </cell>
          <cell r="H14436">
            <v>2150</v>
          </cell>
          <cell r="I14436">
            <v>200</v>
          </cell>
          <cell r="M14436">
            <v>3569</v>
          </cell>
        </row>
        <row r="14437">
          <cell r="C14437" t="str">
            <v>EXPENDITURE</v>
          </cell>
          <cell r="H14437">
            <v>2150</v>
          </cell>
          <cell r="I14437">
            <v>200</v>
          </cell>
          <cell r="M14437">
            <v>2207</v>
          </cell>
        </row>
        <row r="14438">
          <cell r="C14438" t="str">
            <v>EXPENDITURE</v>
          </cell>
          <cell r="H14438">
            <v>2150</v>
          </cell>
          <cell r="I14438">
            <v>200</v>
          </cell>
          <cell r="M14438">
            <v>4287</v>
          </cell>
        </row>
        <row r="14439">
          <cell r="C14439" t="str">
            <v>EXPENDITURE</v>
          </cell>
          <cell r="H14439">
            <v>2150</v>
          </cell>
          <cell r="I14439">
            <v>200</v>
          </cell>
          <cell r="M14439">
            <v>984</v>
          </cell>
        </row>
        <row r="14440">
          <cell r="C14440" t="str">
            <v>EXPENDITURE</v>
          </cell>
          <cell r="H14440">
            <v>2150</v>
          </cell>
          <cell r="I14440">
            <v>200</v>
          </cell>
          <cell r="M14440">
            <v>275</v>
          </cell>
        </row>
        <row r="14441">
          <cell r="C14441" t="str">
            <v>EXPENDITURE</v>
          </cell>
          <cell r="H14441">
            <v>2150</v>
          </cell>
          <cell r="I14441">
            <v>200</v>
          </cell>
          <cell r="M14441">
            <v>473</v>
          </cell>
        </row>
        <row r="14442">
          <cell r="C14442" t="str">
            <v>EXPENDITURE</v>
          </cell>
          <cell r="H14442">
            <v>2150</v>
          </cell>
          <cell r="I14442">
            <v>200</v>
          </cell>
          <cell r="M14442">
            <v>232</v>
          </cell>
        </row>
        <row r="14443">
          <cell r="C14443" t="str">
            <v>EXPENDITURE</v>
          </cell>
          <cell r="H14443">
            <v>2150</v>
          </cell>
          <cell r="I14443">
            <v>200</v>
          </cell>
          <cell r="M14443">
            <v>349</v>
          </cell>
        </row>
        <row r="14444">
          <cell r="C14444" t="str">
            <v>EXPENDITURE</v>
          </cell>
          <cell r="H14444">
            <v>2150</v>
          </cell>
          <cell r="I14444">
            <v>200</v>
          </cell>
          <cell r="M14444">
            <v>159</v>
          </cell>
        </row>
        <row r="14445">
          <cell r="C14445" t="str">
            <v>EXPENDITURE</v>
          </cell>
          <cell r="H14445">
            <v>2150</v>
          </cell>
          <cell r="I14445">
            <v>200</v>
          </cell>
          <cell r="M14445">
            <v>1288</v>
          </cell>
        </row>
        <row r="14446">
          <cell r="C14446" t="str">
            <v>EXPENDITURE</v>
          </cell>
          <cell r="H14446">
            <v>2150</v>
          </cell>
          <cell r="I14446">
            <v>200</v>
          </cell>
          <cell r="M14446">
            <v>1496</v>
          </cell>
        </row>
        <row r="14447">
          <cell r="C14447" t="str">
            <v>EXPENDITURE</v>
          </cell>
          <cell r="H14447">
            <v>2150</v>
          </cell>
          <cell r="I14447">
            <v>200</v>
          </cell>
          <cell r="M14447">
            <v>1157</v>
          </cell>
        </row>
        <row r="14448">
          <cell r="C14448" t="str">
            <v>EXPENDITURE</v>
          </cell>
          <cell r="H14448">
            <v>2150</v>
          </cell>
          <cell r="I14448">
            <v>200</v>
          </cell>
          <cell r="M14448">
            <v>1240</v>
          </cell>
        </row>
        <row r="14449">
          <cell r="C14449" t="str">
            <v>EXPENDITURE</v>
          </cell>
          <cell r="H14449">
            <v>2150</v>
          </cell>
          <cell r="I14449">
            <v>200</v>
          </cell>
          <cell r="M14449">
            <v>981</v>
          </cell>
        </row>
        <row r="14450">
          <cell r="C14450" t="str">
            <v>EXPENDITURE</v>
          </cell>
          <cell r="H14450">
            <v>2150</v>
          </cell>
          <cell r="I14450">
            <v>200</v>
          </cell>
          <cell r="M14450">
            <v>897</v>
          </cell>
        </row>
        <row r="14451">
          <cell r="C14451" t="str">
            <v>EXPENDITURE</v>
          </cell>
          <cell r="H14451">
            <v>2150</v>
          </cell>
          <cell r="I14451">
            <v>200</v>
          </cell>
          <cell r="M14451">
            <v>859</v>
          </cell>
        </row>
        <row r="14452">
          <cell r="C14452" t="str">
            <v>EXPENDITURE</v>
          </cell>
          <cell r="H14452">
            <v>2150</v>
          </cell>
          <cell r="I14452">
            <v>200</v>
          </cell>
          <cell r="M14452">
            <v>62</v>
          </cell>
        </row>
        <row r="14453">
          <cell r="C14453" t="str">
            <v>EXPENDITURE</v>
          </cell>
          <cell r="H14453">
            <v>2150</v>
          </cell>
          <cell r="I14453">
            <v>200</v>
          </cell>
          <cell r="M14453">
            <v>66</v>
          </cell>
        </row>
        <row r="14454">
          <cell r="C14454" t="str">
            <v>EXPENDITURE</v>
          </cell>
          <cell r="H14454">
            <v>2150</v>
          </cell>
          <cell r="I14454">
            <v>200</v>
          </cell>
          <cell r="M14454">
            <v>118</v>
          </cell>
        </row>
        <row r="14455">
          <cell r="C14455" t="str">
            <v>EXPENDITURE</v>
          </cell>
          <cell r="H14455">
            <v>2150</v>
          </cell>
          <cell r="I14455">
            <v>200</v>
          </cell>
          <cell r="M14455">
            <v>0</v>
          </cell>
        </row>
        <row r="14456">
          <cell r="C14456" t="str">
            <v>EXPENDITURE</v>
          </cell>
          <cell r="H14456">
            <v>2150</v>
          </cell>
          <cell r="I14456">
            <v>200</v>
          </cell>
          <cell r="M14456">
            <v>818</v>
          </cell>
        </row>
        <row r="14457">
          <cell r="C14457" t="str">
            <v>EXPENDITURE</v>
          </cell>
          <cell r="H14457">
            <v>2150</v>
          </cell>
          <cell r="I14457">
            <v>200</v>
          </cell>
          <cell r="M14457">
            <v>31</v>
          </cell>
        </row>
        <row r="14458">
          <cell r="C14458" t="str">
            <v>EXPENDITURE</v>
          </cell>
          <cell r="H14458">
            <v>2150</v>
          </cell>
          <cell r="I14458">
            <v>200</v>
          </cell>
          <cell r="M14458">
            <v>902</v>
          </cell>
        </row>
        <row r="14459">
          <cell r="C14459" t="str">
            <v>EXPENDITURE</v>
          </cell>
          <cell r="H14459">
            <v>2150</v>
          </cell>
          <cell r="I14459">
            <v>200</v>
          </cell>
          <cell r="M14459">
            <v>1799</v>
          </cell>
        </row>
        <row r="14460">
          <cell r="C14460" t="str">
            <v>EXPENDITURE</v>
          </cell>
          <cell r="H14460">
            <v>2150</v>
          </cell>
          <cell r="I14460">
            <v>200</v>
          </cell>
          <cell r="M14460">
            <v>903</v>
          </cell>
        </row>
        <row r="14461">
          <cell r="C14461" t="str">
            <v>EXPENDITURE</v>
          </cell>
          <cell r="H14461">
            <v>2150</v>
          </cell>
          <cell r="I14461" t="str">
            <v>200</v>
          </cell>
          <cell r="M14461">
            <v>609</v>
          </cell>
        </row>
        <row r="14462">
          <cell r="C14462" t="str">
            <v>EXPENDITURE</v>
          </cell>
          <cell r="H14462">
            <v>2150</v>
          </cell>
          <cell r="I14462" t="str">
            <v>200</v>
          </cell>
          <cell r="M14462">
            <v>855</v>
          </cell>
        </row>
        <row r="14463">
          <cell r="C14463" t="str">
            <v>EXPENDITURE</v>
          </cell>
          <cell r="H14463">
            <v>2150</v>
          </cell>
          <cell r="I14463" t="str">
            <v>200</v>
          </cell>
          <cell r="M14463">
            <v>409</v>
          </cell>
        </row>
        <row r="14464">
          <cell r="C14464" t="str">
            <v>EXPENDITURE</v>
          </cell>
          <cell r="H14464">
            <v>2150</v>
          </cell>
          <cell r="I14464" t="str">
            <v>200</v>
          </cell>
          <cell r="M14464">
            <v>787</v>
          </cell>
        </row>
        <row r="14465">
          <cell r="C14465" t="str">
            <v>EXPENDITURE</v>
          </cell>
          <cell r="H14465">
            <v>2150</v>
          </cell>
          <cell r="I14465" t="str">
            <v>200</v>
          </cell>
          <cell r="M14465">
            <v>1258</v>
          </cell>
        </row>
        <row r="14466">
          <cell r="C14466" t="str">
            <v>EXPENDITURE</v>
          </cell>
          <cell r="H14466">
            <v>2150</v>
          </cell>
          <cell r="I14466" t="str">
            <v>200</v>
          </cell>
          <cell r="M14466">
            <v>426</v>
          </cell>
        </row>
        <row r="14467">
          <cell r="C14467" t="str">
            <v>EXPENDITURE</v>
          </cell>
          <cell r="H14467">
            <v>2150</v>
          </cell>
          <cell r="I14467" t="str">
            <v>200</v>
          </cell>
          <cell r="M14467">
            <v>728</v>
          </cell>
        </row>
        <row r="14468">
          <cell r="C14468" t="str">
            <v>EXPENDITURE</v>
          </cell>
          <cell r="H14468">
            <v>2150</v>
          </cell>
          <cell r="I14468">
            <v>200</v>
          </cell>
          <cell r="M14468">
            <v>85</v>
          </cell>
        </row>
        <row r="14469">
          <cell r="C14469" t="str">
            <v>EXPENDITURE</v>
          </cell>
          <cell r="H14469">
            <v>2150</v>
          </cell>
          <cell r="I14469">
            <v>200</v>
          </cell>
          <cell r="M14469">
            <v>85</v>
          </cell>
        </row>
        <row r="14470">
          <cell r="C14470" t="str">
            <v>EXPENDITURE</v>
          </cell>
          <cell r="H14470">
            <v>2150</v>
          </cell>
          <cell r="I14470">
            <v>200</v>
          </cell>
          <cell r="M14470">
            <v>85</v>
          </cell>
        </row>
        <row r="14471">
          <cell r="C14471" t="str">
            <v>EXPENDITURE</v>
          </cell>
          <cell r="H14471">
            <v>2150</v>
          </cell>
          <cell r="I14471">
            <v>200</v>
          </cell>
          <cell r="M14471">
            <v>114</v>
          </cell>
        </row>
        <row r="14472">
          <cell r="C14472" t="str">
            <v>EXPENDITURE</v>
          </cell>
          <cell r="H14472">
            <v>2150</v>
          </cell>
          <cell r="I14472">
            <v>200</v>
          </cell>
          <cell r="M14472">
            <v>171</v>
          </cell>
        </row>
        <row r="14473">
          <cell r="C14473" t="str">
            <v>EXPENDITURE</v>
          </cell>
          <cell r="H14473">
            <v>2150</v>
          </cell>
          <cell r="I14473">
            <v>200</v>
          </cell>
          <cell r="M14473">
            <v>85</v>
          </cell>
        </row>
        <row r="14474">
          <cell r="C14474" t="str">
            <v>EXPENDITURE</v>
          </cell>
          <cell r="H14474">
            <v>2150</v>
          </cell>
          <cell r="I14474">
            <v>200</v>
          </cell>
          <cell r="M14474">
            <v>28</v>
          </cell>
        </row>
        <row r="14475">
          <cell r="C14475" t="str">
            <v>EXPENDITURE</v>
          </cell>
          <cell r="H14475">
            <v>2150</v>
          </cell>
          <cell r="I14475">
            <v>200</v>
          </cell>
          <cell r="M14475">
            <v>0</v>
          </cell>
        </row>
        <row r="14476">
          <cell r="C14476" t="str">
            <v>EXPENDITURE</v>
          </cell>
          <cell r="H14476">
            <v>2150</v>
          </cell>
          <cell r="I14476">
            <v>200</v>
          </cell>
          <cell r="M14476">
            <v>57</v>
          </cell>
        </row>
        <row r="14477">
          <cell r="C14477" t="str">
            <v>EXPENDITURE</v>
          </cell>
          <cell r="H14477">
            <v>2150</v>
          </cell>
          <cell r="I14477">
            <v>200</v>
          </cell>
          <cell r="M14477">
            <v>0</v>
          </cell>
        </row>
        <row r="14478">
          <cell r="C14478" t="str">
            <v>EXPENDITURE</v>
          </cell>
          <cell r="H14478">
            <v>2150</v>
          </cell>
          <cell r="I14478">
            <v>200</v>
          </cell>
          <cell r="M14478">
            <v>114</v>
          </cell>
        </row>
        <row r="14479">
          <cell r="C14479" t="str">
            <v>EXPENDITURE</v>
          </cell>
          <cell r="H14479">
            <v>2150</v>
          </cell>
          <cell r="I14479">
            <v>200</v>
          </cell>
          <cell r="M14479">
            <v>28</v>
          </cell>
        </row>
        <row r="14480">
          <cell r="C14480" t="str">
            <v>EXPENDITURE</v>
          </cell>
          <cell r="H14480">
            <v>2150</v>
          </cell>
          <cell r="I14480">
            <v>200</v>
          </cell>
          <cell r="M14480">
            <v>85</v>
          </cell>
        </row>
        <row r="14481">
          <cell r="C14481" t="str">
            <v>EXPENDITURE</v>
          </cell>
          <cell r="H14481">
            <v>2150</v>
          </cell>
          <cell r="I14481">
            <v>200</v>
          </cell>
          <cell r="M14481">
            <v>85</v>
          </cell>
        </row>
        <row r="14482">
          <cell r="C14482" t="str">
            <v>EXPENDITURE</v>
          </cell>
          <cell r="H14482">
            <v>2150</v>
          </cell>
          <cell r="I14482">
            <v>200</v>
          </cell>
          <cell r="M14482">
            <v>85</v>
          </cell>
        </row>
        <row r="14483">
          <cell r="C14483" t="str">
            <v>EXPENDITURE</v>
          </cell>
          <cell r="H14483">
            <v>2150</v>
          </cell>
          <cell r="I14483">
            <v>200</v>
          </cell>
          <cell r="M14483">
            <v>142</v>
          </cell>
        </row>
        <row r="14484">
          <cell r="C14484" t="str">
            <v>EXPENDITURE</v>
          </cell>
          <cell r="H14484">
            <v>2150</v>
          </cell>
          <cell r="I14484">
            <v>200</v>
          </cell>
          <cell r="M14484">
            <v>228</v>
          </cell>
        </row>
        <row r="14485">
          <cell r="C14485" t="str">
            <v>EXPENDITURE</v>
          </cell>
          <cell r="H14485">
            <v>2150</v>
          </cell>
          <cell r="I14485">
            <v>200</v>
          </cell>
          <cell r="M14485">
            <v>28</v>
          </cell>
        </row>
        <row r="14486">
          <cell r="C14486" t="str">
            <v>EXPENDITURE</v>
          </cell>
          <cell r="H14486">
            <v>2150</v>
          </cell>
          <cell r="I14486">
            <v>200</v>
          </cell>
          <cell r="M14486">
            <v>85</v>
          </cell>
        </row>
        <row r="14487">
          <cell r="C14487" t="str">
            <v>EXPENDITURE</v>
          </cell>
          <cell r="H14487">
            <v>2150</v>
          </cell>
          <cell r="I14487">
            <v>200</v>
          </cell>
          <cell r="M14487">
            <v>114</v>
          </cell>
        </row>
        <row r="14488">
          <cell r="C14488" t="str">
            <v>EXPENDITURE</v>
          </cell>
          <cell r="H14488">
            <v>2150</v>
          </cell>
          <cell r="I14488">
            <v>200</v>
          </cell>
          <cell r="M14488">
            <v>85</v>
          </cell>
        </row>
        <row r="14489">
          <cell r="C14489" t="str">
            <v>EXPENDITURE</v>
          </cell>
          <cell r="H14489">
            <v>2150</v>
          </cell>
          <cell r="I14489">
            <v>200</v>
          </cell>
          <cell r="M14489">
            <v>85</v>
          </cell>
        </row>
        <row r="14490">
          <cell r="C14490" t="str">
            <v>EXPENDITURE</v>
          </cell>
          <cell r="H14490">
            <v>2150</v>
          </cell>
          <cell r="I14490">
            <v>200</v>
          </cell>
          <cell r="M14490">
            <v>85</v>
          </cell>
        </row>
        <row r="14491">
          <cell r="C14491" t="str">
            <v>EXPENDITURE</v>
          </cell>
          <cell r="H14491">
            <v>2150</v>
          </cell>
          <cell r="I14491">
            <v>200</v>
          </cell>
          <cell r="M14491">
            <v>85</v>
          </cell>
        </row>
        <row r="14492">
          <cell r="C14492" t="str">
            <v>EXPENDITURE</v>
          </cell>
          <cell r="H14492">
            <v>2150</v>
          </cell>
          <cell r="I14492">
            <v>200</v>
          </cell>
          <cell r="M14492">
            <v>28</v>
          </cell>
        </row>
        <row r="14493">
          <cell r="C14493" t="str">
            <v>EXPENDITURE</v>
          </cell>
          <cell r="H14493">
            <v>2150</v>
          </cell>
          <cell r="I14493">
            <v>200</v>
          </cell>
          <cell r="M14493">
            <v>0</v>
          </cell>
        </row>
        <row r="14494">
          <cell r="C14494" t="str">
            <v>EXPENDITURE</v>
          </cell>
          <cell r="H14494">
            <v>2150</v>
          </cell>
          <cell r="I14494">
            <v>200</v>
          </cell>
          <cell r="M14494">
            <v>85</v>
          </cell>
        </row>
        <row r="14495">
          <cell r="C14495" t="str">
            <v>EXPENDITURE</v>
          </cell>
          <cell r="H14495">
            <v>2150</v>
          </cell>
          <cell r="I14495">
            <v>200</v>
          </cell>
          <cell r="M14495">
            <v>0</v>
          </cell>
        </row>
        <row r="14496">
          <cell r="C14496" t="str">
            <v>EXPENDITURE</v>
          </cell>
          <cell r="H14496">
            <v>2150</v>
          </cell>
          <cell r="I14496">
            <v>200</v>
          </cell>
          <cell r="M14496">
            <v>85</v>
          </cell>
        </row>
        <row r="14497">
          <cell r="C14497" t="str">
            <v>EXPENDITURE</v>
          </cell>
          <cell r="H14497">
            <v>2150</v>
          </cell>
          <cell r="I14497">
            <v>200</v>
          </cell>
          <cell r="M14497">
            <v>85</v>
          </cell>
        </row>
        <row r="14498">
          <cell r="C14498" t="str">
            <v>EXPENDITURE</v>
          </cell>
          <cell r="H14498">
            <v>2150</v>
          </cell>
          <cell r="I14498" t="str">
            <v>200</v>
          </cell>
          <cell r="M14498">
            <v>85</v>
          </cell>
        </row>
        <row r="14499">
          <cell r="C14499" t="str">
            <v>EXPENDITURE</v>
          </cell>
          <cell r="H14499">
            <v>2150</v>
          </cell>
          <cell r="I14499" t="str">
            <v>200</v>
          </cell>
          <cell r="M14499">
            <v>85</v>
          </cell>
        </row>
        <row r="14500">
          <cell r="C14500" t="str">
            <v>EXPENDITURE</v>
          </cell>
          <cell r="H14500">
            <v>2150</v>
          </cell>
          <cell r="I14500" t="str">
            <v>200</v>
          </cell>
          <cell r="M14500">
            <v>85</v>
          </cell>
        </row>
        <row r="14501">
          <cell r="C14501" t="str">
            <v>EXPENDITURE</v>
          </cell>
          <cell r="H14501">
            <v>2150</v>
          </cell>
          <cell r="I14501" t="str">
            <v>200</v>
          </cell>
          <cell r="M14501">
            <v>85</v>
          </cell>
        </row>
        <row r="14502">
          <cell r="C14502" t="str">
            <v>EXPENDITURE</v>
          </cell>
          <cell r="H14502">
            <v>2150</v>
          </cell>
          <cell r="I14502" t="str">
            <v>200</v>
          </cell>
          <cell r="M14502">
            <v>85</v>
          </cell>
        </row>
        <row r="14503">
          <cell r="C14503" t="str">
            <v>EXPENDITURE</v>
          </cell>
          <cell r="H14503">
            <v>2150</v>
          </cell>
          <cell r="I14503" t="str">
            <v>200</v>
          </cell>
          <cell r="M14503">
            <v>114</v>
          </cell>
        </row>
        <row r="14504">
          <cell r="C14504" t="str">
            <v>EXPENDITURE</v>
          </cell>
          <cell r="H14504">
            <v>2150</v>
          </cell>
          <cell r="I14504" t="str">
            <v>200</v>
          </cell>
          <cell r="M14504">
            <v>114</v>
          </cell>
        </row>
        <row r="14505">
          <cell r="C14505" t="str">
            <v>EXPENDITURE</v>
          </cell>
          <cell r="H14505">
            <v>2150</v>
          </cell>
          <cell r="I14505" t="str">
            <v>200</v>
          </cell>
          <cell r="M14505">
            <v>85</v>
          </cell>
        </row>
        <row r="14506">
          <cell r="C14506" t="str">
            <v>EXPENDITURE</v>
          </cell>
          <cell r="H14506">
            <v>2150</v>
          </cell>
          <cell r="I14506" t="str">
            <v>200</v>
          </cell>
          <cell r="M14506">
            <v>85</v>
          </cell>
        </row>
        <row r="14507">
          <cell r="C14507" t="str">
            <v>EXPENDITURE</v>
          </cell>
          <cell r="H14507">
            <v>2150</v>
          </cell>
          <cell r="I14507" t="str">
            <v>200</v>
          </cell>
          <cell r="M14507">
            <v>171</v>
          </cell>
        </row>
        <row r="14508">
          <cell r="C14508" t="str">
            <v>EXPENDITURE</v>
          </cell>
          <cell r="H14508">
            <v>2150</v>
          </cell>
          <cell r="I14508" t="str">
            <v>200</v>
          </cell>
          <cell r="M14508">
            <v>28</v>
          </cell>
        </row>
        <row r="14509">
          <cell r="C14509" t="str">
            <v>EXPENDITURE</v>
          </cell>
          <cell r="H14509">
            <v>2150</v>
          </cell>
          <cell r="I14509" t="str">
            <v>200</v>
          </cell>
          <cell r="M14509">
            <v>28</v>
          </cell>
        </row>
        <row r="14510">
          <cell r="C14510" t="str">
            <v>EXPENDITURE</v>
          </cell>
          <cell r="H14510">
            <v>2150</v>
          </cell>
          <cell r="I14510" t="str">
            <v>200</v>
          </cell>
          <cell r="M14510">
            <v>28</v>
          </cell>
        </row>
        <row r="14511">
          <cell r="C14511" t="str">
            <v>EXPENDITURE</v>
          </cell>
          <cell r="H14511">
            <v>2150</v>
          </cell>
          <cell r="I14511" t="str">
            <v>200</v>
          </cell>
          <cell r="M14511">
            <v>28</v>
          </cell>
        </row>
        <row r="14512">
          <cell r="C14512" t="str">
            <v>EXPENDITURE</v>
          </cell>
          <cell r="H14512">
            <v>2150</v>
          </cell>
          <cell r="I14512" t="str">
            <v>200</v>
          </cell>
          <cell r="M14512">
            <v>85</v>
          </cell>
        </row>
        <row r="14513">
          <cell r="C14513" t="str">
            <v>EXPENDITURE</v>
          </cell>
          <cell r="H14513">
            <v>2150</v>
          </cell>
          <cell r="I14513" t="str">
            <v>200</v>
          </cell>
          <cell r="M14513">
            <v>85</v>
          </cell>
        </row>
        <row r="14514">
          <cell r="C14514" t="str">
            <v>EXPENDITURE</v>
          </cell>
          <cell r="H14514">
            <v>2150</v>
          </cell>
          <cell r="I14514" t="str">
            <v>200</v>
          </cell>
          <cell r="M14514">
            <v>85</v>
          </cell>
        </row>
        <row r="14515">
          <cell r="C14515" t="str">
            <v>EXPENDITURE</v>
          </cell>
          <cell r="H14515">
            <v>2150</v>
          </cell>
          <cell r="I14515" t="str">
            <v>200</v>
          </cell>
          <cell r="M14515">
            <v>28</v>
          </cell>
        </row>
        <row r="14516">
          <cell r="C14516" t="str">
            <v>EXPENDITURE</v>
          </cell>
          <cell r="H14516">
            <v>2150</v>
          </cell>
          <cell r="I14516" t="str">
            <v>200</v>
          </cell>
          <cell r="M14516">
            <v>142</v>
          </cell>
        </row>
        <row r="14517">
          <cell r="C14517" t="str">
            <v>EXPENDITURE</v>
          </cell>
          <cell r="H14517">
            <v>2150</v>
          </cell>
          <cell r="I14517">
            <v>200</v>
          </cell>
          <cell r="M14517">
            <v>85</v>
          </cell>
        </row>
        <row r="14518">
          <cell r="C14518" t="str">
            <v>EXPENDITURE</v>
          </cell>
          <cell r="H14518">
            <v>2150</v>
          </cell>
          <cell r="I14518" t="str">
            <v>200</v>
          </cell>
          <cell r="M14518">
            <v>85</v>
          </cell>
        </row>
        <row r="14519">
          <cell r="C14519" t="str">
            <v>EXPENDITURE</v>
          </cell>
          <cell r="H14519">
            <v>2150</v>
          </cell>
          <cell r="I14519">
            <v>200</v>
          </cell>
          <cell r="M14519">
            <v>19391</v>
          </cell>
        </row>
        <row r="14520">
          <cell r="C14520" t="str">
            <v>EXPENDITURE</v>
          </cell>
          <cell r="H14520">
            <v>2150</v>
          </cell>
          <cell r="I14520">
            <v>200</v>
          </cell>
          <cell r="M14520">
            <v>4848</v>
          </cell>
        </row>
        <row r="14521">
          <cell r="C14521" t="str">
            <v>EXPENDITURE</v>
          </cell>
          <cell r="H14521">
            <v>2150</v>
          </cell>
          <cell r="I14521">
            <v>200</v>
          </cell>
          <cell r="M14521">
            <v>4848</v>
          </cell>
        </row>
        <row r="14522">
          <cell r="C14522" t="str">
            <v>EXPENDITURE</v>
          </cell>
          <cell r="H14522">
            <v>2150</v>
          </cell>
          <cell r="I14522">
            <v>200</v>
          </cell>
          <cell r="M14522">
            <v>9696</v>
          </cell>
        </row>
        <row r="14523">
          <cell r="C14523" t="str">
            <v>EXPENDITURE</v>
          </cell>
          <cell r="H14523">
            <v>2150</v>
          </cell>
          <cell r="I14523">
            <v>200</v>
          </cell>
          <cell r="M14523">
            <v>29087</v>
          </cell>
        </row>
        <row r="14524">
          <cell r="C14524" t="str">
            <v>EXPENDITURE</v>
          </cell>
          <cell r="H14524">
            <v>2150</v>
          </cell>
          <cell r="I14524">
            <v>200</v>
          </cell>
          <cell r="M14524">
            <v>0</v>
          </cell>
        </row>
        <row r="14525">
          <cell r="C14525" t="str">
            <v>EXPENDITURE</v>
          </cell>
          <cell r="H14525">
            <v>2150</v>
          </cell>
          <cell r="I14525">
            <v>200</v>
          </cell>
          <cell r="M14525">
            <v>9696</v>
          </cell>
        </row>
        <row r="14526">
          <cell r="C14526" t="str">
            <v>EXPENDITURE</v>
          </cell>
          <cell r="H14526">
            <v>2150</v>
          </cell>
          <cell r="I14526">
            <v>200</v>
          </cell>
          <cell r="M14526">
            <v>14543</v>
          </cell>
        </row>
        <row r="14527">
          <cell r="C14527" t="str">
            <v>EXPENDITURE</v>
          </cell>
          <cell r="H14527">
            <v>2150</v>
          </cell>
          <cell r="I14527">
            <v>200</v>
          </cell>
          <cell r="M14527">
            <v>4848</v>
          </cell>
        </row>
        <row r="14528">
          <cell r="C14528" t="str">
            <v>EXPENDITURE</v>
          </cell>
          <cell r="H14528">
            <v>2150</v>
          </cell>
          <cell r="I14528">
            <v>200</v>
          </cell>
          <cell r="M14528">
            <v>4848</v>
          </cell>
        </row>
        <row r="14529">
          <cell r="C14529" t="str">
            <v>EXPENDITURE</v>
          </cell>
          <cell r="H14529">
            <v>2150</v>
          </cell>
          <cell r="I14529">
            <v>200</v>
          </cell>
          <cell r="M14529">
            <v>0</v>
          </cell>
        </row>
        <row r="14530">
          <cell r="C14530" t="str">
            <v>EXPENDITURE</v>
          </cell>
          <cell r="H14530">
            <v>2150</v>
          </cell>
          <cell r="I14530">
            <v>200</v>
          </cell>
          <cell r="M14530">
            <v>24239</v>
          </cell>
        </row>
        <row r="14531">
          <cell r="C14531" t="str">
            <v>EXPENDITURE</v>
          </cell>
          <cell r="H14531">
            <v>2150</v>
          </cell>
          <cell r="I14531">
            <v>200</v>
          </cell>
          <cell r="M14531">
            <v>9696</v>
          </cell>
        </row>
        <row r="14532">
          <cell r="C14532" t="str">
            <v>EXPENDITURE</v>
          </cell>
          <cell r="H14532">
            <v>2150</v>
          </cell>
          <cell r="I14532">
            <v>200</v>
          </cell>
          <cell r="M14532">
            <v>0</v>
          </cell>
        </row>
        <row r="14533">
          <cell r="C14533" t="str">
            <v>EXPENDITURE</v>
          </cell>
          <cell r="H14533">
            <v>2150</v>
          </cell>
          <cell r="I14533">
            <v>200</v>
          </cell>
          <cell r="M14533">
            <v>19391</v>
          </cell>
        </row>
        <row r="14534">
          <cell r="C14534" t="str">
            <v>EXPENDITURE</v>
          </cell>
          <cell r="H14534">
            <v>2150</v>
          </cell>
          <cell r="I14534">
            <v>200</v>
          </cell>
          <cell r="M14534">
            <v>9696</v>
          </cell>
        </row>
        <row r="14535">
          <cell r="C14535" t="str">
            <v>EXPENDITURE</v>
          </cell>
          <cell r="H14535">
            <v>2150</v>
          </cell>
          <cell r="I14535">
            <v>200</v>
          </cell>
          <cell r="M14535">
            <v>9696</v>
          </cell>
        </row>
        <row r="14536">
          <cell r="C14536" t="str">
            <v>EXPENDITURE</v>
          </cell>
          <cell r="H14536">
            <v>2150</v>
          </cell>
          <cell r="I14536">
            <v>200</v>
          </cell>
          <cell r="M14536">
            <v>9696</v>
          </cell>
        </row>
        <row r="14537">
          <cell r="C14537" t="str">
            <v>EXPENDITURE</v>
          </cell>
          <cell r="H14537">
            <v>2150</v>
          </cell>
          <cell r="I14537">
            <v>200</v>
          </cell>
          <cell r="M14537">
            <v>24239</v>
          </cell>
        </row>
        <row r="14538">
          <cell r="C14538" t="str">
            <v>EXPENDITURE</v>
          </cell>
          <cell r="H14538">
            <v>2150</v>
          </cell>
          <cell r="I14538">
            <v>200</v>
          </cell>
          <cell r="M14538">
            <v>29087</v>
          </cell>
        </row>
        <row r="14539">
          <cell r="C14539" t="str">
            <v>EXPENDITURE</v>
          </cell>
          <cell r="H14539">
            <v>2150</v>
          </cell>
          <cell r="I14539">
            <v>200</v>
          </cell>
          <cell r="M14539">
            <v>4848</v>
          </cell>
        </row>
        <row r="14540">
          <cell r="C14540" t="str">
            <v>EXPENDITURE</v>
          </cell>
          <cell r="H14540">
            <v>2150</v>
          </cell>
          <cell r="I14540">
            <v>200</v>
          </cell>
          <cell r="M14540">
            <v>9696</v>
          </cell>
        </row>
        <row r="14541">
          <cell r="C14541" t="str">
            <v>EXPENDITURE</v>
          </cell>
          <cell r="H14541">
            <v>2150</v>
          </cell>
          <cell r="I14541">
            <v>200</v>
          </cell>
          <cell r="M14541">
            <v>19391</v>
          </cell>
        </row>
        <row r="14542">
          <cell r="C14542" t="str">
            <v>EXPENDITURE</v>
          </cell>
          <cell r="H14542">
            <v>2150</v>
          </cell>
          <cell r="I14542">
            <v>200</v>
          </cell>
          <cell r="M14542">
            <v>24239</v>
          </cell>
        </row>
        <row r="14543">
          <cell r="C14543" t="str">
            <v>EXPENDITURE</v>
          </cell>
          <cell r="H14543">
            <v>2150</v>
          </cell>
          <cell r="I14543">
            <v>200</v>
          </cell>
          <cell r="M14543">
            <v>9696</v>
          </cell>
        </row>
        <row r="14544">
          <cell r="C14544" t="str">
            <v>EXPENDITURE</v>
          </cell>
          <cell r="H14544">
            <v>2150</v>
          </cell>
          <cell r="I14544">
            <v>200</v>
          </cell>
          <cell r="M14544">
            <v>9696</v>
          </cell>
        </row>
        <row r="14545">
          <cell r="C14545" t="str">
            <v>EXPENDITURE</v>
          </cell>
          <cell r="H14545">
            <v>2150</v>
          </cell>
          <cell r="I14545">
            <v>200</v>
          </cell>
          <cell r="M14545">
            <v>9696</v>
          </cell>
        </row>
        <row r="14546">
          <cell r="C14546" t="str">
            <v>EXPENDITURE</v>
          </cell>
          <cell r="H14546">
            <v>2150</v>
          </cell>
          <cell r="I14546">
            <v>200</v>
          </cell>
          <cell r="M14546">
            <v>4848</v>
          </cell>
        </row>
        <row r="14547">
          <cell r="C14547" t="str">
            <v>EXPENDITURE</v>
          </cell>
          <cell r="H14547">
            <v>2150</v>
          </cell>
          <cell r="I14547">
            <v>200</v>
          </cell>
          <cell r="M14547">
            <v>9696</v>
          </cell>
        </row>
        <row r="14548">
          <cell r="C14548" t="str">
            <v>EXPENDITURE</v>
          </cell>
          <cell r="H14548">
            <v>2150</v>
          </cell>
          <cell r="I14548">
            <v>200</v>
          </cell>
          <cell r="M14548">
            <v>4848</v>
          </cell>
        </row>
        <row r="14549">
          <cell r="C14549" t="str">
            <v>EXPENDITURE</v>
          </cell>
          <cell r="H14549">
            <v>2150</v>
          </cell>
          <cell r="I14549">
            <v>200</v>
          </cell>
          <cell r="M14549">
            <v>4848</v>
          </cell>
        </row>
        <row r="14550">
          <cell r="C14550" t="str">
            <v>EXPENDITURE</v>
          </cell>
          <cell r="H14550">
            <v>2150</v>
          </cell>
          <cell r="I14550">
            <v>200</v>
          </cell>
          <cell r="M14550">
            <v>24239</v>
          </cell>
        </row>
        <row r="14551">
          <cell r="C14551" t="str">
            <v>EXPENDITURE</v>
          </cell>
          <cell r="H14551">
            <v>2150</v>
          </cell>
          <cell r="I14551" t="str">
            <v>200</v>
          </cell>
          <cell r="M14551">
            <v>19391</v>
          </cell>
        </row>
        <row r="14552">
          <cell r="C14552" t="str">
            <v>EXPENDITURE</v>
          </cell>
          <cell r="H14552">
            <v>2150</v>
          </cell>
          <cell r="I14552" t="str">
            <v>200</v>
          </cell>
          <cell r="M14552">
            <v>14543</v>
          </cell>
        </row>
        <row r="14553">
          <cell r="C14553" t="str">
            <v>EXPENDITURE</v>
          </cell>
          <cell r="H14553">
            <v>2150</v>
          </cell>
          <cell r="I14553" t="str">
            <v>200</v>
          </cell>
          <cell r="M14553">
            <v>14543</v>
          </cell>
        </row>
        <row r="14554">
          <cell r="C14554" t="str">
            <v>EXPENDITURE</v>
          </cell>
          <cell r="H14554">
            <v>2150</v>
          </cell>
          <cell r="I14554" t="str">
            <v>200</v>
          </cell>
          <cell r="M14554">
            <v>4848</v>
          </cell>
        </row>
        <row r="14555">
          <cell r="C14555" t="str">
            <v>EXPENDITURE</v>
          </cell>
          <cell r="H14555">
            <v>2150</v>
          </cell>
          <cell r="I14555" t="str">
            <v>200</v>
          </cell>
          <cell r="M14555">
            <v>4848</v>
          </cell>
        </row>
        <row r="14556">
          <cell r="C14556" t="str">
            <v>EXPENDITURE</v>
          </cell>
          <cell r="H14556">
            <v>2150</v>
          </cell>
          <cell r="I14556" t="str">
            <v>200</v>
          </cell>
          <cell r="M14556">
            <v>14543</v>
          </cell>
        </row>
        <row r="14557">
          <cell r="C14557" t="str">
            <v>EXPENDITURE</v>
          </cell>
          <cell r="H14557">
            <v>2150</v>
          </cell>
          <cell r="I14557" t="str">
            <v>200</v>
          </cell>
          <cell r="M14557">
            <v>9696</v>
          </cell>
        </row>
        <row r="14558">
          <cell r="C14558" t="str">
            <v>EXPENDITURE</v>
          </cell>
          <cell r="H14558">
            <v>2150</v>
          </cell>
          <cell r="I14558" t="str">
            <v>200</v>
          </cell>
          <cell r="M14558">
            <v>14543</v>
          </cell>
        </row>
        <row r="14559">
          <cell r="C14559" t="str">
            <v>EXPENDITURE</v>
          </cell>
          <cell r="H14559">
            <v>2150</v>
          </cell>
          <cell r="I14559" t="str">
            <v>200</v>
          </cell>
          <cell r="M14559">
            <v>9696</v>
          </cell>
        </row>
        <row r="14560">
          <cell r="C14560" t="str">
            <v>EXPENDITURE</v>
          </cell>
          <cell r="H14560">
            <v>2150</v>
          </cell>
          <cell r="I14560" t="str">
            <v>200</v>
          </cell>
          <cell r="M14560">
            <v>9696</v>
          </cell>
        </row>
        <row r="14561">
          <cell r="C14561" t="str">
            <v>EXPENDITURE</v>
          </cell>
          <cell r="H14561">
            <v>2150</v>
          </cell>
          <cell r="I14561" t="str">
            <v>200</v>
          </cell>
          <cell r="M14561">
            <v>4848</v>
          </cell>
        </row>
        <row r="14562">
          <cell r="C14562" t="str">
            <v>EXPENDITURE</v>
          </cell>
          <cell r="H14562">
            <v>2150</v>
          </cell>
          <cell r="I14562" t="str">
            <v>200</v>
          </cell>
          <cell r="M14562">
            <v>14543</v>
          </cell>
        </row>
        <row r="14563">
          <cell r="C14563" t="str">
            <v>EXPENDITURE</v>
          </cell>
          <cell r="H14563">
            <v>2150</v>
          </cell>
          <cell r="I14563" t="str">
            <v>200</v>
          </cell>
          <cell r="M14563">
            <v>4848</v>
          </cell>
        </row>
        <row r="14564">
          <cell r="C14564" t="str">
            <v>EXPENDITURE</v>
          </cell>
          <cell r="H14564">
            <v>2150</v>
          </cell>
          <cell r="I14564" t="str">
            <v>200</v>
          </cell>
          <cell r="M14564">
            <v>9696</v>
          </cell>
        </row>
        <row r="14565">
          <cell r="C14565" t="str">
            <v>EXPENDITURE</v>
          </cell>
          <cell r="H14565">
            <v>2150</v>
          </cell>
          <cell r="I14565" t="str">
            <v>200</v>
          </cell>
          <cell r="M14565">
            <v>4849</v>
          </cell>
        </row>
        <row r="14566">
          <cell r="C14566" t="str">
            <v>EXPENDITURE</v>
          </cell>
          <cell r="H14566">
            <v>2150</v>
          </cell>
          <cell r="I14566">
            <v>200</v>
          </cell>
          <cell r="M14566">
            <v>4848</v>
          </cell>
        </row>
        <row r="14567">
          <cell r="C14567" t="str">
            <v>EXPENDITURE</v>
          </cell>
          <cell r="H14567">
            <v>2150</v>
          </cell>
          <cell r="I14567" t="str">
            <v>200</v>
          </cell>
          <cell r="M14567">
            <v>14543</v>
          </cell>
        </row>
        <row r="14568">
          <cell r="C14568" t="str">
            <v>EXPENDITURE</v>
          </cell>
          <cell r="H14568">
            <v>2150</v>
          </cell>
          <cell r="I14568">
            <v>200</v>
          </cell>
          <cell r="M14568">
            <v>446</v>
          </cell>
        </row>
        <row r="14569">
          <cell r="C14569" t="str">
            <v>EXPENDITURE</v>
          </cell>
          <cell r="H14569">
            <v>2150</v>
          </cell>
          <cell r="I14569">
            <v>200</v>
          </cell>
          <cell r="M14569">
            <v>446</v>
          </cell>
        </row>
        <row r="14570">
          <cell r="C14570" t="str">
            <v>EXPENDITURE</v>
          </cell>
          <cell r="H14570">
            <v>2150</v>
          </cell>
          <cell r="I14570">
            <v>200</v>
          </cell>
          <cell r="M14570">
            <v>446</v>
          </cell>
        </row>
        <row r="14571">
          <cell r="C14571" t="str">
            <v>EXPENDITURE</v>
          </cell>
          <cell r="H14571">
            <v>2150</v>
          </cell>
          <cell r="I14571">
            <v>200</v>
          </cell>
          <cell r="M14571">
            <v>446</v>
          </cell>
        </row>
        <row r="14572">
          <cell r="C14572" t="str">
            <v>EXPENDITURE</v>
          </cell>
          <cell r="H14572">
            <v>2150</v>
          </cell>
          <cell r="I14572">
            <v>200</v>
          </cell>
          <cell r="M14572">
            <v>446</v>
          </cell>
        </row>
        <row r="14573">
          <cell r="C14573" t="str">
            <v>EXPENDITURE</v>
          </cell>
          <cell r="H14573">
            <v>2150</v>
          </cell>
          <cell r="I14573">
            <v>200</v>
          </cell>
          <cell r="M14573">
            <v>0</v>
          </cell>
        </row>
        <row r="14574">
          <cell r="C14574" t="str">
            <v>EXPENDITURE</v>
          </cell>
          <cell r="H14574">
            <v>2150</v>
          </cell>
          <cell r="I14574">
            <v>200</v>
          </cell>
          <cell r="M14574">
            <v>446</v>
          </cell>
        </row>
        <row r="14575">
          <cell r="C14575" t="str">
            <v>EXPENDITURE</v>
          </cell>
          <cell r="H14575">
            <v>2150</v>
          </cell>
          <cell r="I14575">
            <v>200</v>
          </cell>
          <cell r="M14575">
            <v>446</v>
          </cell>
        </row>
        <row r="14576">
          <cell r="C14576" t="str">
            <v>EXPENDITURE</v>
          </cell>
          <cell r="H14576">
            <v>2150</v>
          </cell>
          <cell r="I14576">
            <v>200</v>
          </cell>
          <cell r="M14576">
            <v>223</v>
          </cell>
        </row>
        <row r="14577">
          <cell r="C14577" t="str">
            <v>EXPENDITURE</v>
          </cell>
          <cell r="H14577">
            <v>2150</v>
          </cell>
          <cell r="I14577">
            <v>200</v>
          </cell>
          <cell r="M14577">
            <v>446</v>
          </cell>
        </row>
        <row r="14578">
          <cell r="C14578" t="str">
            <v>EXPENDITURE</v>
          </cell>
          <cell r="H14578">
            <v>2150</v>
          </cell>
          <cell r="I14578">
            <v>200</v>
          </cell>
          <cell r="M14578">
            <v>0</v>
          </cell>
        </row>
        <row r="14579">
          <cell r="C14579" t="str">
            <v>EXPENDITURE</v>
          </cell>
          <cell r="H14579">
            <v>2150</v>
          </cell>
          <cell r="I14579">
            <v>200</v>
          </cell>
          <cell r="M14579">
            <v>1337</v>
          </cell>
        </row>
        <row r="14580">
          <cell r="C14580" t="str">
            <v>EXPENDITURE</v>
          </cell>
          <cell r="H14580">
            <v>2150</v>
          </cell>
          <cell r="I14580">
            <v>200</v>
          </cell>
          <cell r="M14580">
            <v>223</v>
          </cell>
        </row>
        <row r="14581">
          <cell r="C14581" t="str">
            <v>EXPENDITURE</v>
          </cell>
          <cell r="H14581">
            <v>2150</v>
          </cell>
          <cell r="I14581">
            <v>200</v>
          </cell>
          <cell r="M14581">
            <v>0</v>
          </cell>
        </row>
        <row r="14582">
          <cell r="C14582" t="str">
            <v>EXPENDITURE</v>
          </cell>
          <cell r="H14582">
            <v>2150</v>
          </cell>
          <cell r="I14582">
            <v>200</v>
          </cell>
          <cell r="M14582">
            <v>446</v>
          </cell>
        </row>
        <row r="14583">
          <cell r="C14583" t="str">
            <v>EXPENDITURE</v>
          </cell>
          <cell r="H14583">
            <v>2150</v>
          </cell>
          <cell r="I14583">
            <v>200</v>
          </cell>
          <cell r="M14583">
            <v>446</v>
          </cell>
        </row>
        <row r="14584">
          <cell r="C14584" t="str">
            <v>EXPENDITURE</v>
          </cell>
          <cell r="H14584">
            <v>2150</v>
          </cell>
          <cell r="I14584">
            <v>200</v>
          </cell>
          <cell r="M14584">
            <v>223</v>
          </cell>
        </row>
        <row r="14585">
          <cell r="C14585" t="str">
            <v>EXPENDITURE</v>
          </cell>
          <cell r="H14585">
            <v>2150</v>
          </cell>
          <cell r="I14585">
            <v>200</v>
          </cell>
          <cell r="M14585">
            <v>446</v>
          </cell>
        </row>
        <row r="14586">
          <cell r="C14586" t="str">
            <v>EXPENDITURE</v>
          </cell>
          <cell r="H14586">
            <v>2150</v>
          </cell>
          <cell r="I14586">
            <v>200</v>
          </cell>
          <cell r="M14586">
            <v>891</v>
          </cell>
        </row>
        <row r="14587">
          <cell r="C14587" t="str">
            <v>EXPENDITURE</v>
          </cell>
          <cell r="H14587">
            <v>2150</v>
          </cell>
          <cell r="I14587">
            <v>200</v>
          </cell>
          <cell r="M14587">
            <v>1560</v>
          </cell>
        </row>
        <row r="14588">
          <cell r="C14588" t="str">
            <v>EXPENDITURE</v>
          </cell>
          <cell r="H14588">
            <v>2150</v>
          </cell>
          <cell r="I14588">
            <v>200</v>
          </cell>
          <cell r="M14588">
            <v>223</v>
          </cell>
        </row>
        <row r="14589">
          <cell r="C14589" t="str">
            <v>EXPENDITURE</v>
          </cell>
          <cell r="H14589">
            <v>2150</v>
          </cell>
          <cell r="I14589">
            <v>200</v>
          </cell>
          <cell r="M14589">
            <v>223</v>
          </cell>
        </row>
        <row r="14590">
          <cell r="C14590" t="str">
            <v>EXPENDITURE</v>
          </cell>
          <cell r="H14590">
            <v>2150</v>
          </cell>
          <cell r="I14590">
            <v>200</v>
          </cell>
          <cell r="M14590">
            <v>446</v>
          </cell>
        </row>
        <row r="14591">
          <cell r="C14591" t="str">
            <v>EXPENDITURE</v>
          </cell>
          <cell r="H14591">
            <v>2150</v>
          </cell>
          <cell r="I14591">
            <v>200</v>
          </cell>
          <cell r="M14591">
            <v>891</v>
          </cell>
        </row>
        <row r="14592">
          <cell r="C14592" t="str">
            <v>EXPENDITURE</v>
          </cell>
          <cell r="H14592">
            <v>2150</v>
          </cell>
          <cell r="I14592">
            <v>200</v>
          </cell>
          <cell r="M14592">
            <v>446</v>
          </cell>
        </row>
        <row r="14593">
          <cell r="C14593" t="str">
            <v>EXPENDITURE</v>
          </cell>
          <cell r="H14593">
            <v>2150</v>
          </cell>
          <cell r="I14593">
            <v>200</v>
          </cell>
          <cell r="M14593">
            <v>446</v>
          </cell>
        </row>
        <row r="14594">
          <cell r="C14594" t="str">
            <v>EXPENDITURE</v>
          </cell>
          <cell r="H14594">
            <v>2150</v>
          </cell>
          <cell r="I14594">
            <v>200</v>
          </cell>
          <cell r="M14594">
            <v>446</v>
          </cell>
        </row>
        <row r="14595">
          <cell r="C14595" t="str">
            <v>EXPENDITURE</v>
          </cell>
          <cell r="H14595">
            <v>2150</v>
          </cell>
          <cell r="I14595">
            <v>200</v>
          </cell>
          <cell r="M14595">
            <v>446</v>
          </cell>
        </row>
        <row r="14596">
          <cell r="C14596" t="str">
            <v>EXPENDITURE</v>
          </cell>
          <cell r="H14596">
            <v>2150</v>
          </cell>
          <cell r="I14596">
            <v>200</v>
          </cell>
          <cell r="M14596">
            <v>223</v>
          </cell>
        </row>
        <row r="14597">
          <cell r="C14597" t="str">
            <v>EXPENDITURE</v>
          </cell>
          <cell r="H14597">
            <v>2150</v>
          </cell>
          <cell r="I14597">
            <v>200</v>
          </cell>
          <cell r="M14597">
            <v>0</v>
          </cell>
        </row>
        <row r="14598">
          <cell r="C14598" t="str">
            <v>EXPENDITURE</v>
          </cell>
          <cell r="H14598">
            <v>2150</v>
          </cell>
          <cell r="I14598">
            <v>200</v>
          </cell>
          <cell r="M14598">
            <v>446</v>
          </cell>
        </row>
        <row r="14599">
          <cell r="C14599" t="str">
            <v>EXPENDITURE</v>
          </cell>
          <cell r="H14599">
            <v>2150</v>
          </cell>
          <cell r="I14599">
            <v>200</v>
          </cell>
          <cell r="M14599">
            <v>446</v>
          </cell>
        </row>
        <row r="14600">
          <cell r="C14600" t="str">
            <v>EXPENDITURE</v>
          </cell>
          <cell r="H14600">
            <v>2150</v>
          </cell>
          <cell r="I14600">
            <v>200</v>
          </cell>
          <cell r="M14600">
            <v>669</v>
          </cell>
        </row>
        <row r="14601">
          <cell r="C14601" t="str">
            <v>EXPENDITURE</v>
          </cell>
          <cell r="H14601">
            <v>2150</v>
          </cell>
          <cell r="I14601" t="str">
            <v>200</v>
          </cell>
          <cell r="M14601">
            <v>446</v>
          </cell>
        </row>
        <row r="14602">
          <cell r="C14602" t="str">
            <v>EXPENDITURE</v>
          </cell>
          <cell r="H14602">
            <v>2150</v>
          </cell>
          <cell r="I14602" t="str">
            <v>200</v>
          </cell>
          <cell r="M14602">
            <v>446</v>
          </cell>
        </row>
        <row r="14603">
          <cell r="C14603" t="str">
            <v>EXPENDITURE</v>
          </cell>
          <cell r="H14603">
            <v>2150</v>
          </cell>
          <cell r="I14603" t="str">
            <v>200</v>
          </cell>
          <cell r="M14603">
            <v>446</v>
          </cell>
        </row>
        <row r="14604">
          <cell r="C14604" t="str">
            <v>EXPENDITURE</v>
          </cell>
          <cell r="H14604">
            <v>2150</v>
          </cell>
          <cell r="I14604" t="str">
            <v>200</v>
          </cell>
          <cell r="M14604">
            <v>446</v>
          </cell>
        </row>
        <row r="14605">
          <cell r="C14605" t="str">
            <v>EXPENDITURE</v>
          </cell>
          <cell r="H14605">
            <v>2150</v>
          </cell>
          <cell r="I14605" t="str">
            <v>200</v>
          </cell>
          <cell r="M14605">
            <v>446</v>
          </cell>
        </row>
        <row r="14606">
          <cell r="C14606" t="str">
            <v>EXPENDITURE</v>
          </cell>
          <cell r="H14606">
            <v>2150</v>
          </cell>
          <cell r="I14606" t="str">
            <v>200</v>
          </cell>
          <cell r="M14606">
            <v>446</v>
          </cell>
        </row>
        <row r="14607">
          <cell r="C14607" t="str">
            <v>EXPENDITURE</v>
          </cell>
          <cell r="H14607">
            <v>2150</v>
          </cell>
          <cell r="I14607" t="str">
            <v>200</v>
          </cell>
          <cell r="M14607">
            <v>446</v>
          </cell>
        </row>
        <row r="14608">
          <cell r="C14608" t="str">
            <v>EXPENDITURE</v>
          </cell>
          <cell r="H14608">
            <v>2150</v>
          </cell>
          <cell r="I14608" t="str">
            <v>200</v>
          </cell>
          <cell r="M14608">
            <v>1114</v>
          </cell>
        </row>
        <row r="14609">
          <cell r="C14609" t="str">
            <v>EXPENDITURE</v>
          </cell>
          <cell r="H14609">
            <v>2150</v>
          </cell>
          <cell r="I14609" t="str">
            <v>200</v>
          </cell>
          <cell r="M14609">
            <v>223</v>
          </cell>
        </row>
        <row r="14610">
          <cell r="C14610" t="str">
            <v>EXPENDITURE</v>
          </cell>
          <cell r="H14610">
            <v>2150</v>
          </cell>
          <cell r="I14610" t="str">
            <v>200</v>
          </cell>
          <cell r="M14610">
            <v>223</v>
          </cell>
        </row>
        <row r="14611">
          <cell r="C14611" t="str">
            <v>EXPENDITURE</v>
          </cell>
          <cell r="H14611">
            <v>2150</v>
          </cell>
          <cell r="I14611" t="str">
            <v>200</v>
          </cell>
          <cell r="M14611">
            <v>223</v>
          </cell>
        </row>
        <row r="14612">
          <cell r="C14612" t="str">
            <v>EXPENDITURE</v>
          </cell>
          <cell r="H14612">
            <v>2150</v>
          </cell>
          <cell r="I14612" t="str">
            <v>200</v>
          </cell>
          <cell r="M14612">
            <v>446</v>
          </cell>
        </row>
        <row r="14613">
          <cell r="C14613" t="str">
            <v>EXPENDITURE</v>
          </cell>
          <cell r="H14613">
            <v>2150</v>
          </cell>
          <cell r="I14613" t="str">
            <v>200</v>
          </cell>
          <cell r="M14613">
            <v>446</v>
          </cell>
        </row>
        <row r="14614">
          <cell r="C14614" t="str">
            <v>EXPENDITURE</v>
          </cell>
          <cell r="H14614">
            <v>2150</v>
          </cell>
          <cell r="I14614" t="str">
            <v>200</v>
          </cell>
          <cell r="M14614">
            <v>223</v>
          </cell>
        </row>
        <row r="14615">
          <cell r="C14615" t="str">
            <v>EXPENDITURE</v>
          </cell>
          <cell r="H14615">
            <v>2150</v>
          </cell>
          <cell r="I14615" t="str">
            <v>200</v>
          </cell>
          <cell r="M14615">
            <v>446</v>
          </cell>
        </row>
        <row r="14616">
          <cell r="C14616" t="str">
            <v>EXPENDITURE</v>
          </cell>
          <cell r="H14616">
            <v>2150</v>
          </cell>
          <cell r="I14616" t="str">
            <v>200</v>
          </cell>
          <cell r="M14616">
            <v>446</v>
          </cell>
        </row>
        <row r="14617">
          <cell r="C14617" t="str">
            <v>EXPENDITURE</v>
          </cell>
          <cell r="H14617">
            <v>2150</v>
          </cell>
          <cell r="I14617">
            <v>200</v>
          </cell>
          <cell r="M14617">
            <v>446</v>
          </cell>
        </row>
        <row r="14618">
          <cell r="C14618" t="str">
            <v>EXPENDITURE</v>
          </cell>
          <cell r="H14618">
            <v>2150</v>
          </cell>
          <cell r="I14618" t="str">
            <v>200</v>
          </cell>
          <cell r="M14618">
            <v>446</v>
          </cell>
        </row>
        <row r="14619">
          <cell r="C14619" t="str">
            <v>EXPENDITURE</v>
          </cell>
          <cell r="H14619">
            <v>2150</v>
          </cell>
          <cell r="I14619">
            <v>200</v>
          </cell>
          <cell r="M14619">
            <v>85</v>
          </cell>
        </row>
        <row r="14620">
          <cell r="C14620" t="str">
            <v>EXPENDITURE</v>
          </cell>
          <cell r="H14620">
            <v>2150</v>
          </cell>
          <cell r="I14620">
            <v>200</v>
          </cell>
          <cell r="M14620">
            <v>85</v>
          </cell>
        </row>
        <row r="14621">
          <cell r="C14621" t="str">
            <v>EXPENDITURE</v>
          </cell>
          <cell r="H14621">
            <v>2150</v>
          </cell>
          <cell r="I14621">
            <v>200</v>
          </cell>
          <cell r="M14621">
            <v>127</v>
          </cell>
        </row>
        <row r="14622">
          <cell r="C14622" t="str">
            <v>EXPENDITURE</v>
          </cell>
          <cell r="H14622">
            <v>2150</v>
          </cell>
          <cell r="I14622">
            <v>200</v>
          </cell>
          <cell r="M14622">
            <v>127</v>
          </cell>
        </row>
        <row r="14623">
          <cell r="C14623" t="str">
            <v>EXPENDITURE</v>
          </cell>
          <cell r="H14623">
            <v>2150</v>
          </cell>
          <cell r="I14623">
            <v>200</v>
          </cell>
          <cell r="M14623">
            <v>254</v>
          </cell>
        </row>
        <row r="14624">
          <cell r="C14624" t="str">
            <v>EXPENDITURE</v>
          </cell>
          <cell r="H14624">
            <v>2150</v>
          </cell>
          <cell r="I14624">
            <v>200</v>
          </cell>
          <cell r="M14624">
            <v>170</v>
          </cell>
        </row>
        <row r="14625">
          <cell r="C14625" t="str">
            <v>EXPENDITURE</v>
          </cell>
          <cell r="H14625">
            <v>2150</v>
          </cell>
          <cell r="I14625">
            <v>200</v>
          </cell>
          <cell r="M14625">
            <v>85</v>
          </cell>
        </row>
        <row r="14626">
          <cell r="C14626" t="str">
            <v>EXPENDITURE</v>
          </cell>
          <cell r="H14626">
            <v>2150</v>
          </cell>
          <cell r="I14626">
            <v>200</v>
          </cell>
          <cell r="M14626">
            <v>127</v>
          </cell>
        </row>
        <row r="14627">
          <cell r="C14627" t="str">
            <v>EXPENDITURE</v>
          </cell>
          <cell r="H14627">
            <v>2150</v>
          </cell>
          <cell r="I14627">
            <v>200</v>
          </cell>
          <cell r="M14627">
            <v>85</v>
          </cell>
        </row>
        <row r="14628">
          <cell r="C14628" t="str">
            <v>EXPENDITURE</v>
          </cell>
          <cell r="H14628">
            <v>2150</v>
          </cell>
          <cell r="I14628">
            <v>200</v>
          </cell>
          <cell r="M14628">
            <v>0</v>
          </cell>
        </row>
        <row r="14629">
          <cell r="C14629" t="str">
            <v>EXPENDITURE</v>
          </cell>
          <cell r="H14629">
            <v>2150</v>
          </cell>
          <cell r="I14629">
            <v>200</v>
          </cell>
          <cell r="M14629">
            <v>339</v>
          </cell>
        </row>
        <row r="14630">
          <cell r="C14630" t="str">
            <v>EXPENDITURE</v>
          </cell>
          <cell r="H14630">
            <v>2150</v>
          </cell>
          <cell r="I14630">
            <v>200</v>
          </cell>
          <cell r="M14630">
            <v>85</v>
          </cell>
        </row>
        <row r="14631">
          <cell r="C14631" t="str">
            <v>EXPENDITURE</v>
          </cell>
          <cell r="H14631">
            <v>2150</v>
          </cell>
          <cell r="I14631">
            <v>200</v>
          </cell>
          <cell r="M14631">
            <v>127</v>
          </cell>
        </row>
        <row r="14632">
          <cell r="C14632" t="str">
            <v>EXPENDITURE</v>
          </cell>
          <cell r="H14632">
            <v>2150</v>
          </cell>
          <cell r="I14632">
            <v>200</v>
          </cell>
          <cell r="M14632">
            <v>170</v>
          </cell>
        </row>
        <row r="14633">
          <cell r="C14633" t="str">
            <v>EXPENDITURE</v>
          </cell>
          <cell r="H14633">
            <v>2150</v>
          </cell>
          <cell r="I14633">
            <v>200</v>
          </cell>
          <cell r="M14633">
            <v>127</v>
          </cell>
        </row>
        <row r="14634">
          <cell r="C14634" t="str">
            <v>EXPENDITURE</v>
          </cell>
          <cell r="H14634">
            <v>2150</v>
          </cell>
          <cell r="I14634">
            <v>200</v>
          </cell>
          <cell r="M14634">
            <v>254</v>
          </cell>
        </row>
        <row r="14635">
          <cell r="C14635" t="str">
            <v>EXPENDITURE</v>
          </cell>
          <cell r="H14635">
            <v>2150</v>
          </cell>
          <cell r="I14635">
            <v>200</v>
          </cell>
          <cell r="M14635">
            <v>381</v>
          </cell>
        </row>
        <row r="14636">
          <cell r="C14636" t="str">
            <v>EXPENDITURE</v>
          </cell>
          <cell r="H14636">
            <v>2150</v>
          </cell>
          <cell r="I14636">
            <v>200</v>
          </cell>
          <cell r="M14636">
            <v>85</v>
          </cell>
        </row>
        <row r="14637">
          <cell r="C14637" t="str">
            <v>EXPENDITURE</v>
          </cell>
          <cell r="H14637">
            <v>2150</v>
          </cell>
          <cell r="I14637">
            <v>200</v>
          </cell>
          <cell r="M14637">
            <v>127</v>
          </cell>
        </row>
        <row r="14638">
          <cell r="C14638" t="str">
            <v>EXPENDITURE</v>
          </cell>
          <cell r="H14638">
            <v>2150</v>
          </cell>
          <cell r="I14638">
            <v>200</v>
          </cell>
          <cell r="M14638">
            <v>212</v>
          </cell>
        </row>
        <row r="14639">
          <cell r="C14639" t="str">
            <v>EXPENDITURE</v>
          </cell>
          <cell r="H14639">
            <v>2150</v>
          </cell>
          <cell r="I14639">
            <v>200</v>
          </cell>
          <cell r="M14639">
            <v>127</v>
          </cell>
        </row>
        <row r="14640">
          <cell r="C14640" t="str">
            <v>EXPENDITURE</v>
          </cell>
          <cell r="H14640">
            <v>2150</v>
          </cell>
          <cell r="I14640">
            <v>200</v>
          </cell>
          <cell r="M14640">
            <v>127</v>
          </cell>
        </row>
        <row r="14641">
          <cell r="C14641" t="str">
            <v>EXPENDITURE</v>
          </cell>
          <cell r="H14641">
            <v>2150</v>
          </cell>
          <cell r="I14641">
            <v>200</v>
          </cell>
          <cell r="M14641">
            <v>127</v>
          </cell>
        </row>
        <row r="14642">
          <cell r="C14642" t="str">
            <v>EXPENDITURE</v>
          </cell>
          <cell r="H14642">
            <v>2150</v>
          </cell>
          <cell r="I14642">
            <v>200</v>
          </cell>
          <cell r="M14642">
            <v>127</v>
          </cell>
        </row>
        <row r="14643">
          <cell r="C14643" t="str">
            <v>EXPENDITURE</v>
          </cell>
          <cell r="H14643">
            <v>2150</v>
          </cell>
          <cell r="I14643">
            <v>200</v>
          </cell>
          <cell r="M14643">
            <v>85</v>
          </cell>
        </row>
        <row r="14644">
          <cell r="C14644" t="str">
            <v>EXPENDITURE</v>
          </cell>
          <cell r="H14644">
            <v>2150</v>
          </cell>
          <cell r="I14644">
            <v>200</v>
          </cell>
          <cell r="M14644">
            <v>0</v>
          </cell>
        </row>
        <row r="14645">
          <cell r="C14645" t="str">
            <v>EXPENDITURE</v>
          </cell>
          <cell r="H14645">
            <v>2150</v>
          </cell>
          <cell r="I14645">
            <v>200</v>
          </cell>
          <cell r="M14645">
            <v>127</v>
          </cell>
        </row>
        <row r="14646">
          <cell r="C14646" t="str">
            <v>EXPENDITURE</v>
          </cell>
          <cell r="H14646">
            <v>2150</v>
          </cell>
          <cell r="I14646">
            <v>200</v>
          </cell>
          <cell r="M14646">
            <v>0</v>
          </cell>
        </row>
        <row r="14647">
          <cell r="C14647" t="str">
            <v>EXPENDITURE</v>
          </cell>
          <cell r="H14647">
            <v>2150</v>
          </cell>
          <cell r="I14647">
            <v>200</v>
          </cell>
          <cell r="M14647">
            <v>85</v>
          </cell>
        </row>
        <row r="14648">
          <cell r="C14648" t="str">
            <v>EXPENDITURE</v>
          </cell>
          <cell r="H14648">
            <v>2150</v>
          </cell>
          <cell r="I14648">
            <v>200</v>
          </cell>
          <cell r="M14648">
            <v>254</v>
          </cell>
        </row>
        <row r="14649">
          <cell r="C14649" t="str">
            <v>EXPENDITURE</v>
          </cell>
          <cell r="H14649">
            <v>2150</v>
          </cell>
          <cell r="I14649" t="str">
            <v>200</v>
          </cell>
          <cell r="M14649">
            <v>127</v>
          </cell>
        </row>
        <row r="14650">
          <cell r="C14650" t="str">
            <v>EXPENDITURE</v>
          </cell>
          <cell r="H14650">
            <v>2150</v>
          </cell>
          <cell r="I14650" t="str">
            <v>200</v>
          </cell>
          <cell r="M14650">
            <v>85</v>
          </cell>
        </row>
        <row r="14651">
          <cell r="C14651" t="str">
            <v>EXPENDITURE</v>
          </cell>
          <cell r="H14651">
            <v>2150</v>
          </cell>
          <cell r="I14651" t="str">
            <v>200</v>
          </cell>
          <cell r="M14651">
            <v>127</v>
          </cell>
        </row>
        <row r="14652">
          <cell r="C14652" t="str">
            <v>EXPENDITURE</v>
          </cell>
          <cell r="H14652">
            <v>2150</v>
          </cell>
          <cell r="I14652" t="str">
            <v>200</v>
          </cell>
          <cell r="M14652">
            <v>85</v>
          </cell>
        </row>
        <row r="14653">
          <cell r="C14653" t="str">
            <v>EXPENDITURE</v>
          </cell>
          <cell r="H14653">
            <v>2150</v>
          </cell>
          <cell r="I14653" t="str">
            <v>200</v>
          </cell>
          <cell r="M14653">
            <v>127</v>
          </cell>
        </row>
        <row r="14654">
          <cell r="C14654" t="str">
            <v>EXPENDITURE</v>
          </cell>
          <cell r="H14654">
            <v>2150</v>
          </cell>
          <cell r="I14654" t="str">
            <v>200</v>
          </cell>
          <cell r="M14654">
            <v>127</v>
          </cell>
        </row>
        <row r="14655">
          <cell r="C14655" t="str">
            <v>EXPENDITURE</v>
          </cell>
          <cell r="H14655">
            <v>2150</v>
          </cell>
          <cell r="I14655" t="str">
            <v>200</v>
          </cell>
          <cell r="M14655">
            <v>127</v>
          </cell>
        </row>
        <row r="14656">
          <cell r="C14656" t="str">
            <v>EXPENDITURE</v>
          </cell>
          <cell r="H14656">
            <v>2150</v>
          </cell>
          <cell r="I14656" t="str">
            <v>200</v>
          </cell>
          <cell r="M14656">
            <v>127</v>
          </cell>
        </row>
        <row r="14657">
          <cell r="C14657" t="str">
            <v>EXPENDITURE</v>
          </cell>
          <cell r="H14657">
            <v>2150</v>
          </cell>
          <cell r="I14657" t="str">
            <v>200</v>
          </cell>
          <cell r="M14657">
            <v>170</v>
          </cell>
        </row>
        <row r="14658">
          <cell r="C14658" t="str">
            <v>EXPENDITURE</v>
          </cell>
          <cell r="H14658">
            <v>2150</v>
          </cell>
          <cell r="I14658" t="str">
            <v>200</v>
          </cell>
          <cell r="M14658">
            <v>127</v>
          </cell>
        </row>
        <row r="14659">
          <cell r="C14659" t="str">
            <v>EXPENDITURE</v>
          </cell>
          <cell r="H14659">
            <v>2150</v>
          </cell>
          <cell r="I14659" t="str">
            <v>200</v>
          </cell>
          <cell r="M14659">
            <v>254</v>
          </cell>
        </row>
        <row r="14660">
          <cell r="C14660" t="str">
            <v>EXPENDITURE</v>
          </cell>
          <cell r="H14660">
            <v>2150</v>
          </cell>
          <cell r="I14660" t="str">
            <v>200</v>
          </cell>
          <cell r="M14660">
            <v>85</v>
          </cell>
        </row>
        <row r="14661">
          <cell r="C14661" t="str">
            <v>EXPENDITURE</v>
          </cell>
          <cell r="H14661">
            <v>2150</v>
          </cell>
          <cell r="I14661" t="str">
            <v>200</v>
          </cell>
          <cell r="M14661">
            <v>85</v>
          </cell>
        </row>
        <row r="14662">
          <cell r="C14662" t="str">
            <v>EXPENDITURE</v>
          </cell>
          <cell r="H14662">
            <v>2150</v>
          </cell>
          <cell r="I14662" t="str">
            <v>200</v>
          </cell>
          <cell r="M14662">
            <v>85</v>
          </cell>
        </row>
        <row r="14663">
          <cell r="C14663" t="str">
            <v>EXPENDITURE</v>
          </cell>
          <cell r="H14663">
            <v>2150</v>
          </cell>
          <cell r="I14663">
            <v>200</v>
          </cell>
          <cell r="M14663">
            <v>127</v>
          </cell>
        </row>
        <row r="14664">
          <cell r="C14664" t="str">
            <v>EXPENDITURE</v>
          </cell>
          <cell r="H14664">
            <v>2150</v>
          </cell>
          <cell r="I14664" t="str">
            <v>200</v>
          </cell>
          <cell r="M14664">
            <v>85</v>
          </cell>
        </row>
        <row r="14665">
          <cell r="C14665" t="str">
            <v>EXPENDITURE</v>
          </cell>
          <cell r="H14665">
            <v>2150</v>
          </cell>
          <cell r="I14665" t="str">
            <v>200</v>
          </cell>
          <cell r="M14665">
            <v>170</v>
          </cell>
        </row>
        <row r="14666">
          <cell r="C14666" t="str">
            <v>EXPENDITURE</v>
          </cell>
          <cell r="H14666">
            <v>2150</v>
          </cell>
          <cell r="I14666" t="str">
            <v>200</v>
          </cell>
          <cell r="M14666">
            <v>85</v>
          </cell>
        </row>
        <row r="14667">
          <cell r="C14667" t="str">
            <v>EXPENDITURE</v>
          </cell>
          <cell r="H14667">
            <v>2150</v>
          </cell>
          <cell r="I14667" t="str">
            <v>200</v>
          </cell>
          <cell r="M14667">
            <v>42</v>
          </cell>
        </row>
        <row r="14668">
          <cell r="C14668" t="str">
            <v>EXPENDITURE</v>
          </cell>
          <cell r="H14668">
            <v>2150</v>
          </cell>
          <cell r="I14668" t="str">
            <v>200</v>
          </cell>
          <cell r="M14668">
            <v>85</v>
          </cell>
        </row>
        <row r="14669">
          <cell r="C14669" t="str">
            <v>EXPENDITURE</v>
          </cell>
          <cell r="H14669">
            <v>2150</v>
          </cell>
          <cell r="I14669" t="str">
            <v>200</v>
          </cell>
          <cell r="M14669">
            <v>85</v>
          </cell>
        </row>
        <row r="14670">
          <cell r="C14670" t="str">
            <v>EXPENDITURE</v>
          </cell>
          <cell r="H14670">
            <v>2150</v>
          </cell>
          <cell r="I14670" t="str">
            <v>200</v>
          </cell>
          <cell r="M14670">
            <v>209</v>
          </cell>
        </row>
        <row r="14671">
          <cell r="C14671" t="str">
            <v>EXPENDITURE</v>
          </cell>
          <cell r="H14671">
            <v>2150</v>
          </cell>
          <cell r="I14671" t="str">
            <v>200</v>
          </cell>
          <cell r="M14671">
            <v>127</v>
          </cell>
        </row>
        <row r="14672">
          <cell r="C14672" t="str">
            <v>EXPENDITURE</v>
          </cell>
          <cell r="H14672">
            <v>2150</v>
          </cell>
          <cell r="I14672">
            <v>300</v>
          </cell>
          <cell r="M14672">
            <v>0</v>
          </cell>
        </row>
        <row r="14673">
          <cell r="C14673" t="str">
            <v>EXPENDITURE</v>
          </cell>
          <cell r="H14673">
            <v>2150</v>
          </cell>
          <cell r="I14673">
            <v>300</v>
          </cell>
          <cell r="M14673">
            <v>0</v>
          </cell>
        </row>
        <row r="14674">
          <cell r="C14674" t="str">
            <v>EXPENDITURE</v>
          </cell>
          <cell r="H14674">
            <v>2150</v>
          </cell>
          <cell r="I14674">
            <v>300</v>
          </cell>
          <cell r="M14674">
            <v>0</v>
          </cell>
        </row>
        <row r="14675">
          <cell r="C14675" t="str">
            <v>EXPENDITURE</v>
          </cell>
          <cell r="H14675">
            <v>2150</v>
          </cell>
          <cell r="I14675" t="str">
            <v>300</v>
          </cell>
          <cell r="M14675">
            <v>1865380</v>
          </cell>
        </row>
        <row r="14676">
          <cell r="C14676" t="str">
            <v>EXPENDITURE</v>
          </cell>
          <cell r="H14676">
            <v>2150</v>
          </cell>
          <cell r="I14676">
            <v>300</v>
          </cell>
          <cell r="M14676">
            <v>0</v>
          </cell>
        </row>
        <row r="14677">
          <cell r="C14677" t="str">
            <v>EXPENDITURE</v>
          </cell>
          <cell r="H14677">
            <v>2150</v>
          </cell>
          <cell r="I14677">
            <v>300</v>
          </cell>
          <cell r="M14677">
            <v>0</v>
          </cell>
        </row>
        <row r="14678">
          <cell r="C14678" t="str">
            <v>EXPENDITURE</v>
          </cell>
          <cell r="H14678">
            <v>2150</v>
          </cell>
          <cell r="I14678">
            <v>300</v>
          </cell>
          <cell r="M14678">
            <v>165</v>
          </cell>
        </row>
        <row r="14679">
          <cell r="C14679" t="str">
            <v>EXPENDITURE</v>
          </cell>
          <cell r="H14679">
            <v>2150</v>
          </cell>
          <cell r="I14679">
            <v>300</v>
          </cell>
          <cell r="M14679">
            <v>0</v>
          </cell>
        </row>
        <row r="14680">
          <cell r="C14680" t="str">
            <v>EXPENDITURE</v>
          </cell>
          <cell r="H14680">
            <v>2150</v>
          </cell>
          <cell r="I14680">
            <v>300</v>
          </cell>
          <cell r="M14680">
            <v>0</v>
          </cell>
        </row>
        <row r="14681">
          <cell r="C14681" t="str">
            <v>EXPENDITURE</v>
          </cell>
          <cell r="H14681">
            <v>2150</v>
          </cell>
          <cell r="I14681" t="str">
            <v>300</v>
          </cell>
          <cell r="M14681">
            <v>250</v>
          </cell>
        </row>
        <row r="14682">
          <cell r="C14682" t="str">
            <v>EXPENDITURE</v>
          </cell>
          <cell r="H14682">
            <v>2150</v>
          </cell>
          <cell r="I14682" t="str">
            <v>300</v>
          </cell>
          <cell r="M14682">
            <v>169</v>
          </cell>
        </row>
        <row r="14683">
          <cell r="C14683" t="str">
            <v>EXPENDITURE</v>
          </cell>
          <cell r="H14683">
            <v>2150</v>
          </cell>
          <cell r="I14683">
            <v>300</v>
          </cell>
          <cell r="M14683">
            <v>0</v>
          </cell>
        </row>
        <row r="14684">
          <cell r="C14684" t="str">
            <v>EXPENDITURE</v>
          </cell>
          <cell r="H14684">
            <v>2150</v>
          </cell>
          <cell r="I14684">
            <v>300</v>
          </cell>
          <cell r="M14684">
            <v>0</v>
          </cell>
        </row>
        <row r="14685">
          <cell r="C14685" t="str">
            <v>EXPENDITURE</v>
          </cell>
          <cell r="H14685">
            <v>2150</v>
          </cell>
          <cell r="I14685">
            <v>300</v>
          </cell>
          <cell r="M14685">
            <v>0</v>
          </cell>
        </row>
        <row r="14686">
          <cell r="C14686" t="str">
            <v>EXPENDITURE</v>
          </cell>
          <cell r="H14686">
            <v>2150</v>
          </cell>
          <cell r="I14686">
            <v>300</v>
          </cell>
          <cell r="M14686">
            <v>0</v>
          </cell>
        </row>
        <row r="14687">
          <cell r="C14687" t="str">
            <v>EXPENDITURE</v>
          </cell>
          <cell r="H14687">
            <v>2150</v>
          </cell>
          <cell r="I14687">
            <v>300</v>
          </cell>
          <cell r="M14687">
            <v>0</v>
          </cell>
        </row>
        <row r="14688">
          <cell r="C14688" t="str">
            <v>EXPENDITURE</v>
          </cell>
          <cell r="H14688">
            <v>2150</v>
          </cell>
          <cell r="I14688">
            <v>400</v>
          </cell>
          <cell r="M14688">
            <v>0</v>
          </cell>
        </row>
        <row r="14689">
          <cell r="C14689" t="str">
            <v>EXPENDITURE</v>
          </cell>
          <cell r="H14689">
            <v>2150</v>
          </cell>
          <cell r="I14689">
            <v>400</v>
          </cell>
          <cell r="M14689">
            <v>0</v>
          </cell>
        </row>
        <row r="14690">
          <cell r="C14690" t="str">
            <v>EXPENDITURE</v>
          </cell>
          <cell r="H14690">
            <v>2150</v>
          </cell>
          <cell r="I14690">
            <v>400</v>
          </cell>
          <cell r="M14690">
            <v>0</v>
          </cell>
        </row>
        <row r="14691">
          <cell r="C14691" t="str">
            <v>EXPENDITURE</v>
          </cell>
          <cell r="H14691">
            <v>2150</v>
          </cell>
          <cell r="I14691">
            <v>400</v>
          </cell>
          <cell r="M14691">
            <v>0</v>
          </cell>
        </row>
        <row r="14692">
          <cell r="C14692" t="str">
            <v>EXPENDITURE</v>
          </cell>
          <cell r="H14692">
            <v>2150</v>
          </cell>
          <cell r="I14692" t="str">
            <v>400</v>
          </cell>
          <cell r="M14692">
            <v>30827</v>
          </cell>
        </row>
        <row r="14693">
          <cell r="C14693" t="str">
            <v>EXPENDITURE</v>
          </cell>
          <cell r="H14693">
            <v>2190</v>
          </cell>
          <cell r="I14693">
            <v>100</v>
          </cell>
          <cell r="M14693">
            <v>361</v>
          </cell>
        </row>
        <row r="14694">
          <cell r="C14694" t="str">
            <v>EXPENDITURE</v>
          </cell>
          <cell r="H14694">
            <v>2190</v>
          </cell>
          <cell r="I14694">
            <v>100</v>
          </cell>
          <cell r="M14694">
            <v>39889</v>
          </cell>
        </row>
        <row r="14695">
          <cell r="C14695" t="str">
            <v>EXPENDITURE</v>
          </cell>
          <cell r="H14695">
            <v>2190</v>
          </cell>
          <cell r="I14695">
            <v>100</v>
          </cell>
          <cell r="M14695">
            <v>49715</v>
          </cell>
        </row>
        <row r="14696">
          <cell r="C14696" t="str">
            <v>EXPENDITURE</v>
          </cell>
          <cell r="H14696">
            <v>2190</v>
          </cell>
          <cell r="I14696">
            <v>100</v>
          </cell>
          <cell r="M14696">
            <v>42490</v>
          </cell>
        </row>
        <row r="14697">
          <cell r="C14697" t="str">
            <v>EXPENDITURE</v>
          </cell>
          <cell r="H14697">
            <v>2190</v>
          </cell>
          <cell r="I14697">
            <v>100</v>
          </cell>
          <cell r="M14697">
            <v>64671</v>
          </cell>
        </row>
        <row r="14698">
          <cell r="C14698" t="str">
            <v>EXPENDITURE</v>
          </cell>
          <cell r="H14698">
            <v>2190</v>
          </cell>
          <cell r="I14698">
            <v>100</v>
          </cell>
          <cell r="M14698">
            <v>59730</v>
          </cell>
        </row>
        <row r="14699">
          <cell r="C14699" t="str">
            <v>EXPENDITURE</v>
          </cell>
          <cell r="H14699">
            <v>2190</v>
          </cell>
          <cell r="I14699">
            <v>100</v>
          </cell>
          <cell r="M14699">
            <v>44410</v>
          </cell>
        </row>
        <row r="14700">
          <cell r="C14700" t="str">
            <v>EXPENDITURE</v>
          </cell>
          <cell r="H14700">
            <v>2190</v>
          </cell>
          <cell r="I14700">
            <v>100</v>
          </cell>
          <cell r="M14700">
            <v>35695</v>
          </cell>
        </row>
        <row r="14701">
          <cell r="C14701" t="str">
            <v>EXPENDITURE</v>
          </cell>
          <cell r="H14701">
            <v>2190</v>
          </cell>
          <cell r="I14701">
            <v>100</v>
          </cell>
          <cell r="M14701">
            <v>61996</v>
          </cell>
        </row>
        <row r="14702">
          <cell r="C14702" t="str">
            <v>EXPENDITURE</v>
          </cell>
          <cell r="H14702">
            <v>2190</v>
          </cell>
          <cell r="I14702">
            <v>100</v>
          </cell>
          <cell r="M14702">
            <v>51794</v>
          </cell>
        </row>
        <row r="14703">
          <cell r="C14703" t="str">
            <v>EXPENDITURE</v>
          </cell>
          <cell r="H14703">
            <v>2190</v>
          </cell>
          <cell r="I14703">
            <v>100</v>
          </cell>
          <cell r="M14703">
            <v>34565</v>
          </cell>
        </row>
        <row r="14704">
          <cell r="C14704" t="str">
            <v>EXPENDITURE</v>
          </cell>
          <cell r="H14704">
            <v>2190</v>
          </cell>
          <cell r="I14704">
            <v>100</v>
          </cell>
          <cell r="M14704">
            <v>34690</v>
          </cell>
        </row>
        <row r="14705">
          <cell r="C14705" t="str">
            <v>EXPENDITURE</v>
          </cell>
          <cell r="H14705">
            <v>2190</v>
          </cell>
          <cell r="I14705">
            <v>100</v>
          </cell>
          <cell r="M14705">
            <v>59101</v>
          </cell>
        </row>
        <row r="14706">
          <cell r="C14706" t="str">
            <v>EXPENDITURE</v>
          </cell>
          <cell r="H14706">
            <v>2190</v>
          </cell>
          <cell r="I14706">
            <v>100</v>
          </cell>
          <cell r="M14706">
            <v>61128</v>
          </cell>
        </row>
        <row r="14707">
          <cell r="C14707" t="str">
            <v>EXPENDITURE</v>
          </cell>
          <cell r="H14707">
            <v>2190</v>
          </cell>
          <cell r="I14707">
            <v>100</v>
          </cell>
          <cell r="M14707">
            <v>54936</v>
          </cell>
        </row>
        <row r="14708">
          <cell r="C14708" t="str">
            <v>EXPENDITURE</v>
          </cell>
          <cell r="H14708">
            <v>2190</v>
          </cell>
          <cell r="I14708">
            <v>100</v>
          </cell>
          <cell r="M14708">
            <v>72589</v>
          </cell>
        </row>
        <row r="14709">
          <cell r="C14709" t="str">
            <v>EXPENDITURE</v>
          </cell>
          <cell r="H14709">
            <v>2190</v>
          </cell>
          <cell r="I14709">
            <v>100</v>
          </cell>
          <cell r="M14709">
            <v>35352</v>
          </cell>
        </row>
        <row r="14710">
          <cell r="C14710" t="str">
            <v>EXPENDITURE</v>
          </cell>
          <cell r="H14710">
            <v>2190</v>
          </cell>
          <cell r="I14710">
            <v>100</v>
          </cell>
          <cell r="M14710">
            <v>29440</v>
          </cell>
        </row>
        <row r="14711">
          <cell r="C14711" t="str">
            <v>EXPENDITURE</v>
          </cell>
          <cell r="H14711">
            <v>2190</v>
          </cell>
          <cell r="I14711">
            <v>100</v>
          </cell>
          <cell r="M14711">
            <v>51288</v>
          </cell>
        </row>
        <row r="14712">
          <cell r="C14712" t="str">
            <v>EXPENDITURE</v>
          </cell>
          <cell r="H14712">
            <v>2190</v>
          </cell>
          <cell r="I14712">
            <v>100</v>
          </cell>
          <cell r="M14712">
            <v>42964</v>
          </cell>
        </row>
        <row r="14713">
          <cell r="C14713" t="str">
            <v>EXPENDITURE</v>
          </cell>
          <cell r="H14713">
            <v>2190</v>
          </cell>
          <cell r="I14713">
            <v>100</v>
          </cell>
          <cell r="M14713">
            <v>68593</v>
          </cell>
        </row>
        <row r="14714">
          <cell r="C14714" t="str">
            <v>EXPENDITURE</v>
          </cell>
          <cell r="H14714">
            <v>2190</v>
          </cell>
          <cell r="I14714">
            <v>100</v>
          </cell>
          <cell r="M14714">
            <v>59296</v>
          </cell>
        </row>
        <row r="14715">
          <cell r="C14715" t="str">
            <v>EXPENDITURE</v>
          </cell>
          <cell r="H14715">
            <v>2190</v>
          </cell>
          <cell r="I14715">
            <v>100</v>
          </cell>
          <cell r="M14715">
            <v>42196</v>
          </cell>
        </row>
        <row r="14716">
          <cell r="C14716" t="str">
            <v>EXPENDITURE</v>
          </cell>
          <cell r="H14716">
            <v>2190</v>
          </cell>
          <cell r="I14716">
            <v>100</v>
          </cell>
          <cell r="M14716">
            <v>51610</v>
          </cell>
        </row>
        <row r="14717">
          <cell r="C14717" t="str">
            <v>EXPENDITURE</v>
          </cell>
          <cell r="H14717">
            <v>2190</v>
          </cell>
          <cell r="I14717">
            <v>100</v>
          </cell>
          <cell r="M14717">
            <v>55014</v>
          </cell>
        </row>
        <row r="14718">
          <cell r="C14718" t="str">
            <v>EXPENDITURE</v>
          </cell>
          <cell r="H14718">
            <v>2190</v>
          </cell>
          <cell r="I14718">
            <v>100</v>
          </cell>
          <cell r="M14718">
            <v>69943</v>
          </cell>
        </row>
        <row r="14719">
          <cell r="C14719" t="str">
            <v>EXPENDITURE</v>
          </cell>
          <cell r="H14719">
            <v>2190</v>
          </cell>
          <cell r="I14719">
            <v>100</v>
          </cell>
          <cell r="M14719">
            <v>45031</v>
          </cell>
        </row>
        <row r="14720">
          <cell r="C14720" t="str">
            <v>EXPENDITURE</v>
          </cell>
          <cell r="H14720">
            <v>2190</v>
          </cell>
          <cell r="I14720">
            <v>100</v>
          </cell>
          <cell r="M14720">
            <v>50654</v>
          </cell>
        </row>
        <row r="14721">
          <cell r="C14721" t="str">
            <v>EXPENDITURE</v>
          </cell>
          <cell r="H14721">
            <v>2190</v>
          </cell>
          <cell r="I14721">
            <v>100</v>
          </cell>
          <cell r="M14721">
            <v>0</v>
          </cell>
        </row>
        <row r="14722">
          <cell r="C14722" t="str">
            <v>EXPENDITURE</v>
          </cell>
          <cell r="H14722">
            <v>2190</v>
          </cell>
          <cell r="I14722">
            <v>100</v>
          </cell>
          <cell r="M14722">
            <v>1659</v>
          </cell>
        </row>
        <row r="14723">
          <cell r="C14723" t="str">
            <v>EXPENDITURE</v>
          </cell>
          <cell r="H14723">
            <v>2190</v>
          </cell>
          <cell r="I14723">
            <v>100</v>
          </cell>
          <cell r="M14723">
            <v>0</v>
          </cell>
        </row>
        <row r="14724">
          <cell r="C14724" t="str">
            <v>EXPENDITURE</v>
          </cell>
          <cell r="H14724">
            <v>2190</v>
          </cell>
          <cell r="I14724">
            <v>100</v>
          </cell>
          <cell r="M14724">
            <v>64079</v>
          </cell>
        </row>
        <row r="14725">
          <cell r="C14725" t="str">
            <v>EXPENDITURE</v>
          </cell>
          <cell r="H14725">
            <v>2190</v>
          </cell>
          <cell r="I14725">
            <v>100</v>
          </cell>
          <cell r="M14725">
            <v>66893</v>
          </cell>
        </row>
        <row r="14726">
          <cell r="C14726" t="str">
            <v>EXPENDITURE</v>
          </cell>
          <cell r="H14726">
            <v>2190</v>
          </cell>
          <cell r="I14726">
            <v>100</v>
          </cell>
          <cell r="M14726">
            <v>36600</v>
          </cell>
        </row>
        <row r="14727">
          <cell r="C14727" t="str">
            <v>EXPENDITURE</v>
          </cell>
          <cell r="H14727">
            <v>2190</v>
          </cell>
          <cell r="I14727">
            <v>100</v>
          </cell>
          <cell r="M14727">
            <v>39845</v>
          </cell>
        </row>
        <row r="14728">
          <cell r="C14728" t="str">
            <v>EXPENDITURE</v>
          </cell>
          <cell r="H14728">
            <v>2190</v>
          </cell>
          <cell r="I14728">
            <v>100</v>
          </cell>
          <cell r="M14728">
            <v>53921</v>
          </cell>
        </row>
        <row r="14729">
          <cell r="C14729" t="str">
            <v>EXPENDITURE</v>
          </cell>
          <cell r="H14729">
            <v>2190</v>
          </cell>
          <cell r="I14729">
            <v>100</v>
          </cell>
          <cell r="M14729">
            <v>47997</v>
          </cell>
        </row>
        <row r="14730">
          <cell r="C14730" t="str">
            <v>EXPENDITURE</v>
          </cell>
          <cell r="H14730">
            <v>2190</v>
          </cell>
          <cell r="I14730">
            <v>100</v>
          </cell>
          <cell r="M14730">
            <v>37210</v>
          </cell>
        </row>
        <row r="14731">
          <cell r="C14731" t="str">
            <v>EXPENDITURE</v>
          </cell>
          <cell r="H14731">
            <v>2190</v>
          </cell>
          <cell r="I14731">
            <v>100</v>
          </cell>
          <cell r="M14731">
            <v>58542</v>
          </cell>
        </row>
        <row r="14732">
          <cell r="C14732" t="str">
            <v>EXPENDITURE</v>
          </cell>
          <cell r="H14732">
            <v>2190</v>
          </cell>
          <cell r="I14732">
            <v>100</v>
          </cell>
          <cell r="M14732">
            <v>53137</v>
          </cell>
        </row>
        <row r="14733">
          <cell r="C14733" t="str">
            <v>EXPENDITURE</v>
          </cell>
          <cell r="H14733">
            <v>2190</v>
          </cell>
          <cell r="I14733">
            <v>100</v>
          </cell>
          <cell r="M14733">
            <v>45845</v>
          </cell>
        </row>
        <row r="14734">
          <cell r="C14734" t="str">
            <v>EXPENDITURE</v>
          </cell>
          <cell r="H14734">
            <v>2190</v>
          </cell>
          <cell r="I14734">
            <v>100</v>
          </cell>
          <cell r="M14734">
            <v>34819</v>
          </cell>
        </row>
        <row r="14735">
          <cell r="C14735" t="str">
            <v>EXPENDITURE</v>
          </cell>
          <cell r="H14735">
            <v>2190</v>
          </cell>
          <cell r="I14735">
            <v>100</v>
          </cell>
          <cell r="M14735">
            <v>29179</v>
          </cell>
        </row>
        <row r="14736">
          <cell r="C14736" t="str">
            <v>EXPENDITURE</v>
          </cell>
          <cell r="H14736">
            <v>2190</v>
          </cell>
          <cell r="I14736">
            <v>100</v>
          </cell>
          <cell r="M14736">
            <v>30904</v>
          </cell>
        </row>
        <row r="14737">
          <cell r="C14737" t="str">
            <v>EXPENDITURE</v>
          </cell>
          <cell r="H14737">
            <v>2190</v>
          </cell>
          <cell r="I14737">
            <v>100</v>
          </cell>
          <cell r="M14737">
            <v>0</v>
          </cell>
        </row>
        <row r="14738">
          <cell r="C14738" t="str">
            <v>EXPENDITURE</v>
          </cell>
          <cell r="H14738">
            <v>2190</v>
          </cell>
          <cell r="I14738">
            <v>100</v>
          </cell>
          <cell r="M14738">
            <v>368</v>
          </cell>
        </row>
        <row r="14739">
          <cell r="C14739" t="str">
            <v>EXPENDITURE</v>
          </cell>
          <cell r="H14739">
            <v>2190</v>
          </cell>
          <cell r="I14739">
            <v>100</v>
          </cell>
          <cell r="M14739">
            <v>0</v>
          </cell>
        </row>
        <row r="14740">
          <cell r="C14740" t="str">
            <v>EXPENDITURE</v>
          </cell>
          <cell r="H14740">
            <v>2190</v>
          </cell>
          <cell r="I14740">
            <v>100</v>
          </cell>
          <cell r="M14740">
            <v>150</v>
          </cell>
        </row>
        <row r="14741">
          <cell r="C14741" t="str">
            <v>EXPENDITURE</v>
          </cell>
          <cell r="H14741">
            <v>2190</v>
          </cell>
          <cell r="I14741">
            <v>100</v>
          </cell>
          <cell r="M14741">
            <v>0</v>
          </cell>
        </row>
        <row r="14742">
          <cell r="C14742" t="str">
            <v>EXPENDITURE</v>
          </cell>
          <cell r="H14742">
            <v>2190</v>
          </cell>
          <cell r="I14742">
            <v>100</v>
          </cell>
          <cell r="M14742">
            <v>0</v>
          </cell>
        </row>
        <row r="14743">
          <cell r="C14743" t="str">
            <v>EXPENDITURE</v>
          </cell>
          <cell r="H14743">
            <v>2190</v>
          </cell>
          <cell r="I14743">
            <v>100</v>
          </cell>
          <cell r="M14743">
            <v>92</v>
          </cell>
        </row>
        <row r="14744">
          <cell r="C14744" t="str">
            <v>EXPENDITURE</v>
          </cell>
          <cell r="H14744">
            <v>2190</v>
          </cell>
          <cell r="I14744">
            <v>100</v>
          </cell>
          <cell r="M14744">
            <v>127</v>
          </cell>
        </row>
        <row r="14745">
          <cell r="C14745" t="str">
            <v>EXPENDITURE</v>
          </cell>
          <cell r="H14745">
            <v>2190</v>
          </cell>
          <cell r="I14745">
            <v>100</v>
          </cell>
          <cell r="M14745">
            <v>0</v>
          </cell>
        </row>
        <row r="14746">
          <cell r="C14746" t="str">
            <v>EXPENDITURE</v>
          </cell>
          <cell r="H14746">
            <v>2190</v>
          </cell>
          <cell r="I14746">
            <v>100</v>
          </cell>
          <cell r="M14746">
            <v>0</v>
          </cell>
        </row>
        <row r="14747">
          <cell r="C14747" t="str">
            <v>EXPENDITURE</v>
          </cell>
          <cell r="H14747">
            <v>2190</v>
          </cell>
          <cell r="I14747">
            <v>100</v>
          </cell>
          <cell r="M14747">
            <v>0</v>
          </cell>
        </row>
        <row r="14748">
          <cell r="C14748" t="str">
            <v>EXPENDITURE</v>
          </cell>
          <cell r="H14748">
            <v>2190</v>
          </cell>
          <cell r="I14748">
            <v>100</v>
          </cell>
          <cell r="M14748">
            <v>0</v>
          </cell>
        </row>
        <row r="14749">
          <cell r="C14749" t="str">
            <v>EXPENDITURE</v>
          </cell>
          <cell r="H14749">
            <v>2190</v>
          </cell>
          <cell r="I14749">
            <v>100</v>
          </cell>
          <cell r="M14749">
            <v>0</v>
          </cell>
        </row>
        <row r="14750">
          <cell r="C14750" t="str">
            <v>EXPENDITURE</v>
          </cell>
          <cell r="H14750">
            <v>2190</v>
          </cell>
          <cell r="I14750" t="str">
            <v>100</v>
          </cell>
          <cell r="M14750">
            <v>141</v>
          </cell>
        </row>
        <row r="14751">
          <cell r="C14751" t="str">
            <v>EXPENDITURE</v>
          </cell>
          <cell r="H14751">
            <v>2190</v>
          </cell>
          <cell r="I14751">
            <v>100</v>
          </cell>
          <cell r="M14751">
            <v>0</v>
          </cell>
        </row>
        <row r="14752">
          <cell r="C14752" t="str">
            <v>EXPENDITURE</v>
          </cell>
          <cell r="H14752">
            <v>2190</v>
          </cell>
          <cell r="I14752">
            <v>100</v>
          </cell>
          <cell r="M14752">
            <v>6034</v>
          </cell>
        </row>
        <row r="14753">
          <cell r="C14753" t="str">
            <v>EXPENDITURE</v>
          </cell>
          <cell r="H14753">
            <v>2190</v>
          </cell>
          <cell r="I14753">
            <v>100</v>
          </cell>
          <cell r="M14753">
            <v>3019</v>
          </cell>
        </row>
        <row r="14754">
          <cell r="C14754" t="str">
            <v>EXPENDITURE</v>
          </cell>
          <cell r="H14754">
            <v>2190</v>
          </cell>
          <cell r="I14754">
            <v>100</v>
          </cell>
          <cell r="M14754">
            <v>6468</v>
          </cell>
        </row>
        <row r="14755">
          <cell r="C14755" t="str">
            <v>EXPENDITURE</v>
          </cell>
          <cell r="H14755">
            <v>2190</v>
          </cell>
          <cell r="I14755">
            <v>100</v>
          </cell>
          <cell r="M14755">
            <v>3737</v>
          </cell>
        </row>
        <row r="14756">
          <cell r="C14756" t="str">
            <v>EXPENDITURE</v>
          </cell>
          <cell r="H14756">
            <v>2190</v>
          </cell>
          <cell r="I14756">
            <v>100</v>
          </cell>
          <cell r="M14756">
            <v>6120</v>
          </cell>
        </row>
        <row r="14757">
          <cell r="C14757" t="str">
            <v>EXPENDITURE</v>
          </cell>
          <cell r="H14757">
            <v>2190</v>
          </cell>
          <cell r="I14757">
            <v>100</v>
          </cell>
          <cell r="M14757">
            <v>3670</v>
          </cell>
        </row>
        <row r="14758">
          <cell r="C14758" t="str">
            <v>EXPENDITURE</v>
          </cell>
          <cell r="H14758">
            <v>2190</v>
          </cell>
          <cell r="I14758">
            <v>100</v>
          </cell>
          <cell r="M14758">
            <v>5072</v>
          </cell>
        </row>
        <row r="14759">
          <cell r="C14759" t="str">
            <v>EXPENDITURE</v>
          </cell>
          <cell r="H14759">
            <v>2190</v>
          </cell>
          <cell r="I14759">
            <v>100</v>
          </cell>
          <cell r="M14759">
            <v>4188</v>
          </cell>
        </row>
        <row r="14760">
          <cell r="C14760" t="str">
            <v>EXPENDITURE</v>
          </cell>
          <cell r="H14760">
            <v>2190</v>
          </cell>
          <cell r="I14760">
            <v>100</v>
          </cell>
          <cell r="M14760">
            <v>3528</v>
          </cell>
        </row>
        <row r="14761">
          <cell r="C14761" t="str">
            <v>EXPENDITURE</v>
          </cell>
          <cell r="H14761">
            <v>2190</v>
          </cell>
          <cell r="I14761">
            <v>100</v>
          </cell>
          <cell r="M14761">
            <v>7551</v>
          </cell>
        </row>
        <row r="14762">
          <cell r="C14762" t="str">
            <v>EXPENDITURE</v>
          </cell>
          <cell r="H14762">
            <v>2190</v>
          </cell>
          <cell r="I14762">
            <v>100</v>
          </cell>
          <cell r="M14762">
            <v>4385</v>
          </cell>
        </row>
        <row r="14763">
          <cell r="C14763" t="str">
            <v>EXPENDITURE</v>
          </cell>
          <cell r="H14763">
            <v>2190</v>
          </cell>
          <cell r="I14763">
            <v>100</v>
          </cell>
          <cell r="M14763">
            <v>4131</v>
          </cell>
        </row>
        <row r="14764">
          <cell r="C14764" t="str">
            <v>EXPENDITURE</v>
          </cell>
          <cell r="H14764">
            <v>2190</v>
          </cell>
          <cell r="I14764">
            <v>100</v>
          </cell>
          <cell r="M14764">
            <v>2841</v>
          </cell>
        </row>
        <row r="14765">
          <cell r="C14765" t="str">
            <v>EXPENDITURE</v>
          </cell>
          <cell r="H14765">
            <v>2190</v>
          </cell>
          <cell r="I14765">
            <v>100</v>
          </cell>
          <cell r="M14765">
            <v>10608</v>
          </cell>
        </row>
        <row r="14766">
          <cell r="C14766" t="str">
            <v>EXPENDITURE</v>
          </cell>
          <cell r="H14766">
            <v>2190</v>
          </cell>
          <cell r="I14766">
            <v>100</v>
          </cell>
          <cell r="M14766">
            <v>3990</v>
          </cell>
        </row>
        <row r="14767">
          <cell r="C14767" t="str">
            <v>EXPENDITURE</v>
          </cell>
          <cell r="H14767">
            <v>2190</v>
          </cell>
          <cell r="I14767">
            <v>100</v>
          </cell>
          <cell r="M14767">
            <v>7494</v>
          </cell>
        </row>
        <row r="14768">
          <cell r="C14768" t="str">
            <v>EXPENDITURE</v>
          </cell>
          <cell r="H14768">
            <v>2190</v>
          </cell>
          <cell r="I14768">
            <v>100</v>
          </cell>
          <cell r="M14768">
            <v>3870</v>
          </cell>
        </row>
        <row r="14769">
          <cell r="C14769" t="str">
            <v>EXPENDITURE</v>
          </cell>
          <cell r="H14769">
            <v>2190</v>
          </cell>
          <cell r="I14769">
            <v>100</v>
          </cell>
          <cell r="M14769">
            <v>3651</v>
          </cell>
        </row>
        <row r="14770">
          <cell r="C14770" t="str">
            <v>EXPENDITURE</v>
          </cell>
          <cell r="H14770">
            <v>2190</v>
          </cell>
          <cell r="I14770">
            <v>100</v>
          </cell>
          <cell r="M14770">
            <v>8849</v>
          </cell>
        </row>
        <row r="14771">
          <cell r="C14771" t="str">
            <v>EXPENDITURE</v>
          </cell>
          <cell r="H14771">
            <v>2190</v>
          </cell>
          <cell r="I14771">
            <v>100</v>
          </cell>
          <cell r="M14771">
            <v>5244</v>
          </cell>
        </row>
        <row r="14772">
          <cell r="C14772" t="str">
            <v>EXPENDITURE</v>
          </cell>
          <cell r="H14772">
            <v>2190</v>
          </cell>
          <cell r="I14772">
            <v>100</v>
          </cell>
          <cell r="M14772">
            <v>10463</v>
          </cell>
        </row>
        <row r="14773">
          <cell r="C14773" t="str">
            <v>EXPENDITURE</v>
          </cell>
          <cell r="H14773">
            <v>2190</v>
          </cell>
          <cell r="I14773">
            <v>100</v>
          </cell>
          <cell r="M14773">
            <v>5713</v>
          </cell>
        </row>
        <row r="14774">
          <cell r="C14774" t="str">
            <v>EXPENDITURE</v>
          </cell>
          <cell r="H14774">
            <v>2190</v>
          </cell>
          <cell r="I14774">
            <v>100</v>
          </cell>
          <cell r="M14774">
            <v>5391</v>
          </cell>
        </row>
        <row r="14775">
          <cell r="C14775" t="str">
            <v>EXPENDITURE</v>
          </cell>
          <cell r="H14775">
            <v>2190</v>
          </cell>
          <cell r="I14775">
            <v>100</v>
          </cell>
          <cell r="M14775">
            <v>3449</v>
          </cell>
        </row>
        <row r="14776">
          <cell r="C14776" t="str">
            <v>EXPENDITURE</v>
          </cell>
          <cell r="H14776">
            <v>2190</v>
          </cell>
          <cell r="I14776">
            <v>100</v>
          </cell>
          <cell r="M14776">
            <v>7678</v>
          </cell>
        </row>
        <row r="14777">
          <cell r="C14777" t="str">
            <v>EXPENDITURE</v>
          </cell>
          <cell r="H14777">
            <v>2190</v>
          </cell>
          <cell r="I14777">
            <v>100</v>
          </cell>
          <cell r="M14777">
            <v>7900</v>
          </cell>
        </row>
        <row r="14778">
          <cell r="C14778" t="str">
            <v>EXPENDITURE</v>
          </cell>
          <cell r="H14778">
            <v>2190</v>
          </cell>
          <cell r="I14778">
            <v>100</v>
          </cell>
          <cell r="M14778">
            <v>3172</v>
          </cell>
        </row>
        <row r="14779">
          <cell r="C14779" t="str">
            <v>EXPENDITURE</v>
          </cell>
          <cell r="H14779">
            <v>2190</v>
          </cell>
          <cell r="I14779">
            <v>100</v>
          </cell>
          <cell r="M14779">
            <v>5270</v>
          </cell>
        </row>
        <row r="14780">
          <cell r="C14780" t="str">
            <v>EXPENDITURE</v>
          </cell>
          <cell r="H14780">
            <v>2190</v>
          </cell>
          <cell r="I14780">
            <v>100</v>
          </cell>
          <cell r="M14780">
            <v>1500</v>
          </cell>
        </row>
        <row r="14781">
          <cell r="C14781" t="str">
            <v>EXPENDITURE</v>
          </cell>
          <cell r="H14781">
            <v>2190</v>
          </cell>
          <cell r="I14781">
            <v>100</v>
          </cell>
          <cell r="M14781">
            <v>6174</v>
          </cell>
        </row>
        <row r="14782">
          <cell r="C14782" t="str">
            <v>EXPENDITURE</v>
          </cell>
          <cell r="H14782">
            <v>2190</v>
          </cell>
          <cell r="I14782">
            <v>100</v>
          </cell>
          <cell r="M14782">
            <v>3657</v>
          </cell>
        </row>
        <row r="14783">
          <cell r="C14783" t="str">
            <v>EXPENDITURE</v>
          </cell>
          <cell r="H14783">
            <v>2190</v>
          </cell>
          <cell r="I14783">
            <v>100</v>
          </cell>
          <cell r="M14783">
            <v>3969</v>
          </cell>
        </row>
        <row r="14784">
          <cell r="C14784" t="str">
            <v>EXPENDITURE</v>
          </cell>
          <cell r="H14784">
            <v>2190</v>
          </cell>
          <cell r="I14784">
            <v>100</v>
          </cell>
          <cell r="M14784">
            <v>3559</v>
          </cell>
        </row>
        <row r="14785">
          <cell r="C14785" t="str">
            <v>EXPENDITURE</v>
          </cell>
          <cell r="H14785">
            <v>2190</v>
          </cell>
          <cell r="I14785">
            <v>100</v>
          </cell>
          <cell r="M14785">
            <v>3660</v>
          </cell>
        </row>
        <row r="14786">
          <cell r="C14786" t="str">
            <v>EXPENDITURE</v>
          </cell>
          <cell r="H14786">
            <v>2190</v>
          </cell>
          <cell r="I14786">
            <v>100</v>
          </cell>
          <cell r="M14786">
            <v>3590</v>
          </cell>
        </row>
        <row r="14787">
          <cell r="C14787" t="str">
            <v>EXPENDITURE</v>
          </cell>
          <cell r="H14787">
            <v>2190</v>
          </cell>
          <cell r="I14787">
            <v>100</v>
          </cell>
          <cell r="M14787">
            <v>6174</v>
          </cell>
        </row>
        <row r="14788">
          <cell r="C14788" t="str">
            <v>EXPENDITURE</v>
          </cell>
          <cell r="H14788">
            <v>2190</v>
          </cell>
          <cell r="I14788">
            <v>100</v>
          </cell>
          <cell r="M14788">
            <v>4399</v>
          </cell>
        </row>
        <row r="14789">
          <cell r="C14789" t="str">
            <v>EXPENDITURE</v>
          </cell>
          <cell r="H14789">
            <v>2190</v>
          </cell>
          <cell r="I14789">
            <v>100</v>
          </cell>
          <cell r="M14789">
            <v>3313</v>
          </cell>
        </row>
        <row r="14790">
          <cell r="C14790" t="str">
            <v>EXPENDITURE</v>
          </cell>
          <cell r="H14790">
            <v>2190</v>
          </cell>
          <cell r="I14790">
            <v>100</v>
          </cell>
          <cell r="M14790">
            <v>3263</v>
          </cell>
        </row>
        <row r="14791">
          <cell r="C14791" t="str">
            <v>EXPENDITURE</v>
          </cell>
          <cell r="H14791">
            <v>2190</v>
          </cell>
          <cell r="I14791">
            <v>100</v>
          </cell>
          <cell r="M14791">
            <v>5277</v>
          </cell>
        </row>
        <row r="14792">
          <cell r="C14792" t="str">
            <v>EXPENDITURE</v>
          </cell>
          <cell r="H14792">
            <v>2190</v>
          </cell>
          <cell r="I14792">
            <v>100</v>
          </cell>
          <cell r="M14792">
            <v>3587</v>
          </cell>
        </row>
        <row r="14793">
          <cell r="C14793" t="str">
            <v>EXPENDITURE</v>
          </cell>
          <cell r="H14793">
            <v>2190</v>
          </cell>
          <cell r="I14793">
            <v>100</v>
          </cell>
          <cell r="M14793">
            <v>11395</v>
          </cell>
        </row>
        <row r="14794">
          <cell r="C14794" t="str">
            <v>EXPENDITURE</v>
          </cell>
          <cell r="H14794">
            <v>2190</v>
          </cell>
          <cell r="I14794">
            <v>100</v>
          </cell>
          <cell r="M14794">
            <v>6188</v>
          </cell>
        </row>
        <row r="14795">
          <cell r="C14795" t="str">
            <v>EXPENDITURE</v>
          </cell>
          <cell r="H14795">
            <v>2190</v>
          </cell>
          <cell r="I14795">
            <v>100</v>
          </cell>
          <cell r="M14795">
            <v>7715</v>
          </cell>
        </row>
        <row r="14796">
          <cell r="C14796" t="str">
            <v>EXPENDITURE</v>
          </cell>
          <cell r="H14796">
            <v>2190</v>
          </cell>
          <cell r="I14796">
            <v>100</v>
          </cell>
          <cell r="M14796">
            <v>10539</v>
          </cell>
        </row>
        <row r="14797">
          <cell r="C14797" t="str">
            <v>EXPENDITURE</v>
          </cell>
          <cell r="H14797">
            <v>2190</v>
          </cell>
          <cell r="I14797">
            <v>100</v>
          </cell>
          <cell r="M14797">
            <v>8990</v>
          </cell>
        </row>
        <row r="14798">
          <cell r="C14798" t="str">
            <v>EXPENDITURE</v>
          </cell>
          <cell r="H14798">
            <v>2190</v>
          </cell>
          <cell r="I14798">
            <v>100</v>
          </cell>
          <cell r="M14798">
            <v>3950</v>
          </cell>
        </row>
        <row r="14799">
          <cell r="C14799" t="str">
            <v>EXPENDITURE</v>
          </cell>
          <cell r="H14799">
            <v>2190</v>
          </cell>
          <cell r="I14799">
            <v>100</v>
          </cell>
          <cell r="M14799">
            <v>13930</v>
          </cell>
        </row>
        <row r="14800">
          <cell r="C14800" t="str">
            <v>EXPENDITURE</v>
          </cell>
          <cell r="H14800">
            <v>2190</v>
          </cell>
          <cell r="I14800">
            <v>100</v>
          </cell>
          <cell r="M14800">
            <v>10347</v>
          </cell>
        </row>
        <row r="14801">
          <cell r="C14801" t="str">
            <v>EXPENDITURE</v>
          </cell>
          <cell r="H14801">
            <v>2190</v>
          </cell>
          <cell r="I14801">
            <v>100</v>
          </cell>
          <cell r="M14801">
            <v>13192</v>
          </cell>
        </row>
        <row r="14802">
          <cell r="C14802" t="str">
            <v>EXPENDITURE</v>
          </cell>
          <cell r="H14802">
            <v>2190</v>
          </cell>
          <cell r="I14802">
            <v>100</v>
          </cell>
          <cell r="M14802">
            <v>23259</v>
          </cell>
        </row>
        <row r="14803">
          <cell r="C14803" t="str">
            <v>EXPENDITURE</v>
          </cell>
          <cell r="H14803">
            <v>2190</v>
          </cell>
          <cell r="I14803">
            <v>100</v>
          </cell>
          <cell r="M14803">
            <v>14502</v>
          </cell>
        </row>
        <row r="14804">
          <cell r="C14804" t="str">
            <v>EXPENDITURE</v>
          </cell>
          <cell r="H14804">
            <v>2190</v>
          </cell>
          <cell r="I14804">
            <v>100</v>
          </cell>
          <cell r="M14804">
            <v>19733</v>
          </cell>
        </row>
        <row r="14805">
          <cell r="C14805" t="str">
            <v>EXPENDITURE</v>
          </cell>
          <cell r="H14805">
            <v>2190</v>
          </cell>
          <cell r="I14805">
            <v>100</v>
          </cell>
          <cell r="M14805">
            <v>22323</v>
          </cell>
        </row>
        <row r="14806">
          <cell r="C14806" t="str">
            <v>EXPENDITURE</v>
          </cell>
          <cell r="H14806">
            <v>2190</v>
          </cell>
          <cell r="I14806">
            <v>100</v>
          </cell>
          <cell r="M14806">
            <v>1981</v>
          </cell>
        </row>
        <row r="14807">
          <cell r="C14807" t="str">
            <v>EXPENDITURE</v>
          </cell>
          <cell r="H14807">
            <v>2190</v>
          </cell>
          <cell r="I14807">
            <v>100</v>
          </cell>
          <cell r="M14807">
            <v>3382</v>
          </cell>
        </row>
        <row r="14808">
          <cell r="C14808" t="str">
            <v>EXPENDITURE</v>
          </cell>
          <cell r="H14808">
            <v>2190</v>
          </cell>
          <cell r="I14808">
            <v>200</v>
          </cell>
          <cell r="M14808">
            <v>0</v>
          </cell>
        </row>
        <row r="14809">
          <cell r="C14809" t="str">
            <v>EXPENDITURE</v>
          </cell>
          <cell r="H14809">
            <v>2190</v>
          </cell>
          <cell r="I14809">
            <v>200</v>
          </cell>
          <cell r="M14809">
            <v>0</v>
          </cell>
        </row>
        <row r="14810">
          <cell r="C14810" t="str">
            <v>EXPENDITURE</v>
          </cell>
          <cell r="H14810">
            <v>2190</v>
          </cell>
          <cell r="I14810">
            <v>200</v>
          </cell>
          <cell r="M14810">
            <v>0</v>
          </cell>
        </row>
        <row r="14811">
          <cell r="C14811" t="str">
            <v>EXPENDITURE</v>
          </cell>
          <cell r="H14811">
            <v>2190</v>
          </cell>
          <cell r="I14811">
            <v>200</v>
          </cell>
          <cell r="M14811">
            <v>115</v>
          </cell>
        </row>
        <row r="14812">
          <cell r="C14812" t="str">
            <v>EXPENDITURE</v>
          </cell>
          <cell r="H14812">
            <v>2190</v>
          </cell>
          <cell r="I14812">
            <v>200</v>
          </cell>
          <cell r="M14812">
            <v>0</v>
          </cell>
        </row>
        <row r="14813">
          <cell r="C14813" t="str">
            <v>EXPENDITURE</v>
          </cell>
          <cell r="H14813">
            <v>2190</v>
          </cell>
          <cell r="I14813">
            <v>200</v>
          </cell>
          <cell r="M14813">
            <v>706</v>
          </cell>
        </row>
        <row r="14814">
          <cell r="C14814" t="str">
            <v>EXPENDITURE</v>
          </cell>
          <cell r="H14814">
            <v>2190</v>
          </cell>
          <cell r="I14814">
            <v>200</v>
          </cell>
          <cell r="M14814">
            <v>36</v>
          </cell>
        </row>
        <row r="14815">
          <cell r="C14815" t="str">
            <v>EXPENDITURE</v>
          </cell>
          <cell r="H14815">
            <v>2190</v>
          </cell>
          <cell r="I14815">
            <v>200</v>
          </cell>
          <cell r="M14815">
            <v>141</v>
          </cell>
        </row>
        <row r="14816">
          <cell r="C14816" t="str">
            <v>EXPENDITURE</v>
          </cell>
          <cell r="H14816">
            <v>2190</v>
          </cell>
          <cell r="I14816">
            <v>200</v>
          </cell>
          <cell r="M14816">
            <v>449</v>
          </cell>
        </row>
        <row r="14817">
          <cell r="C14817" t="str">
            <v>EXPENDITURE</v>
          </cell>
          <cell r="H14817">
            <v>2190</v>
          </cell>
          <cell r="I14817">
            <v>200</v>
          </cell>
          <cell r="M14817">
            <v>1862</v>
          </cell>
        </row>
        <row r="14818">
          <cell r="C14818" t="str">
            <v>EXPENDITURE</v>
          </cell>
          <cell r="H14818">
            <v>2190</v>
          </cell>
          <cell r="I14818">
            <v>200</v>
          </cell>
          <cell r="M14818">
            <v>460</v>
          </cell>
        </row>
        <row r="14819">
          <cell r="C14819" t="str">
            <v>EXPENDITURE</v>
          </cell>
          <cell r="H14819">
            <v>2190</v>
          </cell>
          <cell r="I14819">
            <v>200</v>
          </cell>
          <cell r="M14819">
            <v>1383</v>
          </cell>
        </row>
        <row r="14820">
          <cell r="C14820" t="str">
            <v>EXPENDITURE</v>
          </cell>
          <cell r="H14820">
            <v>2190</v>
          </cell>
          <cell r="I14820">
            <v>200</v>
          </cell>
          <cell r="M14820">
            <v>753</v>
          </cell>
        </row>
        <row r="14821">
          <cell r="C14821" t="str">
            <v>EXPENDITURE</v>
          </cell>
          <cell r="H14821">
            <v>2190</v>
          </cell>
          <cell r="I14821">
            <v>200</v>
          </cell>
          <cell r="M14821">
            <v>413</v>
          </cell>
        </row>
        <row r="14822">
          <cell r="C14822" t="str">
            <v>EXPENDITURE</v>
          </cell>
          <cell r="H14822">
            <v>2190</v>
          </cell>
          <cell r="I14822">
            <v>200</v>
          </cell>
          <cell r="M14822">
            <v>2482</v>
          </cell>
        </row>
        <row r="14823">
          <cell r="C14823" t="str">
            <v>EXPENDITURE</v>
          </cell>
          <cell r="H14823">
            <v>2190</v>
          </cell>
          <cell r="I14823">
            <v>200</v>
          </cell>
          <cell r="M14823">
            <v>522</v>
          </cell>
        </row>
        <row r="14824">
          <cell r="C14824" t="str">
            <v>EXPENDITURE</v>
          </cell>
          <cell r="H14824">
            <v>2190</v>
          </cell>
          <cell r="I14824">
            <v>200</v>
          </cell>
          <cell r="M14824">
            <v>350</v>
          </cell>
        </row>
        <row r="14825">
          <cell r="C14825" t="str">
            <v>EXPENDITURE</v>
          </cell>
          <cell r="H14825">
            <v>2190</v>
          </cell>
          <cell r="I14825">
            <v>200</v>
          </cell>
          <cell r="M14825">
            <v>1847</v>
          </cell>
        </row>
        <row r="14826">
          <cell r="C14826" t="str">
            <v>EXPENDITURE</v>
          </cell>
          <cell r="H14826">
            <v>2190</v>
          </cell>
          <cell r="I14826">
            <v>200</v>
          </cell>
          <cell r="M14826">
            <v>467</v>
          </cell>
        </row>
        <row r="14827">
          <cell r="C14827" t="str">
            <v>EXPENDITURE</v>
          </cell>
          <cell r="H14827">
            <v>2190</v>
          </cell>
          <cell r="I14827">
            <v>200</v>
          </cell>
          <cell r="M14827">
            <v>930</v>
          </cell>
        </row>
        <row r="14828">
          <cell r="C14828" t="str">
            <v>EXPENDITURE</v>
          </cell>
          <cell r="H14828">
            <v>2190</v>
          </cell>
          <cell r="I14828">
            <v>200</v>
          </cell>
          <cell r="M14828">
            <v>462</v>
          </cell>
        </row>
        <row r="14829">
          <cell r="C14829" t="str">
            <v>EXPENDITURE</v>
          </cell>
          <cell r="H14829">
            <v>2190</v>
          </cell>
          <cell r="I14829">
            <v>200</v>
          </cell>
          <cell r="M14829">
            <v>1106</v>
          </cell>
        </row>
        <row r="14830">
          <cell r="C14830" t="str">
            <v>EXPENDITURE</v>
          </cell>
          <cell r="H14830">
            <v>2190</v>
          </cell>
          <cell r="I14830">
            <v>200</v>
          </cell>
          <cell r="M14830">
            <v>1643</v>
          </cell>
        </row>
        <row r="14831">
          <cell r="C14831" t="str">
            <v>EXPENDITURE</v>
          </cell>
          <cell r="H14831">
            <v>2190</v>
          </cell>
          <cell r="I14831">
            <v>200</v>
          </cell>
          <cell r="M14831">
            <v>614</v>
          </cell>
        </row>
        <row r="14832">
          <cell r="C14832" t="str">
            <v>EXPENDITURE</v>
          </cell>
          <cell r="H14832">
            <v>2190</v>
          </cell>
          <cell r="I14832">
            <v>200</v>
          </cell>
          <cell r="M14832">
            <v>1227</v>
          </cell>
        </row>
        <row r="14833">
          <cell r="C14833" t="str">
            <v>EXPENDITURE</v>
          </cell>
          <cell r="H14833">
            <v>2190</v>
          </cell>
          <cell r="I14833">
            <v>200</v>
          </cell>
          <cell r="M14833">
            <v>111</v>
          </cell>
        </row>
        <row r="14834">
          <cell r="C14834" t="str">
            <v>EXPENDITURE</v>
          </cell>
          <cell r="H14834">
            <v>2190</v>
          </cell>
          <cell r="I14834">
            <v>200</v>
          </cell>
          <cell r="M14834">
            <v>629</v>
          </cell>
        </row>
        <row r="14835">
          <cell r="C14835" t="str">
            <v>EXPENDITURE</v>
          </cell>
          <cell r="H14835">
            <v>2190</v>
          </cell>
          <cell r="I14835">
            <v>200</v>
          </cell>
          <cell r="M14835">
            <v>421</v>
          </cell>
        </row>
        <row r="14836">
          <cell r="C14836" t="str">
            <v>EXPENDITURE</v>
          </cell>
          <cell r="H14836">
            <v>2190</v>
          </cell>
          <cell r="I14836">
            <v>200</v>
          </cell>
          <cell r="M14836">
            <v>1488</v>
          </cell>
        </row>
        <row r="14837">
          <cell r="C14837" t="str">
            <v>EXPENDITURE</v>
          </cell>
          <cell r="H14837">
            <v>2190</v>
          </cell>
          <cell r="I14837">
            <v>200</v>
          </cell>
          <cell r="M14837">
            <v>1853</v>
          </cell>
        </row>
        <row r="14838">
          <cell r="C14838" t="str">
            <v>EXPENDITURE</v>
          </cell>
          <cell r="H14838">
            <v>2190</v>
          </cell>
          <cell r="I14838">
            <v>200</v>
          </cell>
          <cell r="M14838">
            <v>523</v>
          </cell>
        </row>
        <row r="14839">
          <cell r="C14839" t="str">
            <v>EXPENDITURE</v>
          </cell>
          <cell r="H14839">
            <v>2190</v>
          </cell>
          <cell r="I14839">
            <v>200</v>
          </cell>
          <cell r="M14839">
            <v>653</v>
          </cell>
        </row>
        <row r="14840">
          <cell r="C14840" t="str">
            <v>EXPENDITURE</v>
          </cell>
          <cell r="H14840">
            <v>2190</v>
          </cell>
          <cell r="I14840">
            <v>200</v>
          </cell>
          <cell r="M14840">
            <v>0</v>
          </cell>
        </row>
        <row r="14841">
          <cell r="C14841" t="str">
            <v>EXPENDITURE</v>
          </cell>
          <cell r="H14841">
            <v>2190</v>
          </cell>
          <cell r="I14841">
            <v>200</v>
          </cell>
          <cell r="M14841">
            <v>395</v>
          </cell>
        </row>
        <row r="14842">
          <cell r="C14842" t="str">
            <v>EXPENDITURE</v>
          </cell>
          <cell r="H14842">
            <v>2190</v>
          </cell>
          <cell r="I14842">
            <v>200</v>
          </cell>
          <cell r="M14842">
            <v>0</v>
          </cell>
        </row>
        <row r="14843">
          <cell r="C14843" t="str">
            <v>EXPENDITURE</v>
          </cell>
          <cell r="H14843">
            <v>2190</v>
          </cell>
          <cell r="I14843">
            <v>200</v>
          </cell>
          <cell r="M14843">
            <v>0</v>
          </cell>
        </row>
        <row r="14844">
          <cell r="C14844" t="str">
            <v>EXPENDITURE</v>
          </cell>
          <cell r="H14844">
            <v>2190</v>
          </cell>
          <cell r="I14844">
            <v>200</v>
          </cell>
          <cell r="M14844">
            <v>209</v>
          </cell>
        </row>
        <row r="14845">
          <cell r="C14845" t="str">
            <v>EXPENDITURE</v>
          </cell>
          <cell r="H14845">
            <v>2190</v>
          </cell>
          <cell r="I14845">
            <v>200</v>
          </cell>
          <cell r="M14845">
            <v>325</v>
          </cell>
        </row>
        <row r="14846">
          <cell r="C14846" t="str">
            <v>EXPENDITURE</v>
          </cell>
          <cell r="H14846">
            <v>2190</v>
          </cell>
          <cell r="I14846">
            <v>200</v>
          </cell>
          <cell r="M14846">
            <v>428</v>
          </cell>
        </row>
        <row r="14847">
          <cell r="C14847" t="str">
            <v>EXPENDITURE</v>
          </cell>
          <cell r="H14847">
            <v>2190</v>
          </cell>
          <cell r="I14847">
            <v>200</v>
          </cell>
          <cell r="M14847">
            <v>771</v>
          </cell>
        </row>
        <row r="14848">
          <cell r="C14848" t="str">
            <v>EXPENDITURE</v>
          </cell>
          <cell r="H14848">
            <v>2190</v>
          </cell>
          <cell r="I14848">
            <v>200</v>
          </cell>
          <cell r="M14848">
            <v>481</v>
          </cell>
        </row>
        <row r="14849">
          <cell r="C14849" t="str">
            <v>EXPENDITURE</v>
          </cell>
          <cell r="H14849">
            <v>2190</v>
          </cell>
          <cell r="I14849">
            <v>200</v>
          </cell>
          <cell r="M14849">
            <v>502</v>
          </cell>
        </row>
        <row r="14850">
          <cell r="C14850" t="str">
            <v>EXPENDITURE</v>
          </cell>
          <cell r="H14850">
            <v>2190</v>
          </cell>
          <cell r="I14850">
            <v>200</v>
          </cell>
          <cell r="M14850">
            <v>443</v>
          </cell>
        </row>
        <row r="14851">
          <cell r="C14851" t="str">
            <v>EXPENDITURE</v>
          </cell>
          <cell r="H14851">
            <v>2190</v>
          </cell>
          <cell r="I14851">
            <v>200</v>
          </cell>
          <cell r="M14851">
            <v>920</v>
          </cell>
        </row>
        <row r="14852">
          <cell r="C14852" t="str">
            <v>EXPENDITURE</v>
          </cell>
          <cell r="H14852">
            <v>2190</v>
          </cell>
          <cell r="I14852">
            <v>200</v>
          </cell>
          <cell r="M14852">
            <v>515</v>
          </cell>
        </row>
        <row r="14853">
          <cell r="C14853" t="str">
            <v>EXPENDITURE</v>
          </cell>
          <cell r="H14853">
            <v>2190</v>
          </cell>
          <cell r="I14853">
            <v>200</v>
          </cell>
          <cell r="M14853">
            <v>106</v>
          </cell>
        </row>
        <row r="14854">
          <cell r="C14854" t="str">
            <v>EXPENDITURE</v>
          </cell>
          <cell r="H14854">
            <v>2190</v>
          </cell>
          <cell r="I14854">
            <v>200</v>
          </cell>
          <cell r="M14854">
            <v>1024</v>
          </cell>
        </row>
        <row r="14855">
          <cell r="C14855" t="str">
            <v>EXPENDITURE</v>
          </cell>
          <cell r="H14855">
            <v>2190</v>
          </cell>
          <cell r="I14855">
            <v>200</v>
          </cell>
          <cell r="M14855">
            <v>554</v>
          </cell>
        </row>
        <row r="14856">
          <cell r="C14856" t="str">
            <v>EXPENDITURE</v>
          </cell>
          <cell r="H14856">
            <v>2190</v>
          </cell>
          <cell r="I14856">
            <v>200</v>
          </cell>
          <cell r="M14856">
            <v>1334</v>
          </cell>
        </row>
        <row r="14857">
          <cell r="C14857" t="str">
            <v>EXPENDITURE</v>
          </cell>
          <cell r="H14857">
            <v>2190</v>
          </cell>
          <cell r="I14857">
            <v>200</v>
          </cell>
          <cell r="M14857">
            <v>1233</v>
          </cell>
        </row>
        <row r="14858">
          <cell r="C14858" t="str">
            <v>EXPENDITURE</v>
          </cell>
          <cell r="H14858">
            <v>2190</v>
          </cell>
          <cell r="I14858">
            <v>200</v>
          </cell>
          <cell r="M14858">
            <v>1052</v>
          </cell>
        </row>
        <row r="14859">
          <cell r="C14859" t="str">
            <v>EXPENDITURE</v>
          </cell>
          <cell r="H14859">
            <v>2190</v>
          </cell>
          <cell r="I14859">
            <v>200</v>
          </cell>
          <cell r="M14859">
            <v>1631</v>
          </cell>
        </row>
        <row r="14860">
          <cell r="C14860" t="str">
            <v>EXPENDITURE</v>
          </cell>
          <cell r="H14860">
            <v>2190</v>
          </cell>
          <cell r="I14860">
            <v>200</v>
          </cell>
          <cell r="M14860">
            <v>1211</v>
          </cell>
        </row>
        <row r="14861">
          <cell r="C14861" t="str">
            <v>EXPENDITURE</v>
          </cell>
          <cell r="H14861">
            <v>2190</v>
          </cell>
          <cell r="I14861">
            <v>200</v>
          </cell>
          <cell r="M14861">
            <v>536</v>
          </cell>
        </row>
        <row r="14862">
          <cell r="C14862" t="str">
            <v>EXPENDITURE</v>
          </cell>
          <cell r="H14862">
            <v>2190</v>
          </cell>
          <cell r="I14862">
            <v>200</v>
          </cell>
          <cell r="M14862">
            <v>1561</v>
          </cell>
        </row>
        <row r="14863">
          <cell r="C14863" t="str">
            <v>EXPENDITURE</v>
          </cell>
          <cell r="H14863">
            <v>2190</v>
          </cell>
          <cell r="I14863">
            <v>200</v>
          </cell>
          <cell r="M14863">
            <v>43</v>
          </cell>
        </row>
        <row r="14864">
          <cell r="C14864" t="str">
            <v>EXPENDITURE</v>
          </cell>
          <cell r="H14864">
            <v>2190</v>
          </cell>
          <cell r="I14864">
            <v>200</v>
          </cell>
          <cell r="M14864">
            <v>1309</v>
          </cell>
        </row>
        <row r="14865">
          <cell r="C14865" t="str">
            <v>EXPENDITURE</v>
          </cell>
          <cell r="H14865">
            <v>2190</v>
          </cell>
          <cell r="I14865">
            <v>200</v>
          </cell>
          <cell r="M14865">
            <v>0</v>
          </cell>
        </row>
        <row r="14866">
          <cell r="C14866" t="str">
            <v>EXPENDITURE</v>
          </cell>
          <cell r="H14866">
            <v>2190</v>
          </cell>
          <cell r="I14866">
            <v>200</v>
          </cell>
          <cell r="M14866">
            <v>35</v>
          </cell>
        </row>
        <row r="14867">
          <cell r="C14867" t="str">
            <v>EXPENDITURE</v>
          </cell>
          <cell r="H14867">
            <v>2190</v>
          </cell>
          <cell r="I14867">
            <v>200</v>
          </cell>
          <cell r="M14867">
            <v>1595</v>
          </cell>
        </row>
        <row r="14868">
          <cell r="C14868" t="str">
            <v>EXPENDITURE</v>
          </cell>
          <cell r="H14868">
            <v>2190</v>
          </cell>
          <cell r="I14868" t="str">
            <v>200</v>
          </cell>
          <cell r="M14868">
            <v>49</v>
          </cell>
        </row>
        <row r="14869">
          <cell r="C14869" t="str">
            <v>EXPENDITURE</v>
          </cell>
          <cell r="H14869">
            <v>2190</v>
          </cell>
          <cell r="I14869" t="str">
            <v>200</v>
          </cell>
          <cell r="M14869">
            <v>6</v>
          </cell>
        </row>
        <row r="14870">
          <cell r="C14870" t="str">
            <v>EXPENDITURE</v>
          </cell>
          <cell r="H14870">
            <v>2190</v>
          </cell>
          <cell r="I14870">
            <v>200</v>
          </cell>
          <cell r="M14870">
            <v>374</v>
          </cell>
        </row>
        <row r="14871">
          <cell r="C14871" t="str">
            <v>EXPENDITURE</v>
          </cell>
          <cell r="H14871">
            <v>2190</v>
          </cell>
          <cell r="I14871">
            <v>200</v>
          </cell>
          <cell r="M14871">
            <v>2465</v>
          </cell>
        </row>
        <row r="14872">
          <cell r="C14872" t="str">
            <v>EXPENDITURE</v>
          </cell>
          <cell r="H14872">
            <v>2190</v>
          </cell>
          <cell r="I14872">
            <v>200</v>
          </cell>
          <cell r="M14872">
            <v>3240</v>
          </cell>
        </row>
        <row r="14873">
          <cell r="C14873" t="str">
            <v>EXPENDITURE</v>
          </cell>
          <cell r="H14873">
            <v>2190</v>
          </cell>
          <cell r="I14873">
            <v>200</v>
          </cell>
          <cell r="M14873">
            <v>2665</v>
          </cell>
        </row>
        <row r="14874">
          <cell r="C14874" t="str">
            <v>EXPENDITURE</v>
          </cell>
          <cell r="H14874">
            <v>2190</v>
          </cell>
          <cell r="I14874">
            <v>200</v>
          </cell>
          <cell r="M14874">
            <v>4074</v>
          </cell>
        </row>
        <row r="14875">
          <cell r="C14875" t="str">
            <v>EXPENDITURE</v>
          </cell>
          <cell r="H14875">
            <v>2190</v>
          </cell>
          <cell r="I14875">
            <v>200</v>
          </cell>
          <cell r="M14875">
            <v>3640</v>
          </cell>
        </row>
        <row r="14876">
          <cell r="C14876" t="str">
            <v>EXPENDITURE</v>
          </cell>
          <cell r="H14876">
            <v>2190</v>
          </cell>
          <cell r="I14876">
            <v>200</v>
          </cell>
          <cell r="M14876">
            <v>2933</v>
          </cell>
        </row>
        <row r="14877">
          <cell r="C14877" t="str">
            <v>EXPENDITURE</v>
          </cell>
          <cell r="H14877">
            <v>2190</v>
          </cell>
          <cell r="I14877">
            <v>200</v>
          </cell>
          <cell r="M14877">
            <v>2299</v>
          </cell>
        </row>
        <row r="14878">
          <cell r="C14878" t="str">
            <v>EXPENDITURE</v>
          </cell>
          <cell r="H14878">
            <v>2190</v>
          </cell>
          <cell r="I14878">
            <v>200</v>
          </cell>
          <cell r="M14878">
            <v>3763</v>
          </cell>
        </row>
        <row r="14879">
          <cell r="C14879" t="str">
            <v>EXPENDITURE</v>
          </cell>
          <cell r="H14879">
            <v>2190</v>
          </cell>
          <cell r="I14879">
            <v>200</v>
          </cell>
          <cell r="M14879">
            <v>3422</v>
          </cell>
        </row>
        <row r="14880">
          <cell r="C14880" t="str">
            <v>EXPENDITURE</v>
          </cell>
          <cell r="H14880">
            <v>2190</v>
          </cell>
          <cell r="I14880">
            <v>200</v>
          </cell>
          <cell r="M14880">
            <v>2247</v>
          </cell>
        </row>
        <row r="14881">
          <cell r="C14881" t="str">
            <v>EXPENDITURE</v>
          </cell>
          <cell r="H14881">
            <v>2190</v>
          </cell>
          <cell r="I14881">
            <v>200</v>
          </cell>
          <cell r="M14881">
            <v>2238</v>
          </cell>
        </row>
        <row r="14882">
          <cell r="C14882" t="str">
            <v>EXPENDITURE</v>
          </cell>
          <cell r="H14882">
            <v>2190</v>
          </cell>
          <cell r="I14882">
            <v>200</v>
          </cell>
          <cell r="M14882">
            <v>3551</v>
          </cell>
        </row>
        <row r="14883">
          <cell r="C14883" t="str">
            <v>EXPENDITURE</v>
          </cell>
          <cell r="H14883">
            <v>2190</v>
          </cell>
          <cell r="I14883">
            <v>200</v>
          </cell>
          <cell r="M14883">
            <v>4110</v>
          </cell>
        </row>
        <row r="14884">
          <cell r="C14884" t="str">
            <v>EXPENDITURE</v>
          </cell>
          <cell r="H14884">
            <v>2190</v>
          </cell>
          <cell r="I14884">
            <v>200</v>
          </cell>
          <cell r="M14884">
            <v>3549</v>
          </cell>
        </row>
        <row r="14885">
          <cell r="C14885" t="str">
            <v>EXPENDITURE</v>
          </cell>
          <cell r="H14885">
            <v>2190</v>
          </cell>
          <cell r="I14885">
            <v>200</v>
          </cell>
          <cell r="M14885">
            <v>4611</v>
          </cell>
        </row>
        <row r="14886">
          <cell r="C14886" t="str">
            <v>EXPENDITURE</v>
          </cell>
          <cell r="H14886">
            <v>2190</v>
          </cell>
          <cell r="I14886">
            <v>200</v>
          </cell>
          <cell r="M14886">
            <v>2308</v>
          </cell>
        </row>
        <row r="14887">
          <cell r="C14887" t="str">
            <v>EXPENDITURE</v>
          </cell>
          <cell r="H14887">
            <v>2190</v>
          </cell>
          <cell r="I14887">
            <v>200</v>
          </cell>
          <cell r="M14887">
            <v>1908</v>
          </cell>
        </row>
        <row r="14888">
          <cell r="C14888" t="str">
            <v>EXPENDITURE</v>
          </cell>
          <cell r="H14888">
            <v>2190</v>
          </cell>
          <cell r="I14888">
            <v>200</v>
          </cell>
          <cell r="M14888">
            <v>3420</v>
          </cell>
        </row>
        <row r="14889">
          <cell r="C14889" t="str">
            <v>EXPENDITURE</v>
          </cell>
          <cell r="H14889">
            <v>2190</v>
          </cell>
          <cell r="I14889">
            <v>200</v>
          </cell>
          <cell r="M14889">
            <v>2780</v>
          </cell>
        </row>
        <row r="14890">
          <cell r="C14890" t="str">
            <v>EXPENDITURE</v>
          </cell>
          <cell r="H14890">
            <v>2190</v>
          </cell>
          <cell r="I14890">
            <v>200</v>
          </cell>
          <cell r="M14890">
            <v>4569</v>
          </cell>
        </row>
        <row r="14891">
          <cell r="C14891" t="str">
            <v>EXPENDITURE</v>
          </cell>
          <cell r="H14891">
            <v>2190</v>
          </cell>
          <cell r="I14891">
            <v>200</v>
          </cell>
          <cell r="M14891">
            <v>3742</v>
          </cell>
        </row>
        <row r="14892">
          <cell r="C14892" t="str">
            <v>EXPENDITURE</v>
          </cell>
          <cell r="H14892">
            <v>2190</v>
          </cell>
          <cell r="I14892">
            <v>200</v>
          </cell>
          <cell r="M14892">
            <v>2745</v>
          </cell>
        </row>
        <row r="14893">
          <cell r="C14893" t="str">
            <v>EXPENDITURE</v>
          </cell>
          <cell r="H14893">
            <v>2190</v>
          </cell>
          <cell r="I14893">
            <v>200</v>
          </cell>
          <cell r="M14893">
            <v>3161</v>
          </cell>
        </row>
        <row r="14894">
          <cell r="C14894" t="str">
            <v>EXPENDITURE</v>
          </cell>
          <cell r="H14894">
            <v>2190</v>
          </cell>
          <cell r="I14894">
            <v>200</v>
          </cell>
          <cell r="M14894">
            <v>3619</v>
          </cell>
        </row>
        <row r="14895">
          <cell r="C14895" t="str">
            <v>EXPENDITURE</v>
          </cell>
          <cell r="H14895">
            <v>2190</v>
          </cell>
          <cell r="I14895">
            <v>200</v>
          </cell>
          <cell r="M14895">
            <v>4405</v>
          </cell>
        </row>
        <row r="14896">
          <cell r="C14896" t="str">
            <v>EXPENDITURE</v>
          </cell>
          <cell r="H14896">
            <v>2190</v>
          </cell>
          <cell r="I14896">
            <v>200</v>
          </cell>
          <cell r="M14896">
            <v>2774</v>
          </cell>
        </row>
        <row r="14897">
          <cell r="C14897" t="str">
            <v>EXPENDITURE</v>
          </cell>
          <cell r="H14897">
            <v>2190</v>
          </cell>
          <cell r="I14897">
            <v>200</v>
          </cell>
          <cell r="M14897">
            <v>3221</v>
          </cell>
        </row>
        <row r="14898">
          <cell r="C14898" t="str">
            <v>EXPENDITURE</v>
          </cell>
          <cell r="H14898">
            <v>2190</v>
          </cell>
          <cell r="I14898">
            <v>200</v>
          </cell>
          <cell r="M14898">
            <v>123</v>
          </cell>
        </row>
        <row r="14899">
          <cell r="C14899" t="str">
            <v>EXPENDITURE</v>
          </cell>
          <cell r="H14899">
            <v>2190</v>
          </cell>
          <cell r="I14899">
            <v>200</v>
          </cell>
          <cell r="M14899">
            <v>210</v>
          </cell>
        </row>
        <row r="14900">
          <cell r="C14900" t="str">
            <v>EXPENDITURE</v>
          </cell>
          <cell r="H14900">
            <v>2190</v>
          </cell>
          <cell r="I14900">
            <v>200</v>
          </cell>
          <cell r="M14900">
            <v>829</v>
          </cell>
        </row>
        <row r="14901">
          <cell r="C14901" t="str">
            <v>EXPENDITURE</v>
          </cell>
          <cell r="H14901">
            <v>2190</v>
          </cell>
          <cell r="I14901">
            <v>200</v>
          </cell>
          <cell r="M14901">
            <v>95</v>
          </cell>
        </row>
        <row r="14902">
          <cell r="C14902" t="str">
            <v>EXPENDITURE</v>
          </cell>
          <cell r="H14902">
            <v>2190</v>
          </cell>
          <cell r="I14902">
            <v>200</v>
          </cell>
          <cell r="M14902">
            <v>0</v>
          </cell>
        </row>
        <row r="14903">
          <cell r="C14903" t="str">
            <v>EXPENDITURE</v>
          </cell>
          <cell r="H14903">
            <v>2190</v>
          </cell>
          <cell r="I14903">
            <v>200</v>
          </cell>
          <cell r="M14903">
            <v>3862</v>
          </cell>
        </row>
        <row r="14904">
          <cell r="C14904" t="str">
            <v>EXPENDITURE</v>
          </cell>
          <cell r="H14904">
            <v>2190</v>
          </cell>
          <cell r="I14904">
            <v>200</v>
          </cell>
          <cell r="M14904">
            <v>4204</v>
          </cell>
        </row>
        <row r="14905">
          <cell r="C14905" t="str">
            <v>EXPENDITURE</v>
          </cell>
          <cell r="H14905">
            <v>2190</v>
          </cell>
          <cell r="I14905">
            <v>200</v>
          </cell>
          <cell r="M14905">
            <v>2318</v>
          </cell>
        </row>
        <row r="14906">
          <cell r="C14906" t="str">
            <v>EXPENDITURE</v>
          </cell>
          <cell r="H14906">
            <v>2190</v>
          </cell>
          <cell r="I14906">
            <v>200</v>
          </cell>
          <cell r="M14906">
            <v>2522</v>
          </cell>
        </row>
        <row r="14907">
          <cell r="C14907" t="str">
            <v>EXPENDITURE</v>
          </cell>
          <cell r="H14907">
            <v>2190</v>
          </cell>
          <cell r="I14907">
            <v>200</v>
          </cell>
          <cell r="M14907">
            <v>3305</v>
          </cell>
        </row>
        <row r="14908">
          <cell r="C14908" t="str">
            <v>EXPENDITURE</v>
          </cell>
          <cell r="H14908">
            <v>2190</v>
          </cell>
          <cell r="I14908">
            <v>200</v>
          </cell>
          <cell r="M14908">
            <v>2969</v>
          </cell>
        </row>
        <row r="14909">
          <cell r="C14909" t="str">
            <v>EXPENDITURE</v>
          </cell>
          <cell r="H14909">
            <v>2190</v>
          </cell>
          <cell r="I14909">
            <v>200</v>
          </cell>
          <cell r="M14909">
            <v>2348</v>
          </cell>
        </row>
        <row r="14910">
          <cell r="C14910" t="str">
            <v>EXPENDITURE</v>
          </cell>
          <cell r="H14910">
            <v>2190</v>
          </cell>
          <cell r="I14910">
            <v>200</v>
          </cell>
          <cell r="M14910">
            <v>3977</v>
          </cell>
        </row>
        <row r="14911">
          <cell r="C14911" t="str">
            <v>EXPENDITURE</v>
          </cell>
          <cell r="H14911">
            <v>2190</v>
          </cell>
          <cell r="I14911">
            <v>200</v>
          </cell>
          <cell r="M14911">
            <v>3304</v>
          </cell>
        </row>
        <row r="14912">
          <cell r="C14912" t="str">
            <v>EXPENDITURE</v>
          </cell>
          <cell r="H14912">
            <v>2190</v>
          </cell>
          <cell r="I14912">
            <v>200</v>
          </cell>
          <cell r="M14912">
            <v>2906</v>
          </cell>
        </row>
        <row r="14913">
          <cell r="C14913" t="str">
            <v>EXPENDITURE</v>
          </cell>
          <cell r="H14913">
            <v>2190</v>
          </cell>
          <cell r="I14913">
            <v>200</v>
          </cell>
          <cell r="M14913">
            <v>2191</v>
          </cell>
        </row>
        <row r="14914">
          <cell r="C14914" t="str">
            <v>EXPENDITURE</v>
          </cell>
          <cell r="H14914">
            <v>2190</v>
          </cell>
          <cell r="I14914">
            <v>200</v>
          </cell>
          <cell r="M14914">
            <v>1994</v>
          </cell>
        </row>
        <row r="14915">
          <cell r="C14915" t="str">
            <v>EXPENDITURE</v>
          </cell>
          <cell r="H14915">
            <v>2190</v>
          </cell>
          <cell r="I14915">
            <v>200</v>
          </cell>
          <cell r="M14915">
            <v>1988</v>
          </cell>
        </row>
        <row r="14916">
          <cell r="C14916" t="str">
            <v>EXPENDITURE</v>
          </cell>
          <cell r="H14916">
            <v>2190</v>
          </cell>
          <cell r="I14916">
            <v>200</v>
          </cell>
          <cell r="M14916">
            <v>706</v>
          </cell>
        </row>
        <row r="14917">
          <cell r="C14917" t="str">
            <v>EXPENDITURE</v>
          </cell>
          <cell r="H14917">
            <v>2190</v>
          </cell>
          <cell r="I14917">
            <v>200</v>
          </cell>
          <cell r="M14917">
            <v>384</v>
          </cell>
        </row>
        <row r="14918">
          <cell r="C14918" t="str">
            <v>EXPENDITURE</v>
          </cell>
          <cell r="H14918">
            <v>2190</v>
          </cell>
          <cell r="I14918">
            <v>200</v>
          </cell>
          <cell r="M14918">
            <v>478</v>
          </cell>
        </row>
        <row r="14919">
          <cell r="C14919" t="str">
            <v>EXPENDITURE</v>
          </cell>
          <cell r="H14919">
            <v>2190</v>
          </cell>
          <cell r="I14919">
            <v>200</v>
          </cell>
          <cell r="M14919">
            <v>653</v>
          </cell>
        </row>
        <row r="14920">
          <cell r="C14920" t="str">
            <v>EXPENDITURE</v>
          </cell>
          <cell r="H14920">
            <v>2190</v>
          </cell>
          <cell r="I14920">
            <v>200</v>
          </cell>
          <cell r="M14920">
            <v>557</v>
          </cell>
        </row>
        <row r="14921">
          <cell r="C14921" t="str">
            <v>EXPENDITURE</v>
          </cell>
          <cell r="H14921">
            <v>2190</v>
          </cell>
          <cell r="I14921">
            <v>200</v>
          </cell>
          <cell r="M14921">
            <v>245</v>
          </cell>
        </row>
        <row r="14922">
          <cell r="C14922" t="str">
            <v>EXPENDITURE</v>
          </cell>
          <cell r="H14922">
            <v>2190</v>
          </cell>
          <cell r="I14922">
            <v>200</v>
          </cell>
          <cell r="M14922">
            <v>864</v>
          </cell>
        </row>
        <row r="14923">
          <cell r="C14923" t="str">
            <v>EXPENDITURE</v>
          </cell>
          <cell r="H14923">
            <v>2190</v>
          </cell>
          <cell r="I14923">
            <v>200</v>
          </cell>
          <cell r="M14923">
            <v>642</v>
          </cell>
        </row>
        <row r="14924">
          <cell r="C14924" t="str">
            <v>EXPENDITURE</v>
          </cell>
          <cell r="H14924">
            <v>2190</v>
          </cell>
          <cell r="I14924">
            <v>200</v>
          </cell>
          <cell r="M14924">
            <v>844</v>
          </cell>
        </row>
        <row r="14925">
          <cell r="C14925" t="str">
            <v>EXPENDITURE</v>
          </cell>
          <cell r="H14925">
            <v>2190</v>
          </cell>
          <cell r="I14925">
            <v>200</v>
          </cell>
          <cell r="M14925">
            <v>1442</v>
          </cell>
        </row>
        <row r="14926">
          <cell r="C14926" t="str">
            <v>EXPENDITURE</v>
          </cell>
          <cell r="H14926">
            <v>2190</v>
          </cell>
          <cell r="I14926">
            <v>200</v>
          </cell>
          <cell r="M14926">
            <v>899</v>
          </cell>
        </row>
        <row r="14927">
          <cell r="C14927" t="str">
            <v>EXPENDITURE</v>
          </cell>
          <cell r="H14927">
            <v>2190</v>
          </cell>
          <cell r="I14927">
            <v>200</v>
          </cell>
          <cell r="M14927">
            <v>1223</v>
          </cell>
        </row>
        <row r="14928">
          <cell r="C14928" t="str">
            <v>EXPENDITURE</v>
          </cell>
          <cell r="H14928">
            <v>2190</v>
          </cell>
          <cell r="I14928">
            <v>200</v>
          </cell>
          <cell r="M14928">
            <v>1384</v>
          </cell>
        </row>
        <row r="14929">
          <cell r="C14929" t="str">
            <v>EXPENDITURE</v>
          </cell>
          <cell r="H14929">
            <v>2190</v>
          </cell>
          <cell r="I14929">
            <v>200</v>
          </cell>
          <cell r="M14929">
            <v>0</v>
          </cell>
        </row>
        <row r="14930">
          <cell r="C14930" t="str">
            <v>EXPENDITURE</v>
          </cell>
          <cell r="H14930">
            <v>2190</v>
          </cell>
          <cell r="I14930">
            <v>200</v>
          </cell>
          <cell r="M14930">
            <v>17</v>
          </cell>
        </row>
        <row r="14931">
          <cell r="C14931" t="str">
            <v>EXPENDITURE</v>
          </cell>
          <cell r="H14931">
            <v>2190</v>
          </cell>
          <cell r="I14931">
            <v>200</v>
          </cell>
          <cell r="M14931">
            <v>9668</v>
          </cell>
        </row>
        <row r="14932">
          <cell r="C14932" t="str">
            <v>EXPENDITURE</v>
          </cell>
          <cell r="H14932">
            <v>2190</v>
          </cell>
          <cell r="I14932">
            <v>200</v>
          </cell>
          <cell r="M14932">
            <v>87</v>
          </cell>
        </row>
        <row r="14933">
          <cell r="C14933" t="str">
            <v>EXPENDITURE</v>
          </cell>
          <cell r="H14933">
            <v>2190</v>
          </cell>
          <cell r="I14933">
            <v>200</v>
          </cell>
          <cell r="M14933">
            <v>577</v>
          </cell>
        </row>
        <row r="14934">
          <cell r="C14934" t="str">
            <v>EXPENDITURE</v>
          </cell>
          <cell r="H14934">
            <v>2190</v>
          </cell>
          <cell r="I14934">
            <v>200</v>
          </cell>
          <cell r="M14934">
            <v>758</v>
          </cell>
        </row>
        <row r="14935">
          <cell r="C14935" t="str">
            <v>EXPENDITURE</v>
          </cell>
          <cell r="H14935">
            <v>2190</v>
          </cell>
          <cell r="I14935">
            <v>200</v>
          </cell>
          <cell r="M14935">
            <v>623</v>
          </cell>
        </row>
        <row r="14936">
          <cell r="C14936" t="str">
            <v>EXPENDITURE</v>
          </cell>
          <cell r="H14936">
            <v>2190</v>
          </cell>
          <cell r="I14936">
            <v>200</v>
          </cell>
          <cell r="M14936">
            <v>953</v>
          </cell>
        </row>
        <row r="14937">
          <cell r="C14937" t="str">
            <v>EXPENDITURE</v>
          </cell>
          <cell r="H14937">
            <v>2190</v>
          </cell>
          <cell r="I14937">
            <v>200</v>
          </cell>
          <cell r="M14937">
            <v>851</v>
          </cell>
        </row>
        <row r="14938">
          <cell r="C14938" t="str">
            <v>EXPENDITURE</v>
          </cell>
          <cell r="H14938">
            <v>2190</v>
          </cell>
          <cell r="I14938">
            <v>200</v>
          </cell>
          <cell r="M14938">
            <v>686</v>
          </cell>
        </row>
        <row r="14939">
          <cell r="C14939" t="str">
            <v>EXPENDITURE</v>
          </cell>
          <cell r="H14939">
            <v>2190</v>
          </cell>
          <cell r="I14939">
            <v>200</v>
          </cell>
          <cell r="M14939">
            <v>538</v>
          </cell>
        </row>
        <row r="14940">
          <cell r="C14940" t="str">
            <v>EXPENDITURE</v>
          </cell>
          <cell r="H14940">
            <v>2190</v>
          </cell>
          <cell r="I14940">
            <v>200</v>
          </cell>
          <cell r="M14940">
            <v>880</v>
          </cell>
        </row>
        <row r="14941">
          <cell r="C14941" t="str">
            <v>EXPENDITURE</v>
          </cell>
          <cell r="H14941">
            <v>2190</v>
          </cell>
          <cell r="I14941">
            <v>200</v>
          </cell>
          <cell r="M14941">
            <v>800</v>
          </cell>
        </row>
        <row r="14942">
          <cell r="C14942" t="str">
            <v>EXPENDITURE</v>
          </cell>
          <cell r="H14942">
            <v>2190</v>
          </cell>
          <cell r="I14942">
            <v>200</v>
          </cell>
          <cell r="M14942">
            <v>525</v>
          </cell>
        </row>
        <row r="14943">
          <cell r="C14943" t="str">
            <v>EXPENDITURE</v>
          </cell>
          <cell r="H14943">
            <v>2190</v>
          </cell>
          <cell r="I14943">
            <v>200</v>
          </cell>
          <cell r="M14943">
            <v>523</v>
          </cell>
        </row>
        <row r="14944">
          <cell r="C14944" t="str">
            <v>EXPENDITURE</v>
          </cell>
          <cell r="H14944">
            <v>2190</v>
          </cell>
          <cell r="I14944">
            <v>200</v>
          </cell>
          <cell r="M14944">
            <v>830</v>
          </cell>
        </row>
        <row r="14945">
          <cell r="C14945" t="str">
            <v>EXPENDITURE</v>
          </cell>
          <cell r="H14945">
            <v>2190</v>
          </cell>
          <cell r="I14945">
            <v>200</v>
          </cell>
          <cell r="M14945">
            <v>961</v>
          </cell>
        </row>
        <row r="14946">
          <cell r="C14946" t="str">
            <v>EXPENDITURE</v>
          </cell>
          <cell r="H14946">
            <v>2190</v>
          </cell>
          <cell r="I14946">
            <v>200</v>
          </cell>
          <cell r="M14946">
            <v>830</v>
          </cell>
        </row>
        <row r="14947">
          <cell r="C14947" t="str">
            <v>EXPENDITURE</v>
          </cell>
          <cell r="H14947">
            <v>2190</v>
          </cell>
          <cell r="I14947">
            <v>200</v>
          </cell>
          <cell r="M14947">
            <v>1079</v>
          </cell>
        </row>
        <row r="14948">
          <cell r="C14948" t="str">
            <v>EXPENDITURE</v>
          </cell>
          <cell r="H14948">
            <v>2190</v>
          </cell>
          <cell r="I14948">
            <v>200</v>
          </cell>
          <cell r="M14948">
            <v>540</v>
          </cell>
        </row>
        <row r="14949">
          <cell r="C14949" t="str">
            <v>EXPENDITURE</v>
          </cell>
          <cell r="H14949">
            <v>2190</v>
          </cell>
          <cell r="I14949">
            <v>200</v>
          </cell>
          <cell r="M14949">
            <v>446</v>
          </cell>
        </row>
        <row r="14950">
          <cell r="C14950" t="str">
            <v>EXPENDITURE</v>
          </cell>
          <cell r="H14950">
            <v>2190</v>
          </cell>
          <cell r="I14950">
            <v>200</v>
          </cell>
          <cell r="M14950">
            <v>810</v>
          </cell>
        </row>
        <row r="14951">
          <cell r="C14951" t="str">
            <v>EXPENDITURE</v>
          </cell>
          <cell r="H14951">
            <v>2190</v>
          </cell>
          <cell r="I14951">
            <v>200</v>
          </cell>
          <cell r="M14951">
            <v>650</v>
          </cell>
        </row>
        <row r="14952">
          <cell r="C14952" t="str">
            <v>EXPENDITURE</v>
          </cell>
          <cell r="H14952">
            <v>2190</v>
          </cell>
          <cell r="I14952">
            <v>200</v>
          </cell>
          <cell r="M14952">
            <v>1068</v>
          </cell>
        </row>
        <row r="14953">
          <cell r="C14953" t="str">
            <v>EXPENDITURE</v>
          </cell>
          <cell r="H14953">
            <v>2190</v>
          </cell>
          <cell r="I14953">
            <v>200</v>
          </cell>
          <cell r="M14953">
            <v>875</v>
          </cell>
        </row>
        <row r="14954">
          <cell r="C14954" t="str">
            <v>EXPENDITURE</v>
          </cell>
          <cell r="H14954">
            <v>2190</v>
          </cell>
          <cell r="I14954">
            <v>200</v>
          </cell>
          <cell r="M14954">
            <v>642</v>
          </cell>
        </row>
        <row r="14955">
          <cell r="C14955" t="str">
            <v>EXPENDITURE</v>
          </cell>
          <cell r="H14955">
            <v>2190</v>
          </cell>
          <cell r="I14955">
            <v>200</v>
          </cell>
          <cell r="M14955">
            <v>740</v>
          </cell>
        </row>
        <row r="14956">
          <cell r="C14956" t="str">
            <v>EXPENDITURE</v>
          </cell>
          <cell r="H14956">
            <v>2190</v>
          </cell>
          <cell r="I14956">
            <v>200</v>
          </cell>
          <cell r="M14956">
            <v>846</v>
          </cell>
        </row>
        <row r="14957">
          <cell r="C14957" t="str">
            <v>EXPENDITURE</v>
          </cell>
          <cell r="H14957">
            <v>2190</v>
          </cell>
          <cell r="I14957">
            <v>200</v>
          </cell>
          <cell r="M14957">
            <v>1030</v>
          </cell>
        </row>
        <row r="14958">
          <cell r="C14958" t="str">
            <v>EXPENDITURE</v>
          </cell>
          <cell r="H14958">
            <v>2190</v>
          </cell>
          <cell r="I14958">
            <v>200</v>
          </cell>
          <cell r="M14958">
            <v>649</v>
          </cell>
        </row>
        <row r="14959">
          <cell r="C14959" t="str">
            <v>EXPENDITURE</v>
          </cell>
          <cell r="H14959">
            <v>2190</v>
          </cell>
          <cell r="I14959">
            <v>200</v>
          </cell>
          <cell r="M14959">
            <v>753</v>
          </cell>
        </row>
        <row r="14960">
          <cell r="C14960" t="str">
            <v>EXPENDITURE</v>
          </cell>
          <cell r="H14960">
            <v>2190</v>
          </cell>
          <cell r="I14960">
            <v>200</v>
          </cell>
          <cell r="M14960">
            <v>0</v>
          </cell>
        </row>
        <row r="14961">
          <cell r="C14961" t="str">
            <v>EXPENDITURE</v>
          </cell>
          <cell r="H14961">
            <v>2190</v>
          </cell>
          <cell r="I14961">
            <v>200</v>
          </cell>
          <cell r="M14961">
            <v>29</v>
          </cell>
        </row>
        <row r="14962">
          <cell r="C14962" t="str">
            <v>EXPENDITURE</v>
          </cell>
          <cell r="H14962">
            <v>2190</v>
          </cell>
          <cell r="I14962">
            <v>200</v>
          </cell>
          <cell r="M14962">
            <v>49</v>
          </cell>
        </row>
        <row r="14963">
          <cell r="C14963" t="str">
            <v>EXPENDITURE</v>
          </cell>
          <cell r="H14963">
            <v>2190</v>
          </cell>
          <cell r="I14963">
            <v>200</v>
          </cell>
          <cell r="M14963">
            <v>194</v>
          </cell>
        </row>
        <row r="14964">
          <cell r="C14964" t="str">
            <v>EXPENDITURE</v>
          </cell>
          <cell r="H14964">
            <v>2190</v>
          </cell>
          <cell r="I14964">
            <v>200</v>
          </cell>
          <cell r="M14964">
            <v>22</v>
          </cell>
        </row>
        <row r="14965">
          <cell r="C14965" t="str">
            <v>EXPENDITURE</v>
          </cell>
          <cell r="H14965">
            <v>2190</v>
          </cell>
          <cell r="I14965">
            <v>200</v>
          </cell>
          <cell r="M14965">
            <v>0</v>
          </cell>
        </row>
        <row r="14966">
          <cell r="C14966" t="str">
            <v>EXPENDITURE</v>
          </cell>
          <cell r="H14966">
            <v>2190</v>
          </cell>
          <cell r="I14966">
            <v>200</v>
          </cell>
          <cell r="M14966">
            <v>903</v>
          </cell>
        </row>
        <row r="14967">
          <cell r="C14967" t="str">
            <v>EXPENDITURE</v>
          </cell>
          <cell r="H14967">
            <v>2190</v>
          </cell>
          <cell r="I14967">
            <v>200</v>
          </cell>
          <cell r="M14967">
            <v>983</v>
          </cell>
        </row>
        <row r="14968">
          <cell r="C14968" t="str">
            <v>EXPENDITURE</v>
          </cell>
          <cell r="H14968">
            <v>2190</v>
          </cell>
          <cell r="I14968">
            <v>200</v>
          </cell>
          <cell r="M14968">
            <v>542</v>
          </cell>
        </row>
        <row r="14969">
          <cell r="C14969" t="str">
            <v>EXPENDITURE</v>
          </cell>
          <cell r="H14969">
            <v>2190</v>
          </cell>
          <cell r="I14969">
            <v>200</v>
          </cell>
          <cell r="M14969">
            <v>590</v>
          </cell>
        </row>
        <row r="14970">
          <cell r="C14970" t="str">
            <v>EXPENDITURE</v>
          </cell>
          <cell r="H14970">
            <v>2190</v>
          </cell>
          <cell r="I14970">
            <v>200</v>
          </cell>
          <cell r="M14970">
            <v>773</v>
          </cell>
        </row>
        <row r="14971">
          <cell r="C14971" t="str">
            <v>EXPENDITURE</v>
          </cell>
          <cell r="H14971">
            <v>2190</v>
          </cell>
          <cell r="I14971">
            <v>200</v>
          </cell>
          <cell r="M14971">
            <v>694</v>
          </cell>
        </row>
        <row r="14972">
          <cell r="C14972" t="str">
            <v>EXPENDITURE</v>
          </cell>
          <cell r="H14972">
            <v>2190</v>
          </cell>
          <cell r="I14972">
            <v>200</v>
          </cell>
          <cell r="M14972">
            <v>549</v>
          </cell>
        </row>
        <row r="14973">
          <cell r="C14973" t="str">
            <v>EXPENDITURE</v>
          </cell>
          <cell r="H14973">
            <v>2190</v>
          </cell>
          <cell r="I14973">
            <v>200</v>
          </cell>
          <cell r="M14973">
            <v>930</v>
          </cell>
        </row>
        <row r="14974">
          <cell r="C14974" t="str">
            <v>EXPENDITURE</v>
          </cell>
          <cell r="H14974">
            <v>2190</v>
          </cell>
          <cell r="I14974">
            <v>200</v>
          </cell>
          <cell r="M14974">
            <v>773</v>
          </cell>
        </row>
        <row r="14975">
          <cell r="C14975" t="str">
            <v>EXPENDITURE</v>
          </cell>
          <cell r="H14975">
            <v>2190</v>
          </cell>
          <cell r="I14975">
            <v>200</v>
          </cell>
          <cell r="M14975">
            <v>680</v>
          </cell>
        </row>
        <row r="14976">
          <cell r="C14976" t="str">
            <v>EXPENDITURE</v>
          </cell>
          <cell r="H14976">
            <v>2190</v>
          </cell>
          <cell r="I14976">
            <v>200</v>
          </cell>
          <cell r="M14976">
            <v>513</v>
          </cell>
        </row>
        <row r="14977">
          <cell r="C14977" t="str">
            <v>EXPENDITURE</v>
          </cell>
          <cell r="H14977">
            <v>2190</v>
          </cell>
          <cell r="I14977">
            <v>200</v>
          </cell>
          <cell r="M14977">
            <v>466</v>
          </cell>
        </row>
        <row r="14978">
          <cell r="C14978" t="str">
            <v>EXPENDITURE</v>
          </cell>
          <cell r="H14978">
            <v>2190</v>
          </cell>
          <cell r="I14978">
            <v>200</v>
          </cell>
          <cell r="M14978">
            <v>465</v>
          </cell>
        </row>
        <row r="14979">
          <cell r="C14979" t="str">
            <v>EXPENDITURE</v>
          </cell>
          <cell r="H14979">
            <v>2190</v>
          </cell>
          <cell r="I14979">
            <v>200</v>
          </cell>
          <cell r="M14979">
            <v>165</v>
          </cell>
        </row>
        <row r="14980">
          <cell r="C14980" t="str">
            <v>EXPENDITURE</v>
          </cell>
          <cell r="H14980">
            <v>2190</v>
          </cell>
          <cell r="I14980">
            <v>200</v>
          </cell>
          <cell r="M14980">
            <v>90</v>
          </cell>
        </row>
        <row r="14981">
          <cell r="C14981" t="str">
            <v>EXPENDITURE</v>
          </cell>
          <cell r="H14981">
            <v>2190</v>
          </cell>
          <cell r="I14981">
            <v>200</v>
          </cell>
          <cell r="M14981">
            <v>112</v>
          </cell>
        </row>
        <row r="14982">
          <cell r="C14982" t="str">
            <v>EXPENDITURE</v>
          </cell>
          <cell r="H14982">
            <v>2190</v>
          </cell>
          <cell r="I14982">
            <v>200</v>
          </cell>
          <cell r="M14982">
            <v>153</v>
          </cell>
        </row>
        <row r="14983">
          <cell r="C14983" t="str">
            <v>EXPENDITURE</v>
          </cell>
          <cell r="H14983">
            <v>2190</v>
          </cell>
          <cell r="I14983">
            <v>200</v>
          </cell>
          <cell r="M14983">
            <v>130</v>
          </cell>
        </row>
        <row r="14984">
          <cell r="C14984" t="str">
            <v>EXPENDITURE</v>
          </cell>
          <cell r="H14984">
            <v>2190</v>
          </cell>
          <cell r="I14984">
            <v>200</v>
          </cell>
          <cell r="M14984">
            <v>57</v>
          </cell>
        </row>
        <row r="14985">
          <cell r="C14985" t="str">
            <v>EXPENDITURE</v>
          </cell>
          <cell r="H14985">
            <v>2190</v>
          </cell>
          <cell r="I14985">
            <v>200</v>
          </cell>
          <cell r="M14985">
            <v>202</v>
          </cell>
        </row>
        <row r="14986">
          <cell r="C14986" t="str">
            <v>EXPENDITURE</v>
          </cell>
          <cell r="H14986">
            <v>2190</v>
          </cell>
          <cell r="I14986">
            <v>200</v>
          </cell>
          <cell r="M14986">
            <v>150</v>
          </cell>
        </row>
        <row r="14987">
          <cell r="C14987" t="str">
            <v>EXPENDITURE</v>
          </cell>
          <cell r="H14987">
            <v>2190</v>
          </cell>
          <cell r="I14987">
            <v>200</v>
          </cell>
          <cell r="M14987">
            <v>197</v>
          </cell>
        </row>
        <row r="14988">
          <cell r="C14988" t="str">
            <v>EXPENDITURE</v>
          </cell>
          <cell r="H14988">
            <v>2190</v>
          </cell>
          <cell r="I14988">
            <v>200</v>
          </cell>
          <cell r="M14988">
            <v>337</v>
          </cell>
        </row>
        <row r="14989">
          <cell r="C14989" t="str">
            <v>EXPENDITURE</v>
          </cell>
          <cell r="H14989">
            <v>2190</v>
          </cell>
          <cell r="I14989">
            <v>200</v>
          </cell>
          <cell r="M14989">
            <v>210</v>
          </cell>
        </row>
        <row r="14990">
          <cell r="C14990" t="str">
            <v>EXPENDITURE</v>
          </cell>
          <cell r="H14990">
            <v>2190</v>
          </cell>
          <cell r="I14990">
            <v>200</v>
          </cell>
          <cell r="M14990">
            <v>286</v>
          </cell>
        </row>
        <row r="14991">
          <cell r="C14991" t="str">
            <v>EXPENDITURE</v>
          </cell>
          <cell r="H14991">
            <v>2190</v>
          </cell>
          <cell r="I14991">
            <v>200</v>
          </cell>
          <cell r="M14991">
            <v>324</v>
          </cell>
        </row>
        <row r="14992">
          <cell r="C14992" t="str">
            <v>EXPENDITURE</v>
          </cell>
          <cell r="H14992">
            <v>2190</v>
          </cell>
          <cell r="I14992">
            <v>200</v>
          </cell>
          <cell r="M14992">
            <v>0</v>
          </cell>
        </row>
        <row r="14993">
          <cell r="C14993" t="str">
            <v>EXPENDITURE</v>
          </cell>
          <cell r="H14993">
            <v>2190</v>
          </cell>
          <cell r="I14993">
            <v>200</v>
          </cell>
          <cell r="M14993">
            <v>4</v>
          </cell>
        </row>
        <row r="14994">
          <cell r="C14994" t="str">
            <v>EXPENDITURE</v>
          </cell>
          <cell r="H14994">
            <v>2190</v>
          </cell>
          <cell r="I14994">
            <v>200</v>
          </cell>
          <cell r="M14994">
            <v>2261</v>
          </cell>
        </row>
        <row r="14995">
          <cell r="C14995" t="str">
            <v>EXPENDITURE</v>
          </cell>
          <cell r="H14995">
            <v>2190</v>
          </cell>
          <cell r="I14995">
            <v>200</v>
          </cell>
          <cell r="M14995">
            <v>0</v>
          </cell>
        </row>
        <row r="14996">
          <cell r="C14996" t="str">
            <v>EXPENDITURE</v>
          </cell>
          <cell r="H14996">
            <v>2190</v>
          </cell>
          <cell r="I14996" t="str">
            <v>200</v>
          </cell>
          <cell r="M14996">
            <v>32</v>
          </cell>
        </row>
        <row r="14997">
          <cell r="C14997" t="str">
            <v>EXPENDITURE</v>
          </cell>
          <cell r="H14997">
            <v>2190</v>
          </cell>
          <cell r="I14997">
            <v>200</v>
          </cell>
          <cell r="M14997">
            <v>0</v>
          </cell>
        </row>
        <row r="14998">
          <cell r="C14998" t="str">
            <v>EXPENDITURE</v>
          </cell>
          <cell r="H14998">
            <v>2190</v>
          </cell>
          <cell r="I14998">
            <v>200</v>
          </cell>
          <cell r="M14998">
            <v>0</v>
          </cell>
        </row>
        <row r="14999">
          <cell r="C14999" t="str">
            <v>EXPENDITURE</v>
          </cell>
          <cell r="H14999">
            <v>2190</v>
          </cell>
          <cell r="I14999">
            <v>200</v>
          </cell>
          <cell r="M14999">
            <v>0</v>
          </cell>
        </row>
        <row r="15000">
          <cell r="C15000" t="str">
            <v>EXPENDITURE</v>
          </cell>
          <cell r="H15000">
            <v>2190</v>
          </cell>
          <cell r="I15000">
            <v>200</v>
          </cell>
          <cell r="M15000">
            <v>0</v>
          </cell>
        </row>
        <row r="15001">
          <cell r="C15001" t="str">
            <v>EXPENDITURE</v>
          </cell>
          <cell r="H15001">
            <v>2190</v>
          </cell>
          <cell r="I15001">
            <v>200</v>
          </cell>
          <cell r="M15001">
            <v>0</v>
          </cell>
        </row>
        <row r="15002">
          <cell r="C15002" t="str">
            <v>EXPENDITURE</v>
          </cell>
          <cell r="H15002">
            <v>2190</v>
          </cell>
          <cell r="I15002">
            <v>200</v>
          </cell>
          <cell r="M15002">
            <v>0</v>
          </cell>
        </row>
        <row r="15003">
          <cell r="C15003" t="str">
            <v>EXPENDITURE</v>
          </cell>
          <cell r="H15003">
            <v>2190</v>
          </cell>
          <cell r="I15003">
            <v>200</v>
          </cell>
          <cell r="M15003">
            <v>0</v>
          </cell>
        </row>
        <row r="15004">
          <cell r="C15004" t="str">
            <v>EXPENDITURE</v>
          </cell>
          <cell r="H15004">
            <v>2190</v>
          </cell>
          <cell r="I15004">
            <v>200</v>
          </cell>
          <cell r="M15004">
            <v>0</v>
          </cell>
        </row>
        <row r="15005">
          <cell r="C15005" t="str">
            <v>EXPENDITURE</v>
          </cell>
          <cell r="H15005">
            <v>2190</v>
          </cell>
          <cell r="I15005">
            <v>200</v>
          </cell>
          <cell r="M15005">
            <v>0</v>
          </cell>
        </row>
        <row r="15006">
          <cell r="C15006" t="str">
            <v>EXPENDITURE</v>
          </cell>
          <cell r="H15006">
            <v>2190</v>
          </cell>
          <cell r="I15006">
            <v>200</v>
          </cell>
          <cell r="M15006">
            <v>0</v>
          </cell>
        </row>
        <row r="15007">
          <cell r="C15007" t="str">
            <v>EXPENDITURE</v>
          </cell>
          <cell r="H15007">
            <v>2190</v>
          </cell>
          <cell r="I15007">
            <v>200</v>
          </cell>
          <cell r="M15007">
            <v>0</v>
          </cell>
        </row>
        <row r="15008">
          <cell r="C15008" t="str">
            <v>EXPENDITURE</v>
          </cell>
          <cell r="H15008">
            <v>2190</v>
          </cell>
          <cell r="I15008">
            <v>200</v>
          </cell>
          <cell r="M15008">
            <v>0</v>
          </cell>
        </row>
        <row r="15009">
          <cell r="C15009" t="str">
            <v>EXPENDITURE</v>
          </cell>
          <cell r="H15009">
            <v>2190</v>
          </cell>
          <cell r="I15009">
            <v>200</v>
          </cell>
          <cell r="M15009">
            <v>0</v>
          </cell>
        </row>
        <row r="15010">
          <cell r="C15010" t="str">
            <v>EXPENDITURE</v>
          </cell>
          <cell r="H15010">
            <v>2190</v>
          </cell>
          <cell r="I15010">
            <v>200</v>
          </cell>
          <cell r="M15010">
            <v>85</v>
          </cell>
        </row>
        <row r="15011">
          <cell r="C15011" t="str">
            <v>EXPENDITURE</v>
          </cell>
          <cell r="H15011">
            <v>2190</v>
          </cell>
          <cell r="I15011">
            <v>200</v>
          </cell>
          <cell r="M15011">
            <v>0</v>
          </cell>
        </row>
        <row r="15012">
          <cell r="C15012" t="str">
            <v>EXPENDITURE</v>
          </cell>
          <cell r="H15012">
            <v>2190</v>
          </cell>
          <cell r="I15012">
            <v>200</v>
          </cell>
          <cell r="M15012">
            <v>0</v>
          </cell>
        </row>
        <row r="15013">
          <cell r="C15013" t="str">
            <v>EXPENDITURE</v>
          </cell>
          <cell r="H15013">
            <v>2190</v>
          </cell>
          <cell r="I15013">
            <v>200</v>
          </cell>
          <cell r="M15013">
            <v>0</v>
          </cell>
        </row>
        <row r="15014">
          <cell r="C15014" t="str">
            <v>EXPENDITURE</v>
          </cell>
          <cell r="H15014">
            <v>2190</v>
          </cell>
          <cell r="I15014">
            <v>200</v>
          </cell>
          <cell r="M15014">
            <v>0</v>
          </cell>
        </row>
        <row r="15015">
          <cell r="C15015" t="str">
            <v>EXPENDITURE</v>
          </cell>
          <cell r="H15015">
            <v>2190</v>
          </cell>
          <cell r="I15015">
            <v>200</v>
          </cell>
          <cell r="M15015">
            <v>0</v>
          </cell>
        </row>
        <row r="15016">
          <cell r="C15016" t="str">
            <v>EXPENDITURE</v>
          </cell>
          <cell r="H15016">
            <v>2190</v>
          </cell>
          <cell r="I15016">
            <v>200</v>
          </cell>
          <cell r="M15016">
            <v>0</v>
          </cell>
        </row>
        <row r="15017">
          <cell r="C15017" t="str">
            <v>EXPENDITURE</v>
          </cell>
          <cell r="H15017">
            <v>2190</v>
          </cell>
          <cell r="I15017">
            <v>200</v>
          </cell>
          <cell r="M15017">
            <v>0</v>
          </cell>
        </row>
        <row r="15018">
          <cell r="C15018" t="str">
            <v>EXPENDITURE</v>
          </cell>
          <cell r="H15018">
            <v>2190</v>
          </cell>
          <cell r="I15018">
            <v>200</v>
          </cell>
          <cell r="M15018">
            <v>0</v>
          </cell>
        </row>
        <row r="15019">
          <cell r="C15019" t="str">
            <v>EXPENDITURE</v>
          </cell>
          <cell r="H15019">
            <v>2190</v>
          </cell>
          <cell r="I15019">
            <v>200</v>
          </cell>
          <cell r="M15019">
            <v>0</v>
          </cell>
        </row>
        <row r="15020">
          <cell r="C15020" t="str">
            <v>EXPENDITURE</v>
          </cell>
          <cell r="H15020">
            <v>2190</v>
          </cell>
          <cell r="I15020">
            <v>200</v>
          </cell>
          <cell r="M15020">
            <v>0</v>
          </cell>
        </row>
        <row r="15021">
          <cell r="C15021" t="str">
            <v>EXPENDITURE</v>
          </cell>
          <cell r="H15021">
            <v>2190</v>
          </cell>
          <cell r="I15021">
            <v>200</v>
          </cell>
          <cell r="M15021">
            <v>0</v>
          </cell>
        </row>
        <row r="15022">
          <cell r="C15022" t="str">
            <v>EXPENDITURE</v>
          </cell>
          <cell r="H15022">
            <v>2190</v>
          </cell>
          <cell r="I15022">
            <v>200</v>
          </cell>
          <cell r="M15022">
            <v>0</v>
          </cell>
        </row>
        <row r="15023">
          <cell r="C15023" t="str">
            <v>EXPENDITURE</v>
          </cell>
          <cell r="H15023">
            <v>2190</v>
          </cell>
          <cell r="I15023">
            <v>200</v>
          </cell>
          <cell r="M15023">
            <v>0</v>
          </cell>
        </row>
        <row r="15024">
          <cell r="C15024" t="str">
            <v>EXPENDITURE</v>
          </cell>
          <cell r="H15024">
            <v>2190</v>
          </cell>
          <cell r="I15024">
            <v>200</v>
          </cell>
          <cell r="M15024">
            <v>0</v>
          </cell>
        </row>
        <row r="15025">
          <cell r="C15025" t="str">
            <v>EXPENDITURE</v>
          </cell>
          <cell r="H15025">
            <v>2190</v>
          </cell>
          <cell r="I15025">
            <v>200</v>
          </cell>
          <cell r="M15025">
            <v>0</v>
          </cell>
        </row>
        <row r="15026">
          <cell r="C15026" t="str">
            <v>EXPENDITURE</v>
          </cell>
          <cell r="H15026">
            <v>2190</v>
          </cell>
          <cell r="I15026">
            <v>200</v>
          </cell>
          <cell r="M15026">
            <v>0</v>
          </cell>
        </row>
        <row r="15027">
          <cell r="C15027" t="str">
            <v>EXPENDITURE</v>
          </cell>
          <cell r="H15027">
            <v>2190</v>
          </cell>
          <cell r="I15027">
            <v>200</v>
          </cell>
          <cell r="M15027">
            <v>0</v>
          </cell>
        </row>
        <row r="15028">
          <cell r="C15028" t="str">
            <v>EXPENDITURE</v>
          </cell>
          <cell r="H15028">
            <v>2190</v>
          </cell>
          <cell r="I15028">
            <v>200</v>
          </cell>
          <cell r="M15028">
            <v>0</v>
          </cell>
        </row>
        <row r="15029">
          <cell r="C15029" t="str">
            <v>EXPENDITURE</v>
          </cell>
          <cell r="H15029">
            <v>2190</v>
          </cell>
          <cell r="I15029">
            <v>200</v>
          </cell>
          <cell r="M15029">
            <v>0</v>
          </cell>
        </row>
        <row r="15030">
          <cell r="C15030" t="str">
            <v>EXPENDITURE</v>
          </cell>
          <cell r="H15030">
            <v>2190</v>
          </cell>
          <cell r="I15030">
            <v>200</v>
          </cell>
          <cell r="M15030">
            <v>0</v>
          </cell>
        </row>
        <row r="15031">
          <cell r="C15031" t="str">
            <v>EXPENDITURE</v>
          </cell>
          <cell r="H15031">
            <v>2190</v>
          </cell>
          <cell r="I15031">
            <v>200</v>
          </cell>
          <cell r="M15031">
            <v>0</v>
          </cell>
        </row>
        <row r="15032">
          <cell r="C15032" t="str">
            <v>EXPENDITURE</v>
          </cell>
          <cell r="H15032">
            <v>2190</v>
          </cell>
          <cell r="I15032">
            <v>200</v>
          </cell>
          <cell r="M15032">
            <v>0</v>
          </cell>
        </row>
        <row r="15033">
          <cell r="C15033" t="str">
            <v>EXPENDITURE</v>
          </cell>
          <cell r="H15033">
            <v>2190</v>
          </cell>
          <cell r="I15033">
            <v>200</v>
          </cell>
          <cell r="M15033">
            <v>0</v>
          </cell>
        </row>
        <row r="15034">
          <cell r="C15034" t="str">
            <v>EXPENDITURE</v>
          </cell>
          <cell r="H15034">
            <v>2190</v>
          </cell>
          <cell r="I15034">
            <v>200</v>
          </cell>
          <cell r="M15034">
            <v>0</v>
          </cell>
        </row>
        <row r="15035">
          <cell r="C15035" t="str">
            <v>EXPENDITURE</v>
          </cell>
          <cell r="H15035">
            <v>2190</v>
          </cell>
          <cell r="I15035">
            <v>200</v>
          </cell>
          <cell r="M15035">
            <v>0</v>
          </cell>
        </row>
        <row r="15036">
          <cell r="C15036" t="str">
            <v>EXPENDITURE</v>
          </cell>
          <cell r="H15036">
            <v>2190</v>
          </cell>
          <cell r="I15036">
            <v>200</v>
          </cell>
          <cell r="M15036">
            <v>0</v>
          </cell>
        </row>
        <row r="15037">
          <cell r="C15037" t="str">
            <v>EXPENDITURE</v>
          </cell>
          <cell r="H15037">
            <v>2190</v>
          </cell>
          <cell r="I15037">
            <v>200</v>
          </cell>
          <cell r="M15037">
            <v>0</v>
          </cell>
        </row>
        <row r="15038">
          <cell r="C15038" t="str">
            <v>EXPENDITURE</v>
          </cell>
          <cell r="H15038">
            <v>2190</v>
          </cell>
          <cell r="I15038">
            <v>200</v>
          </cell>
          <cell r="M15038">
            <v>0</v>
          </cell>
        </row>
        <row r="15039">
          <cell r="C15039" t="str">
            <v>EXPENDITURE</v>
          </cell>
          <cell r="H15039">
            <v>2190</v>
          </cell>
          <cell r="I15039">
            <v>200</v>
          </cell>
          <cell r="M15039">
            <v>0</v>
          </cell>
        </row>
        <row r="15040">
          <cell r="C15040" t="str">
            <v>EXPENDITURE</v>
          </cell>
          <cell r="H15040">
            <v>2190</v>
          </cell>
          <cell r="I15040">
            <v>200</v>
          </cell>
          <cell r="M15040">
            <v>0</v>
          </cell>
        </row>
        <row r="15041">
          <cell r="C15041" t="str">
            <v>EXPENDITURE</v>
          </cell>
          <cell r="H15041">
            <v>2190</v>
          </cell>
          <cell r="I15041">
            <v>200</v>
          </cell>
          <cell r="M15041">
            <v>0</v>
          </cell>
        </row>
        <row r="15042">
          <cell r="C15042" t="str">
            <v>EXPENDITURE</v>
          </cell>
          <cell r="H15042">
            <v>2190</v>
          </cell>
          <cell r="I15042">
            <v>200</v>
          </cell>
          <cell r="M15042">
            <v>0</v>
          </cell>
        </row>
        <row r="15043">
          <cell r="C15043" t="str">
            <v>EXPENDITURE</v>
          </cell>
          <cell r="H15043">
            <v>2190</v>
          </cell>
          <cell r="I15043">
            <v>200</v>
          </cell>
          <cell r="M15043">
            <v>0</v>
          </cell>
        </row>
        <row r="15044">
          <cell r="C15044" t="str">
            <v>EXPENDITURE</v>
          </cell>
          <cell r="H15044">
            <v>2190</v>
          </cell>
          <cell r="I15044">
            <v>200</v>
          </cell>
          <cell r="M15044">
            <v>0</v>
          </cell>
        </row>
        <row r="15045">
          <cell r="C15045" t="str">
            <v>EXPENDITURE</v>
          </cell>
          <cell r="H15045">
            <v>2190</v>
          </cell>
          <cell r="I15045">
            <v>200</v>
          </cell>
          <cell r="M15045">
            <v>0</v>
          </cell>
        </row>
        <row r="15046">
          <cell r="C15046" t="str">
            <v>EXPENDITURE</v>
          </cell>
          <cell r="H15046">
            <v>2190</v>
          </cell>
          <cell r="I15046">
            <v>200</v>
          </cell>
          <cell r="M15046">
            <v>0</v>
          </cell>
        </row>
        <row r="15047">
          <cell r="C15047" t="str">
            <v>EXPENDITURE</v>
          </cell>
          <cell r="H15047">
            <v>2190</v>
          </cell>
          <cell r="I15047">
            <v>200</v>
          </cell>
          <cell r="M15047">
            <v>0</v>
          </cell>
        </row>
        <row r="15048">
          <cell r="C15048" t="str">
            <v>EXPENDITURE</v>
          </cell>
          <cell r="H15048">
            <v>2190</v>
          </cell>
          <cell r="I15048">
            <v>200</v>
          </cell>
          <cell r="M15048">
            <v>0</v>
          </cell>
        </row>
        <row r="15049">
          <cell r="C15049" t="str">
            <v>EXPENDITURE</v>
          </cell>
          <cell r="H15049">
            <v>2190</v>
          </cell>
          <cell r="I15049">
            <v>200</v>
          </cell>
          <cell r="M15049">
            <v>0</v>
          </cell>
        </row>
        <row r="15050">
          <cell r="C15050" t="str">
            <v>EXPENDITURE</v>
          </cell>
          <cell r="H15050">
            <v>2190</v>
          </cell>
          <cell r="I15050">
            <v>200</v>
          </cell>
          <cell r="M15050">
            <v>0</v>
          </cell>
        </row>
        <row r="15051">
          <cell r="C15051" t="str">
            <v>EXPENDITURE</v>
          </cell>
          <cell r="H15051">
            <v>2190</v>
          </cell>
          <cell r="I15051">
            <v>200</v>
          </cell>
          <cell r="M15051">
            <v>0</v>
          </cell>
        </row>
        <row r="15052">
          <cell r="C15052" t="str">
            <v>EXPENDITURE</v>
          </cell>
          <cell r="H15052">
            <v>2190</v>
          </cell>
          <cell r="I15052">
            <v>200</v>
          </cell>
          <cell r="M15052">
            <v>0</v>
          </cell>
        </row>
        <row r="15053">
          <cell r="C15053" t="str">
            <v>EXPENDITURE</v>
          </cell>
          <cell r="H15053">
            <v>2190</v>
          </cell>
          <cell r="I15053">
            <v>200</v>
          </cell>
          <cell r="M15053">
            <v>0</v>
          </cell>
        </row>
        <row r="15054">
          <cell r="C15054" t="str">
            <v>EXPENDITURE</v>
          </cell>
          <cell r="H15054">
            <v>2190</v>
          </cell>
          <cell r="I15054">
            <v>200</v>
          </cell>
          <cell r="M15054">
            <v>0</v>
          </cell>
        </row>
        <row r="15055">
          <cell r="C15055" t="str">
            <v>EXPENDITURE</v>
          </cell>
          <cell r="H15055">
            <v>2190</v>
          </cell>
          <cell r="I15055">
            <v>200</v>
          </cell>
          <cell r="M15055">
            <v>14543</v>
          </cell>
        </row>
        <row r="15056">
          <cell r="C15056" t="str">
            <v>EXPENDITURE</v>
          </cell>
          <cell r="H15056">
            <v>2190</v>
          </cell>
          <cell r="I15056">
            <v>200</v>
          </cell>
          <cell r="M15056">
            <v>4848</v>
          </cell>
        </row>
        <row r="15057">
          <cell r="C15057" t="str">
            <v>EXPENDITURE</v>
          </cell>
          <cell r="H15057">
            <v>2190</v>
          </cell>
          <cell r="I15057">
            <v>200</v>
          </cell>
          <cell r="M15057">
            <v>0</v>
          </cell>
        </row>
        <row r="15058">
          <cell r="C15058" t="str">
            <v>EXPENDITURE</v>
          </cell>
          <cell r="H15058">
            <v>2190</v>
          </cell>
          <cell r="I15058">
            <v>200</v>
          </cell>
          <cell r="M15058">
            <v>4848</v>
          </cell>
        </row>
        <row r="15059">
          <cell r="C15059" t="str">
            <v>EXPENDITURE</v>
          </cell>
          <cell r="H15059">
            <v>2190</v>
          </cell>
          <cell r="I15059">
            <v>200</v>
          </cell>
          <cell r="M15059">
            <v>4848</v>
          </cell>
        </row>
        <row r="15060">
          <cell r="C15060" t="str">
            <v>EXPENDITURE</v>
          </cell>
          <cell r="H15060">
            <v>2190</v>
          </cell>
          <cell r="I15060" t="str">
            <v>200</v>
          </cell>
          <cell r="M15060">
            <v>4848</v>
          </cell>
        </row>
        <row r="15061">
          <cell r="C15061" t="str">
            <v>EXPENDITURE</v>
          </cell>
          <cell r="H15061">
            <v>2190</v>
          </cell>
          <cell r="I15061" t="str">
            <v>200</v>
          </cell>
          <cell r="M15061">
            <v>4848</v>
          </cell>
        </row>
        <row r="15062">
          <cell r="C15062" t="str">
            <v>EXPENDITURE</v>
          </cell>
          <cell r="H15062">
            <v>2190</v>
          </cell>
          <cell r="I15062" t="str">
            <v>200</v>
          </cell>
          <cell r="M15062">
            <v>9696</v>
          </cell>
        </row>
        <row r="15063">
          <cell r="C15063" t="str">
            <v>EXPENDITURE</v>
          </cell>
          <cell r="H15063">
            <v>2190</v>
          </cell>
          <cell r="I15063" t="str">
            <v>200</v>
          </cell>
          <cell r="M15063">
            <v>445</v>
          </cell>
        </row>
        <row r="15064">
          <cell r="C15064" t="str">
            <v>EXPENDITURE</v>
          </cell>
          <cell r="H15064">
            <v>2190</v>
          </cell>
          <cell r="I15064">
            <v>200</v>
          </cell>
          <cell r="M15064">
            <v>223</v>
          </cell>
        </row>
        <row r="15065">
          <cell r="C15065" t="str">
            <v>EXPENDITURE</v>
          </cell>
          <cell r="H15065">
            <v>2190</v>
          </cell>
          <cell r="I15065">
            <v>200</v>
          </cell>
          <cell r="M15065">
            <v>0</v>
          </cell>
        </row>
        <row r="15066">
          <cell r="C15066" t="str">
            <v>EXPENDITURE</v>
          </cell>
          <cell r="H15066">
            <v>2190</v>
          </cell>
          <cell r="I15066">
            <v>200</v>
          </cell>
          <cell r="M15066">
            <v>223</v>
          </cell>
        </row>
        <row r="15067">
          <cell r="C15067" t="str">
            <v>EXPENDITURE</v>
          </cell>
          <cell r="H15067">
            <v>2190</v>
          </cell>
          <cell r="I15067">
            <v>200</v>
          </cell>
          <cell r="M15067">
            <v>0</v>
          </cell>
        </row>
        <row r="15068">
          <cell r="C15068" t="str">
            <v>EXPENDITURE</v>
          </cell>
          <cell r="H15068">
            <v>2190</v>
          </cell>
          <cell r="I15068">
            <v>200</v>
          </cell>
          <cell r="M15068">
            <v>446</v>
          </cell>
        </row>
        <row r="15069">
          <cell r="C15069" t="str">
            <v>EXPENDITURE</v>
          </cell>
          <cell r="H15069">
            <v>2190</v>
          </cell>
          <cell r="I15069" t="str">
            <v>200</v>
          </cell>
          <cell r="M15069">
            <v>223</v>
          </cell>
        </row>
        <row r="15070">
          <cell r="C15070" t="str">
            <v>EXPENDITURE</v>
          </cell>
          <cell r="H15070">
            <v>2190</v>
          </cell>
          <cell r="I15070" t="str">
            <v>200</v>
          </cell>
          <cell r="M15070">
            <v>223</v>
          </cell>
        </row>
        <row r="15071">
          <cell r="C15071" t="str">
            <v>EXPENDITURE</v>
          </cell>
          <cell r="H15071">
            <v>2190</v>
          </cell>
          <cell r="I15071" t="str">
            <v>200</v>
          </cell>
          <cell r="M15071">
            <v>223</v>
          </cell>
        </row>
        <row r="15072">
          <cell r="C15072" t="str">
            <v>EXPENDITURE</v>
          </cell>
          <cell r="H15072">
            <v>2190</v>
          </cell>
          <cell r="I15072">
            <v>200</v>
          </cell>
          <cell r="M15072">
            <v>0</v>
          </cell>
        </row>
        <row r="15073">
          <cell r="C15073" t="str">
            <v>EXPENDITURE</v>
          </cell>
          <cell r="H15073">
            <v>2190</v>
          </cell>
          <cell r="I15073">
            <v>200</v>
          </cell>
          <cell r="M15073">
            <v>0</v>
          </cell>
        </row>
        <row r="15074">
          <cell r="C15074" t="str">
            <v>EXPENDITURE</v>
          </cell>
          <cell r="H15074">
            <v>2190</v>
          </cell>
          <cell r="I15074">
            <v>200</v>
          </cell>
          <cell r="M15074">
            <v>0</v>
          </cell>
        </row>
        <row r="15075">
          <cell r="C15075" t="str">
            <v>EXPENDITURE</v>
          </cell>
          <cell r="H15075">
            <v>2190</v>
          </cell>
          <cell r="I15075">
            <v>200</v>
          </cell>
          <cell r="M15075">
            <v>0</v>
          </cell>
        </row>
        <row r="15076">
          <cell r="C15076" t="str">
            <v>EXPENDITURE</v>
          </cell>
          <cell r="H15076">
            <v>2190</v>
          </cell>
          <cell r="I15076">
            <v>200</v>
          </cell>
          <cell r="M15076">
            <v>0</v>
          </cell>
        </row>
        <row r="15077">
          <cell r="C15077" t="str">
            <v>EXPENDITURE</v>
          </cell>
          <cell r="H15077">
            <v>2190</v>
          </cell>
          <cell r="I15077">
            <v>200</v>
          </cell>
          <cell r="M15077">
            <v>0</v>
          </cell>
        </row>
        <row r="15078">
          <cell r="C15078" t="str">
            <v>EXPENDITURE</v>
          </cell>
          <cell r="H15078">
            <v>2190</v>
          </cell>
          <cell r="I15078">
            <v>200</v>
          </cell>
          <cell r="M15078">
            <v>0</v>
          </cell>
        </row>
        <row r="15079">
          <cell r="C15079" t="str">
            <v>EXPENDITURE</v>
          </cell>
          <cell r="H15079">
            <v>2190</v>
          </cell>
          <cell r="I15079">
            <v>200</v>
          </cell>
          <cell r="M15079">
            <v>0</v>
          </cell>
        </row>
        <row r="15080">
          <cell r="C15080" t="str">
            <v>EXPENDITURE</v>
          </cell>
          <cell r="H15080">
            <v>2190</v>
          </cell>
          <cell r="I15080">
            <v>200</v>
          </cell>
          <cell r="M15080">
            <v>0</v>
          </cell>
        </row>
        <row r="15081">
          <cell r="C15081" t="str">
            <v>EXPENDITURE</v>
          </cell>
          <cell r="H15081">
            <v>2190</v>
          </cell>
          <cell r="I15081">
            <v>200</v>
          </cell>
          <cell r="M15081">
            <v>0</v>
          </cell>
        </row>
        <row r="15082">
          <cell r="C15082" t="str">
            <v>EXPENDITURE</v>
          </cell>
          <cell r="H15082">
            <v>2190</v>
          </cell>
          <cell r="I15082">
            <v>200</v>
          </cell>
          <cell r="M15082">
            <v>0</v>
          </cell>
        </row>
        <row r="15083">
          <cell r="C15083" t="str">
            <v>EXPENDITURE</v>
          </cell>
          <cell r="H15083">
            <v>2190</v>
          </cell>
          <cell r="I15083">
            <v>200</v>
          </cell>
          <cell r="M15083">
            <v>0</v>
          </cell>
        </row>
        <row r="15084">
          <cell r="C15084" t="str">
            <v>EXPENDITURE</v>
          </cell>
          <cell r="H15084">
            <v>2190</v>
          </cell>
          <cell r="I15084">
            <v>200</v>
          </cell>
          <cell r="M15084">
            <v>0</v>
          </cell>
        </row>
        <row r="15085">
          <cell r="C15085" t="str">
            <v>EXPENDITURE</v>
          </cell>
          <cell r="H15085">
            <v>2190</v>
          </cell>
          <cell r="I15085">
            <v>200</v>
          </cell>
          <cell r="M15085">
            <v>0</v>
          </cell>
        </row>
        <row r="15086">
          <cell r="C15086" t="str">
            <v>EXPENDITURE</v>
          </cell>
          <cell r="H15086">
            <v>2190</v>
          </cell>
          <cell r="I15086">
            <v>200</v>
          </cell>
          <cell r="M15086">
            <v>0</v>
          </cell>
        </row>
        <row r="15087">
          <cell r="C15087" t="str">
            <v>EXPENDITURE</v>
          </cell>
          <cell r="H15087">
            <v>2190</v>
          </cell>
          <cell r="I15087">
            <v>200</v>
          </cell>
          <cell r="M15087">
            <v>0</v>
          </cell>
        </row>
        <row r="15088">
          <cell r="C15088" t="str">
            <v>EXPENDITURE</v>
          </cell>
          <cell r="H15088">
            <v>2190</v>
          </cell>
          <cell r="I15088">
            <v>200</v>
          </cell>
          <cell r="M15088">
            <v>0</v>
          </cell>
        </row>
        <row r="15089">
          <cell r="C15089" t="str">
            <v>EXPENDITURE</v>
          </cell>
          <cell r="H15089">
            <v>2190</v>
          </cell>
          <cell r="I15089">
            <v>200</v>
          </cell>
          <cell r="M15089">
            <v>0</v>
          </cell>
        </row>
        <row r="15090">
          <cell r="C15090" t="str">
            <v>EXPENDITURE</v>
          </cell>
          <cell r="H15090">
            <v>2190</v>
          </cell>
          <cell r="I15090">
            <v>200</v>
          </cell>
          <cell r="M15090">
            <v>0</v>
          </cell>
        </row>
        <row r="15091">
          <cell r="C15091" t="str">
            <v>EXPENDITURE</v>
          </cell>
          <cell r="H15091">
            <v>2190</v>
          </cell>
          <cell r="I15091">
            <v>200</v>
          </cell>
          <cell r="M15091">
            <v>0</v>
          </cell>
        </row>
        <row r="15092">
          <cell r="C15092" t="str">
            <v>EXPENDITURE</v>
          </cell>
          <cell r="H15092">
            <v>2190</v>
          </cell>
          <cell r="I15092">
            <v>200</v>
          </cell>
          <cell r="M15092">
            <v>0</v>
          </cell>
        </row>
        <row r="15093">
          <cell r="C15093" t="str">
            <v>EXPENDITURE</v>
          </cell>
          <cell r="H15093">
            <v>2190</v>
          </cell>
          <cell r="I15093">
            <v>200</v>
          </cell>
          <cell r="M15093">
            <v>0</v>
          </cell>
        </row>
        <row r="15094">
          <cell r="C15094" t="str">
            <v>EXPENDITURE</v>
          </cell>
          <cell r="H15094">
            <v>2190</v>
          </cell>
          <cell r="I15094">
            <v>200</v>
          </cell>
          <cell r="M15094">
            <v>0</v>
          </cell>
        </row>
        <row r="15095">
          <cell r="C15095" t="str">
            <v>EXPENDITURE</v>
          </cell>
          <cell r="H15095">
            <v>2190</v>
          </cell>
          <cell r="I15095">
            <v>200</v>
          </cell>
          <cell r="M15095">
            <v>0</v>
          </cell>
        </row>
        <row r="15096">
          <cell r="C15096" t="str">
            <v>EXPENDITURE</v>
          </cell>
          <cell r="H15096">
            <v>2190</v>
          </cell>
          <cell r="I15096">
            <v>200</v>
          </cell>
          <cell r="M15096">
            <v>0</v>
          </cell>
        </row>
        <row r="15097">
          <cell r="C15097" t="str">
            <v>EXPENDITURE</v>
          </cell>
          <cell r="H15097">
            <v>2190</v>
          </cell>
          <cell r="I15097">
            <v>200</v>
          </cell>
          <cell r="M15097">
            <v>0</v>
          </cell>
        </row>
        <row r="15098">
          <cell r="C15098" t="str">
            <v>EXPENDITURE</v>
          </cell>
          <cell r="H15098">
            <v>2190</v>
          </cell>
          <cell r="I15098">
            <v>200</v>
          </cell>
          <cell r="M15098">
            <v>0</v>
          </cell>
        </row>
        <row r="15099">
          <cell r="C15099" t="str">
            <v>EXPENDITURE</v>
          </cell>
          <cell r="H15099">
            <v>2190</v>
          </cell>
          <cell r="I15099">
            <v>200</v>
          </cell>
          <cell r="M15099">
            <v>0</v>
          </cell>
        </row>
        <row r="15100">
          <cell r="C15100" t="str">
            <v>EXPENDITURE</v>
          </cell>
          <cell r="H15100">
            <v>2190</v>
          </cell>
          <cell r="I15100">
            <v>200</v>
          </cell>
          <cell r="M15100">
            <v>0</v>
          </cell>
        </row>
        <row r="15101">
          <cell r="C15101" t="str">
            <v>EXPENDITURE</v>
          </cell>
          <cell r="H15101">
            <v>2190</v>
          </cell>
          <cell r="I15101">
            <v>200</v>
          </cell>
          <cell r="M15101">
            <v>0</v>
          </cell>
        </row>
        <row r="15102">
          <cell r="C15102" t="str">
            <v>EXPENDITURE</v>
          </cell>
          <cell r="H15102">
            <v>2190</v>
          </cell>
          <cell r="I15102">
            <v>200</v>
          </cell>
          <cell r="M15102">
            <v>0</v>
          </cell>
        </row>
        <row r="15103">
          <cell r="C15103" t="str">
            <v>EXPENDITURE</v>
          </cell>
          <cell r="H15103">
            <v>2190</v>
          </cell>
          <cell r="I15103">
            <v>200</v>
          </cell>
          <cell r="M15103">
            <v>0</v>
          </cell>
        </row>
        <row r="15104">
          <cell r="C15104" t="str">
            <v>EXPENDITURE</v>
          </cell>
          <cell r="H15104">
            <v>2190</v>
          </cell>
          <cell r="I15104">
            <v>200</v>
          </cell>
          <cell r="M15104">
            <v>0</v>
          </cell>
        </row>
        <row r="15105">
          <cell r="C15105" t="str">
            <v>EXPENDITURE</v>
          </cell>
          <cell r="H15105">
            <v>2190</v>
          </cell>
          <cell r="I15105">
            <v>200</v>
          </cell>
          <cell r="M15105">
            <v>0</v>
          </cell>
        </row>
        <row r="15106">
          <cell r="C15106" t="str">
            <v>EXPENDITURE</v>
          </cell>
          <cell r="H15106">
            <v>2190</v>
          </cell>
          <cell r="I15106">
            <v>200</v>
          </cell>
          <cell r="M15106">
            <v>0</v>
          </cell>
        </row>
        <row r="15107">
          <cell r="C15107" t="str">
            <v>EXPENDITURE</v>
          </cell>
          <cell r="H15107">
            <v>2190</v>
          </cell>
          <cell r="I15107">
            <v>200</v>
          </cell>
          <cell r="M15107">
            <v>0</v>
          </cell>
        </row>
        <row r="15108">
          <cell r="C15108" t="str">
            <v>EXPENDITURE</v>
          </cell>
          <cell r="H15108">
            <v>2190</v>
          </cell>
          <cell r="I15108">
            <v>200</v>
          </cell>
          <cell r="M15108">
            <v>0</v>
          </cell>
        </row>
        <row r="15109">
          <cell r="C15109" t="str">
            <v>EXPENDITURE</v>
          </cell>
          <cell r="H15109">
            <v>2190</v>
          </cell>
          <cell r="I15109">
            <v>200</v>
          </cell>
          <cell r="M15109">
            <v>0</v>
          </cell>
        </row>
        <row r="15110">
          <cell r="C15110" t="str">
            <v>EXPENDITURE</v>
          </cell>
          <cell r="H15110">
            <v>2190</v>
          </cell>
          <cell r="I15110">
            <v>200</v>
          </cell>
          <cell r="M15110">
            <v>0</v>
          </cell>
        </row>
        <row r="15111">
          <cell r="C15111" t="str">
            <v>EXPENDITURE</v>
          </cell>
          <cell r="H15111">
            <v>2190</v>
          </cell>
          <cell r="I15111">
            <v>200</v>
          </cell>
          <cell r="M15111">
            <v>0</v>
          </cell>
        </row>
        <row r="15112">
          <cell r="C15112" t="str">
            <v>EXPENDITURE</v>
          </cell>
          <cell r="H15112">
            <v>2190</v>
          </cell>
          <cell r="I15112">
            <v>200</v>
          </cell>
          <cell r="M15112">
            <v>0</v>
          </cell>
        </row>
        <row r="15113">
          <cell r="C15113" t="str">
            <v>EXPENDITURE</v>
          </cell>
          <cell r="H15113">
            <v>2190</v>
          </cell>
          <cell r="I15113">
            <v>200</v>
          </cell>
          <cell r="M15113">
            <v>0</v>
          </cell>
        </row>
        <row r="15114">
          <cell r="C15114" t="str">
            <v>EXPENDITURE</v>
          </cell>
          <cell r="H15114">
            <v>2190</v>
          </cell>
          <cell r="I15114">
            <v>200</v>
          </cell>
          <cell r="M15114">
            <v>0</v>
          </cell>
        </row>
        <row r="15115">
          <cell r="C15115" t="str">
            <v>EXPENDITURE</v>
          </cell>
          <cell r="H15115">
            <v>2190</v>
          </cell>
          <cell r="I15115">
            <v>200</v>
          </cell>
          <cell r="M15115">
            <v>0</v>
          </cell>
        </row>
        <row r="15116">
          <cell r="C15116" t="str">
            <v>EXPENDITURE</v>
          </cell>
          <cell r="H15116">
            <v>2190</v>
          </cell>
          <cell r="I15116">
            <v>200</v>
          </cell>
          <cell r="M15116">
            <v>0</v>
          </cell>
        </row>
        <row r="15117">
          <cell r="C15117" t="str">
            <v>EXPENDITURE</v>
          </cell>
          <cell r="H15117">
            <v>2190</v>
          </cell>
          <cell r="I15117">
            <v>200</v>
          </cell>
          <cell r="M15117">
            <v>0</v>
          </cell>
        </row>
        <row r="15118">
          <cell r="C15118" t="str">
            <v>EXPENDITURE</v>
          </cell>
          <cell r="H15118">
            <v>2190</v>
          </cell>
          <cell r="I15118">
            <v>200</v>
          </cell>
          <cell r="M15118">
            <v>0</v>
          </cell>
        </row>
        <row r="15119">
          <cell r="C15119" t="str">
            <v>EXPENDITURE</v>
          </cell>
          <cell r="H15119">
            <v>2190</v>
          </cell>
          <cell r="I15119">
            <v>200</v>
          </cell>
          <cell r="M15119">
            <v>0</v>
          </cell>
        </row>
        <row r="15120">
          <cell r="C15120" t="str">
            <v>EXPENDITURE</v>
          </cell>
          <cell r="H15120">
            <v>2190</v>
          </cell>
          <cell r="I15120">
            <v>200</v>
          </cell>
          <cell r="M15120">
            <v>0</v>
          </cell>
        </row>
        <row r="15121">
          <cell r="C15121" t="str">
            <v>EXPENDITURE</v>
          </cell>
          <cell r="H15121">
            <v>2190</v>
          </cell>
          <cell r="I15121">
            <v>200</v>
          </cell>
          <cell r="M15121">
            <v>0</v>
          </cell>
        </row>
        <row r="15122">
          <cell r="C15122" t="str">
            <v>EXPENDITURE</v>
          </cell>
          <cell r="H15122">
            <v>2190</v>
          </cell>
          <cell r="I15122">
            <v>200</v>
          </cell>
          <cell r="M15122">
            <v>0</v>
          </cell>
        </row>
        <row r="15123">
          <cell r="C15123" t="str">
            <v>EXPENDITURE</v>
          </cell>
          <cell r="H15123">
            <v>2190</v>
          </cell>
          <cell r="I15123">
            <v>200</v>
          </cell>
          <cell r="M15123">
            <v>0</v>
          </cell>
        </row>
        <row r="15124">
          <cell r="C15124" t="str">
            <v>EXPENDITURE</v>
          </cell>
          <cell r="H15124">
            <v>2190</v>
          </cell>
          <cell r="I15124">
            <v>200</v>
          </cell>
          <cell r="M15124">
            <v>0</v>
          </cell>
        </row>
        <row r="15125">
          <cell r="C15125" t="str">
            <v>EXPENDITURE</v>
          </cell>
          <cell r="H15125">
            <v>2190</v>
          </cell>
          <cell r="I15125">
            <v>200</v>
          </cell>
          <cell r="M15125">
            <v>0</v>
          </cell>
        </row>
        <row r="15126">
          <cell r="C15126" t="str">
            <v>EXPENDITURE</v>
          </cell>
          <cell r="H15126">
            <v>2190</v>
          </cell>
          <cell r="I15126">
            <v>200</v>
          </cell>
          <cell r="M15126">
            <v>0</v>
          </cell>
        </row>
        <row r="15127">
          <cell r="C15127" t="str">
            <v>EXPENDITURE</v>
          </cell>
          <cell r="H15127">
            <v>2190</v>
          </cell>
          <cell r="I15127">
            <v>200</v>
          </cell>
          <cell r="M15127">
            <v>0</v>
          </cell>
        </row>
        <row r="15128">
          <cell r="C15128" t="str">
            <v>EXPENDITURE</v>
          </cell>
          <cell r="H15128">
            <v>2190</v>
          </cell>
          <cell r="I15128">
            <v>200</v>
          </cell>
          <cell r="M15128">
            <v>0</v>
          </cell>
        </row>
        <row r="15129">
          <cell r="C15129" t="str">
            <v>EXPENDITURE</v>
          </cell>
          <cell r="H15129">
            <v>2190</v>
          </cell>
          <cell r="I15129">
            <v>300</v>
          </cell>
          <cell r="M15129">
            <v>0</v>
          </cell>
        </row>
        <row r="15130">
          <cell r="C15130" t="str">
            <v>EXPENDITURE</v>
          </cell>
          <cell r="H15130">
            <v>2190</v>
          </cell>
          <cell r="I15130" t="str">
            <v>400</v>
          </cell>
          <cell r="M15130">
            <v>47</v>
          </cell>
        </row>
        <row r="15131">
          <cell r="C15131" t="str">
            <v>EXPENDITURE</v>
          </cell>
          <cell r="H15131">
            <v>2190</v>
          </cell>
          <cell r="I15131" t="str">
            <v>400</v>
          </cell>
          <cell r="M15131">
            <v>0</v>
          </cell>
        </row>
        <row r="15132">
          <cell r="C15132" t="str">
            <v>EXPENDITURE</v>
          </cell>
          <cell r="H15132">
            <v>2190</v>
          </cell>
          <cell r="I15132">
            <v>100</v>
          </cell>
          <cell r="M15132">
            <v>30023</v>
          </cell>
        </row>
        <row r="15133">
          <cell r="C15133" t="str">
            <v>EXPENDITURE</v>
          </cell>
          <cell r="H15133">
            <v>2190</v>
          </cell>
          <cell r="I15133">
            <v>200</v>
          </cell>
          <cell r="M15133">
            <v>1921</v>
          </cell>
        </row>
        <row r="15134">
          <cell r="C15134" t="str">
            <v>EXPENDITURE</v>
          </cell>
          <cell r="H15134">
            <v>2190</v>
          </cell>
          <cell r="I15134">
            <v>200</v>
          </cell>
          <cell r="M15134">
            <v>983</v>
          </cell>
        </row>
        <row r="15135">
          <cell r="C15135" t="str">
            <v>EXPENDITURE</v>
          </cell>
          <cell r="H15135">
            <v>2190</v>
          </cell>
          <cell r="I15135">
            <v>200</v>
          </cell>
          <cell r="M15135">
            <v>512</v>
          </cell>
        </row>
        <row r="15136">
          <cell r="C15136" t="str">
            <v>EXPENDITURE</v>
          </cell>
          <cell r="H15136">
            <v>2190</v>
          </cell>
          <cell r="I15136">
            <v>200</v>
          </cell>
          <cell r="M15136">
            <v>341</v>
          </cell>
        </row>
        <row r="15137">
          <cell r="C15137" t="str">
            <v>EXPENDITURE</v>
          </cell>
          <cell r="H15137">
            <v>2190</v>
          </cell>
          <cell r="I15137">
            <v>300</v>
          </cell>
          <cell r="M15137">
            <v>48811</v>
          </cell>
        </row>
        <row r="15138">
          <cell r="C15138" t="str">
            <v>EXPENDITURE</v>
          </cell>
          <cell r="H15138">
            <v>2190</v>
          </cell>
          <cell r="I15138">
            <v>400</v>
          </cell>
          <cell r="M15138">
            <v>3786</v>
          </cell>
        </row>
        <row r="15139">
          <cell r="C15139" t="str">
            <v>EXPENDITURE</v>
          </cell>
          <cell r="H15139">
            <v>2190</v>
          </cell>
          <cell r="I15139">
            <v>400</v>
          </cell>
          <cell r="M15139">
            <v>4981</v>
          </cell>
        </row>
        <row r="15140">
          <cell r="C15140" t="str">
            <v>EXPENDITURE</v>
          </cell>
          <cell r="H15140">
            <v>2190</v>
          </cell>
          <cell r="I15140">
            <v>400</v>
          </cell>
          <cell r="M15140">
            <v>32628</v>
          </cell>
        </row>
        <row r="15141">
          <cell r="C15141" t="str">
            <v>EXPENDITURE</v>
          </cell>
          <cell r="H15141">
            <v>2190</v>
          </cell>
          <cell r="I15141">
            <v>100</v>
          </cell>
          <cell r="M15141">
            <v>0</v>
          </cell>
        </row>
        <row r="15142">
          <cell r="C15142" t="str">
            <v>EXPENDITURE</v>
          </cell>
          <cell r="H15142">
            <v>2190</v>
          </cell>
          <cell r="I15142">
            <v>100</v>
          </cell>
          <cell r="M15142">
            <v>0</v>
          </cell>
        </row>
        <row r="15143">
          <cell r="C15143" t="str">
            <v>EXPENDITURE</v>
          </cell>
          <cell r="H15143">
            <v>2190</v>
          </cell>
          <cell r="I15143">
            <v>100</v>
          </cell>
          <cell r="M15143">
            <v>0</v>
          </cell>
        </row>
        <row r="15144">
          <cell r="C15144" t="str">
            <v>EXPENDITURE</v>
          </cell>
          <cell r="H15144">
            <v>2190</v>
          </cell>
          <cell r="I15144">
            <v>200</v>
          </cell>
          <cell r="M15144">
            <v>0</v>
          </cell>
        </row>
        <row r="15145">
          <cell r="C15145" t="str">
            <v>EXPENDITURE</v>
          </cell>
          <cell r="H15145">
            <v>2190</v>
          </cell>
          <cell r="I15145">
            <v>200</v>
          </cell>
          <cell r="M15145">
            <v>0</v>
          </cell>
        </row>
        <row r="15146">
          <cell r="C15146" t="str">
            <v>EXPENDITURE</v>
          </cell>
          <cell r="H15146">
            <v>2190</v>
          </cell>
          <cell r="I15146">
            <v>200</v>
          </cell>
          <cell r="M15146">
            <v>0</v>
          </cell>
        </row>
        <row r="15147">
          <cell r="C15147" t="str">
            <v>EXPENDITURE</v>
          </cell>
          <cell r="H15147">
            <v>2190</v>
          </cell>
          <cell r="I15147">
            <v>200</v>
          </cell>
          <cell r="M15147">
            <v>0</v>
          </cell>
        </row>
        <row r="15148">
          <cell r="C15148" t="str">
            <v>EXPENDITURE</v>
          </cell>
          <cell r="H15148">
            <v>2190</v>
          </cell>
          <cell r="I15148">
            <v>200</v>
          </cell>
          <cell r="M15148">
            <v>0</v>
          </cell>
        </row>
        <row r="15149">
          <cell r="C15149" t="str">
            <v>EXPENDITURE</v>
          </cell>
          <cell r="H15149">
            <v>2190</v>
          </cell>
          <cell r="I15149">
            <v>400</v>
          </cell>
          <cell r="M15149">
            <v>0</v>
          </cell>
        </row>
        <row r="15150">
          <cell r="C15150" t="str">
            <v>EXPENDITURE</v>
          </cell>
          <cell r="H15150">
            <v>2210</v>
          </cell>
          <cell r="I15150">
            <v>100</v>
          </cell>
          <cell r="M15150">
            <v>0</v>
          </cell>
        </row>
        <row r="15151">
          <cell r="C15151" t="str">
            <v>EXPENDITURE</v>
          </cell>
          <cell r="H15151">
            <v>2210</v>
          </cell>
          <cell r="I15151">
            <v>100</v>
          </cell>
          <cell r="M15151">
            <v>0</v>
          </cell>
        </row>
        <row r="15152">
          <cell r="C15152" t="str">
            <v>EXPENDITURE</v>
          </cell>
          <cell r="H15152">
            <v>2210</v>
          </cell>
          <cell r="I15152">
            <v>100</v>
          </cell>
          <cell r="M15152">
            <v>0</v>
          </cell>
        </row>
        <row r="15153">
          <cell r="C15153" t="str">
            <v>EXPENDITURE</v>
          </cell>
          <cell r="H15153">
            <v>2210</v>
          </cell>
          <cell r="I15153">
            <v>100</v>
          </cell>
          <cell r="M15153">
            <v>129276</v>
          </cell>
        </row>
        <row r="15154">
          <cell r="C15154" t="str">
            <v>EXPENDITURE</v>
          </cell>
          <cell r="H15154">
            <v>2210</v>
          </cell>
          <cell r="I15154">
            <v>100</v>
          </cell>
          <cell r="M15154">
            <v>0</v>
          </cell>
        </row>
        <row r="15155">
          <cell r="C15155" t="str">
            <v>EXPENDITURE</v>
          </cell>
          <cell r="H15155">
            <v>2210</v>
          </cell>
          <cell r="I15155">
            <v>100</v>
          </cell>
          <cell r="M15155">
            <v>0</v>
          </cell>
        </row>
        <row r="15156">
          <cell r="C15156" t="str">
            <v>EXPENDITURE</v>
          </cell>
          <cell r="H15156">
            <v>2210</v>
          </cell>
          <cell r="I15156">
            <v>100</v>
          </cell>
          <cell r="M15156">
            <v>0</v>
          </cell>
        </row>
        <row r="15157">
          <cell r="C15157" t="str">
            <v>EXPENDITURE</v>
          </cell>
          <cell r="H15157">
            <v>2210</v>
          </cell>
          <cell r="I15157">
            <v>100</v>
          </cell>
          <cell r="M15157">
            <v>0</v>
          </cell>
        </row>
        <row r="15158">
          <cell r="C15158" t="str">
            <v>EXPENDITURE</v>
          </cell>
          <cell r="H15158">
            <v>2210</v>
          </cell>
          <cell r="I15158">
            <v>100</v>
          </cell>
          <cell r="M15158">
            <v>0</v>
          </cell>
        </row>
        <row r="15159">
          <cell r="C15159" t="str">
            <v>EXPENDITURE</v>
          </cell>
          <cell r="H15159">
            <v>2210</v>
          </cell>
          <cell r="I15159">
            <v>100</v>
          </cell>
          <cell r="M15159">
            <v>0</v>
          </cell>
        </row>
        <row r="15160">
          <cell r="C15160" t="str">
            <v>EXPENDITURE</v>
          </cell>
          <cell r="H15160">
            <v>2210</v>
          </cell>
          <cell r="I15160">
            <v>100</v>
          </cell>
          <cell r="M15160">
            <v>0</v>
          </cell>
        </row>
        <row r="15161">
          <cell r="C15161" t="str">
            <v>EXPENDITURE</v>
          </cell>
          <cell r="H15161">
            <v>2210</v>
          </cell>
          <cell r="I15161">
            <v>100</v>
          </cell>
          <cell r="M15161">
            <v>0</v>
          </cell>
        </row>
        <row r="15162">
          <cell r="C15162" t="str">
            <v>EXPENDITURE</v>
          </cell>
          <cell r="H15162">
            <v>2210</v>
          </cell>
          <cell r="I15162">
            <v>100</v>
          </cell>
          <cell r="M15162">
            <v>0</v>
          </cell>
        </row>
        <row r="15163">
          <cell r="C15163" t="str">
            <v>EXPENDITURE</v>
          </cell>
          <cell r="H15163">
            <v>2210</v>
          </cell>
          <cell r="I15163">
            <v>100</v>
          </cell>
          <cell r="M15163">
            <v>0</v>
          </cell>
        </row>
        <row r="15164">
          <cell r="C15164" t="str">
            <v>EXPENDITURE</v>
          </cell>
          <cell r="H15164">
            <v>2210</v>
          </cell>
          <cell r="I15164">
            <v>100</v>
          </cell>
          <cell r="M15164">
            <v>0</v>
          </cell>
        </row>
        <row r="15165">
          <cell r="C15165" t="str">
            <v>EXPENDITURE</v>
          </cell>
          <cell r="H15165">
            <v>2210</v>
          </cell>
          <cell r="I15165">
            <v>100</v>
          </cell>
          <cell r="M15165">
            <v>0</v>
          </cell>
        </row>
        <row r="15166">
          <cell r="C15166" t="str">
            <v>EXPENDITURE</v>
          </cell>
          <cell r="H15166">
            <v>2210</v>
          </cell>
          <cell r="I15166">
            <v>100</v>
          </cell>
          <cell r="M15166">
            <v>134786</v>
          </cell>
        </row>
        <row r="15167">
          <cell r="C15167" t="str">
            <v>EXPENDITURE</v>
          </cell>
          <cell r="H15167">
            <v>2210</v>
          </cell>
          <cell r="I15167">
            <v>100</v>
          </cell>
          <cell r="M15167">
            <v>7997</v>
          </cell>
        </row>
        <row r="15168">
          <cell r="C15168" t="str">
            <v>EXPENDITURE</v>
          </cell>
          <cell r="H15168">
            <v>2210</v>
          </cell>
          <cell r="I15168">
            <v>100</v>
          </cell>
          <cell r="M15168">
            <v>154086</v>
          </cell>
        </row>
        <row r="15169">
          <cell r="C15169" t="str">
            <v>EXPENDITURE</v>
          </cell>
          <cell r="H15169">
            <v>2210</v>
          </cell>
          <cell r="I15169">
            <v>100</v>
          </cell>
          <cell r="M15169">
            <v>0</v>
          </cell>
        </row>
        <row r="15170">
          <cell r="C15170" t="str">
            <v>EXPENDITURE</v>
          </cell>
          <cell r="H15170">
            <v>2210</v>
          </cell>
          <cell r="I15170">
            <v>100</v>
          </cell>
          <cell r="M15170">
            <v>0</v>
          </cell>
        </row>
        <row r="15171">
          <cell r="C15171" t="str">
            <v>EXPENDITURE</v>
          </cell>
          <cell r="H15171">
            <v>2210</v>
          </cell>
          <cell r="I15171">
            <v>100</v>
          </cell>
          <cell r="M15171">
            <v>0</v>
          </cell>
        </row>
        <row r="15172">
          <cell r="C15172" t="str">
            <v>EXPENDITURE</v>
          </cell>
          <cell r="H15172">
            <v>2210</v>
          </cell>
          <cell r="I15172">
            <v>100</v>
          </cell>
          <cell r="M15172">
            <v>0</v>
          </cell>
        </row>
        <row r="15173">
          <cell r="C15173" t="str">
            <v>EXPENDITURE</v>
          </cell>
          <cell r="H15173">
            <v>2210</v>
          </cell>
          <cell r="I15173">
            <v>100</v>
          </cell>
          <cell r="M15173">
            <v>0</v>
          </cell>
        </row>
        <row r="15174">
          <cell r="C15174" t="str">
            <v>EXPENDITURE</v>
          </cell>
          <cell r="H15174">
            <v>2210</v>
          </cell>
          <cell r="I15174">
            <v>100</v>
          </cell>
          <cell r="M15174">
            <v>0</v>
          </cell>
        </row>
        <row r="15175">
          <cell r="C15175" t="str">
            <v>EXPENDITURE</v>
          </cell>
          <cell r="H15175">
            <v>2210</v>
          </cell>
          <cell r="I15175">
            <v>100</v>
          </cell>
          <cell r="M15175">
            <v>0</v>
          </cell>
        </row>
        <row r="15176">
          <cell r="C15176" t="str">
            <v>EXPENDITURE</v>
          </cell>
          <cell r="H15176">
            <v>2210</v>
          </cell>
          <cell r="I15176">
            <v>100</v>
          </cell>
          <cell r="M15176">
            <v>0</v>
          </cell>
        </row>
        <row r="15177">
          <cell r="C15177" t="str">
            <v>EXPENDITURE</v>
          </cell>
          <cell r="H15177">
            <v>2210</v>
          </cell>
          <cell r="I15177">
            <v>100</v>
          </cell>
          <cell r="M15177">
            <v>0</v>
          </cell>
        </row>
        <row r="15178">
          <cell r="C15178" t="str">
            <v>EXPENDITURE</v>
          </cell>
          <cell r="H15178">
            <v>2210</v>
          </cell>
          <cell r="I15178">
            <v>100</v>
          </cell>
          <cell r="M15178">
            <v>0</v>
          </cell>
        </row>
        <row r="15179">
          <cell r="C15179" t="str">
            <v>EXPENDITURE</v>
          </cell>
          <cell r="H15179">
            <v>2210</v>
          </cell>
          <cell r="I15179">
            <v>100</v>
          </cell>
          <cell r="M15179">
            <v>0</v>
          </cell>
        </row>
        <row r="15180">
          <cell r="C15180" t="str">
            <v>EXPENDITURE</v>
          </cell>
          <cell r="H15180">
            <v>2210</v>
          </cell>
          <cell r="I15180">
            <v>100</v>
          </cell>
          <cell r="M15180">
            <v>0</v>
          </cell>
        </row>
        <row r="15181">
          <cell r="C15181" t="str">
            <v>EXPENDITURE</v>
          </cell>
          <cell r="H15181">
            <v>2210</v>
          </cell>
          <cell r="I15181">
            <v>100</v>
          </cell>
          <cell r="M15181">
            <v>0</v>
          </cell>
        </row>
        <row r="15182">
          <cell r="C15182" t="str">
            <v>EXPENDITURE</v>
          </cell>
          <cell r="H15182">
            <v>2210</v>
          </cell>
          <cell r="I15182">
            <v>100</v>
          </cell>
          <cell r="M15182">
            <v>0</v>
          </cell>
        </row>
        <row r="15183">
          <cell r="C15183" t="str">
            <v>EXPENDITURE</v>
          </cell>
          <cell r="H15183">
            <v>2210</v>
          </cell>
          <cell r="I15183">
            <v>100</v>
          </cell>
          <cell r="M15183">
            <v>0</v>
          </cell>
        </row>
        <row r="15184">
          <cell r="C15184" t="str">
            <v>EXPENDITURE</v>
          </cell>
          <cell r="H15184">
            <v>2210</v>
          </cell>
          <cell r="I15184">
            <v>100</v>
          </cell>
          <cell r="M15184">
            <v>0</v>
          </cell>
        </row>
        <row r="15185">
          <cell r="C15185" t="str">
            <v>EXPENDITURE</v>
          </cell>
          <cell r="H15185">
            <v>2210</v>
          </cell>
          <cell r="I15185">
            <v>100</v>
          </cell>
          <cell r="M15185">
            <v>0</v>
          </cell>
        </row>
        <row r="15186">
          <cell r="C15186" t="str">
            <v>EXPENDITURE</v>
          </cell>
          <cell r="H15186">
            <v>2210</v>
          </cell>
          <cell r="I15186">
            <v>100</v>
          </cell>
          <cell r="M15186">
            <v>0</v>
          </cell>
        </row>
        <row r="15187">
          <cell r="C15187" t="str">
            <v>EXPENDITURE</v>
          </cell>
          <cell r="H15187">
            <v>2210</v>
          </cell>
          <cell r="I15187">
            <v>100</v>
          </cell>
          <cell r="M15187">
            <v>0</v>
          </cell>
        </row>
        <row r="15188">
          <cell r="C15188" t="str">
            <v>EXPENDITURE</v>
          </cell>
          <cell r="H15188">
            <v>2210</v>
          </cell>
          <cell r="I15188">
            <v>100</v>
          </cell>
          <cell r="M15188">
            <v>0</v>
          </cell>
        </row>
        <row r="15189">
          <cell r="C15189" t="str">
            <v>EXPENDITURE</v>
          </cell>
          <cell r="H15189">
            <v>2210</v>
          </cell>
          <cell r="I15189">
            <v>100</v>
          </cell>
          <cell r="M15189">
            <v>0</v>
          </cell>
        </row>
        <row r="15190">
          <cell r="C15190" t="str">
            <v>EXPENDITURE</v>
          </cell>
          <cell r="H15190">
            <v>2210</v>
          </cell>
          <cell r="I15190">
            <v>100</v>
          </cell>
          <cell r="M15190">
            <v>0</v>
          </cell>
        </row>
        <row r="15191">
          <cell r="C15191" t="str">
            <v>EXPENDITURE</v>
          </cell>
          <cell r="H15191">
            <v>2210</v>
          </cell>
          <cell r="I15191">
            <v>100</v>
          </cell>
          <cell r="M15191">
            <v>0</v>
          </cell>
        </row>
        <row r="15192">
          <cell r="C15192" t="str">
            <v>EXPENDITURE</v>
          </cell>
          <cell r="H15192">
            <v>2210</v>
          </cell>
          <cell r="I15192">
            <v>100</v>
          </cell>
          <cell r="M15192">
            <v>0</v>
          </cell>
        </row>
        <row r="15193">
          <cell r="C15193" t="str">
            <v>EXPENDITURE</v>
          </cell>
          <cell r="H15193">
            <v>2210</v>
          </cell>
          <cell r="I15193">
            <v>100</v>
          </cell>
          <cell r="M15193">
            <v>0</v>
          </cell>
        </row>
        <row r="15194">
          <cell r="C15194" t="str">
            <v>EXPENDITURE</v>
          </cell>
          <cell r="H15194">
            <v>2210</v>
          </cell>
          <cell r="I15194">
            <v>100</v>
          </cell>
          <cell r="M15194">
            <v>0</v>
          </cell>
        </row>
        <row r="15195">
          <cell r="C15195" t="str">
            <v>EXPENDITURE</v>
          </cell>
          <cell r="H15195">
            <v>2210</v>
          </cell>
          <cell r="I15195">
            <v>100</v>
          </cell>
          <cell r="M15195">
            <v>0</v>
          </cell>
        </row>
        <row r="15196">
          <cell r="C15196" t="str">
            <v>EXPENDITURE</v>
          </cell>
          <cell r="H15196">
            <v>2210</v>
          </cell>
          <cell r="I15196">
            <v>100</v>
          </cell>
          <cell r="M15196">
            <v>0</v>
          </cell>
        </row>
        <row r="15197">
          <cell r="C15197" t="str">
            <v>EXPENDITURE</v>
          </cell>
          <cell r="H15197">
            <v>2210</v>
          </cell>
          <cell r="I15197">
            <v>100</v>
          </cell>
          <cell r="M15197">
            <v>0</v>
          </cell>
        </row>
        <row r="15198">
          <cell r="C15198" t="str">
            <v>EXPENDITURE</v>
          </cell>
          <cell r="H15198">
            <v>2210</v>
          </cell>
          <cell r="I15198">
            <v>100</v>
          </cell>
          <cell r="M15198">
            <v>0</v>
          </cell>
        </row>
        <row r="15199">
          <cell r="C15199" t="str">
            <v>EXPENDITURE</v>
          </cell>
          <cell r="H15199">
            <v>2210</v>
          </cell>
          <cell r="I15199" t="str">
            <v>100</v>
          </cell>
          <cell r="M15199">
            <v>149769</v>
          </cell>
        </row>
        <row r="15200">
          <cell r="C15200" t="str">
            <v>EXPENDITURE</v>
          </cell>
          <cell r="H15200">
            <v>2210</v>
          </cell>
          <cell r="I15200" t="str">
            <v>100</v>
          </cell>
          <cell r="M15200">
            <v>137190</v>
          </cell>
        </row>
        <row r="15201">
          <cell r="C15201" t="str">
            <v>EXPENDITURE</v>
          </cell>
          <cell r="H15201">
            <v>2210</v>
          </cell>
          <cell r="I15201" t="str">
            <v>100</v>
          </cell>
          <cell r="M15201">
            <v>260</v>
          </cell>
        </row>
        <row r="15202">
          <cell r="C15202" t="str">
            <v>EXPENDITURE</v>
          </cell>
          <cell r="H15202">
            <v>2210</v>
          </cell>
          <cell r="I15202">
            <v>100</v>
          </cell>
          <cell r="M15202">
            <v>0</v>
          </cell>
        </row>
        <row r="15203">
          <cell r="C15203" t="str">
            <v>EXPENDITURE</v>
          </cell>
          <cell r="H15203">
            <v>2210</v>
          </cell>
          <cell r="I15203">
            <v>100</v>
          </cell>
          <cell r="M15203">
            <v>0</v>
          </cell>
        </row>
        <row r="15204">
          <cell r="C15204" t="str">
            <v>EXPENDITURE</v>
          </cell>
          <cell r="H15204">
            <v>2210</v>
          </cell>
          <cell r="I15204">
            <v>100</v>
          </cell>
          <cell r="M15204">
            <v>0</v>
          </cell>
        </row>
        <row r="15205">
          <cell r="C15205" t="str">
            <v>EXPENDITURE</v>
          </cell>
          <cell r="H15205">
            <v>2210</v>
          </cell>
          <cell r="I15205">
            <v>100</v>
          </cell>
          <cell r="M15205">
            <v>0</v>
          </cell>
        </row>
        <row r="15206">
          <cell r="C15206" t="str">
            <v>EXPENDITURE</v>
          </cell>
          <cell r="H15206">
            <v>2210</v>
          </cell>
          <cell r="I15206">
            <v>100</v>
          </cell>
          <cell r="M15206">
            <v>0</v>
          </cell>
        </row>
        <row r="15207">
          <cell r="C15207" t="str">
            <v>EXPENDITURE</v>
          </cell>
          <cell r="H15207">
            <v>2210</v>
          </cell>
          <cell r="I15207">
            <v>100</v>
          </cell>
          <cell r="M15207">
            <v>0</v>
          </cell>
        </row>
        <row r="15208">
          <cell r="C15208" t="str">
            <v>EXPENDITURE</v>
          </cell>
          <cell r="H15208">
            <v>2210</v>
          </cell>
          <cell r="I15208">
            <v>100</v>
          </cell>
          <cell r="M15208">
            <v>0</v>
          </cell>
        </row>
        <row r="15209">
          <cell r="C15209" t="str">
            <v>EXPENDITURE</v>
          </cell>
          <cell r="H15209">
            <v>2210</v>
          </cell>
          <cell r="I15209">
            <v>100</v>
          </cell>
          <cell r="M15209">
            <v>0</v>
          </cell>
        </row>
        <row r="15210">
          <cell r="C15210" t="str">
            <v>EXPENDITURE</v>
          </cell>
          <cell r="H15210">
            <v>2210</v>
          </cell>
          <cell r="I15210">
            <v>100</v>
          </cell>
          <cell r="M15210">
            <v>0</v>
          </cell>
        </row>
        <row r="15211">
          <cell r="C15211" t="str">
            <v>EXPENDITURE</v>
          </cell>
          <cell r="H15211">
            <v>2210</v>
          </cell>
          <cell r="I15211">
            <v>100</v>
          </cell>
          <cell r="M15211">
            <v>0</v>
          </cell>
        </row>
        <row r="15212">
          <cell r="C15212" t="str">
            <v>EXPENDITURE</v>
          </cell>
          <cell r="H15212">
            <v>2210</v>
          </cell>
          <cell r="I15212">
            <v>100</v>
          </cell>
          <cell r="M15212">
            <v>0</v>
          </cell>
        </row>
        <row r="15213">
          <cell r="C15213" t="str">
            <v>EXPENDITURE</v>
          </cell>
          <cell r="H15213">
            <v>2210</v>
          </cell>
          <cell r="I15213">
            <v>200</v>
          </cell>
          <cell r="M15213">
            <v>31054</v>
          </cell>
        </row>
        <row r="15214">
          <cell r="C15214" t="str">
            <v>EXPENDITURE</v>
          </cell>
          <cell r="H15214">
            <v>2210</v>
          </cell>
          <cell r="I15214">
            <v>200</v>
          </cell>
          <cell r="M15214">
            <v>13220</v>
          </cell>
        </row>
        <row r="15215">
          <cell r="C15215" t="str">
            <v>EXPENDITURE</v>
          </cell>
          <cell r="H15215">
            <v>2210</v>
          </cell>
          <cell r="I15215">
            <v>200</v>
          </cell>
          <cell r="M15215">
            <v>0</v>
          </cell>
        </row>
        <row r="15216">
          <cell r="C15216" t="str">
            <v>EXPENDITURE</v>
          </cell>
          <cell r="H15216">
            <v>2210</v>
          </cell>
          <cell r="I15216">
            <v>200</v>
          </cell>
          <cell r="M15216">
            <v>15763</v>
          </cell>
        </row>
        <row r="15217">
          <cell r="C15217" t="str">
            <v>EXPENDITURE</v>
          </cell>
          <cell r="H15217">
            <v>2210</v>
          </cell>
          <cell r="I15217">
            <v>200</v>
          </cell>
          <cell r="M15217">
            <v>0</v>
          </cell>
        </row>
        <row r="15218">
          <cell r="C15218" t="str">
            <v>EXPENDITURE</v>
          </cell>
          <cell r="H15218">
            <v>2210</v>
          </cell>
          <cell r="I15218">
            <v>200</v>
          </cell>
          <cell r="M15218">
            <v>0</v>
          </cell>
        </row>
        <row r="15219">
          <cell r="C15219" t="str">
            <v>EXPENDITURE</v>
          </cell>
          <cell r="H15219">
            <v>2210</v>
          </cell>
          <cell r="I15219">
            <v>200</v>
          </cell>
          <cell r="M15219">
            <v>0</v>
          </cell>
        </row>
        <row r="15220">
          <cell r="C15220" t="str">
            <v>EXPENDITURE</v>
          </cell>
          <cell r="H15220">
            <v>2210</v>
          </cell>
          <cell r="I15220">
            <v>200</v>
          </cell>
          <cell r="M15220">
            <v>0</v>
          </cell>
        </row>
        <row r="15221">
          <cell r="C15221" t="str">
            <v>EXPENDITURE</v>
          </cell>
          <cell r="H15221">
            <v>2210</v>
          </cell>
          <cell r="I15221">
            <v>200</v>
          </cell>
          <cell r="M15221">
            <v>1449</v>
          </cell>
        </row>
        <row r="15222">
          <cell r="C15222" t="str">
            <v>EXPENDITURE</v>
          </cell>
          <cell r="H15222">
            <v>2210</v>
          </cell>
          <cell r="I15222">
            <v>200</v>
          </cell>
          <cell r="M15222">
            <v>18442</v>
          </cell>
        </row>
        <row r="15223">
          <cell r="C15223" t="str">
            <v>EXPENDITURE</v>
          </cell>
          <cell r="H15223">
            <v>2210</v>
          </cell>
          <cell r="I15223">
            <v>200</v>
          </cell>
          <cell r="M15223">
            <v>0</v>
          </cell>
        </row>
        <row r="15224">
          <cell r="C15224" t="str">
            <v>EXPENDITURE</v>
          </cell>
          <cell r="H15224">
            <v>2210</v>
          </cell>
          <cell r="I15224">
            <v>200</v>
          </cell>
          <cell r="M15224">
            <v>0</v>
          </cell>
        </row>
        <row r="15225">
          <cell r="C15225" t="str">
            <v>EXPENDITURE</v>
          </cell>
          <cell r="H15225">
            <v>2210</v>
          </cell>
          <cell r="I15225">
            <v>200</v>
          </cell>
          <cell r="M15225">
            <v>0</v>
          </cell>
        </row>
        <row r="15226">
          <cell r="C15226" t="str">
            <v>EXPENDITURE</v>
          </cell>
          <cell r="H15226">
            <v>2210</v>
          </cell>
          <cell r="I15226">
            <v>200</v>
          </cell>
          <cell r="M15226">
            <v>0</v>
          </cell>
        </row>
        <row r="15227">
          <cell r="C15227" t="str">
            <v>EXPENDITURE</v>
          </cell>
          <cell r="H15227">
            <v>2210</v>
          </cell>
          <cell r="I15227">
            <v>200</v>
          </cell>
          <cell r="M15227">
            <v>0</v>
          </cell>
        </row>
        <row r="15228">
          <cell r="C15228" t="str">
            <v>EXPENDITURE</v>
          </cell>
          <cell r="H15228">
            <v>2210</v>
          </cell>
          <cell r="I15228">
            <v>200</v>
          </cell>
          <cell r="M15228">
            <v>0</v>
          </cell>
        </row>
        <row r="15229">
          <cell r="C15229" t="str">
            <v>EXPENDITURE</v>
          </cell>
          <cell r="H15229">
            <v>2210</v>
          </cell>
          <cell r="I15229">
            <v>200</v>
          </cell>
          <cell r="M15229">
            <v>0</v>
          </cell>
        </row>
        <row r="15230">
          <cell r="C15230" t="str">
            <v>EXPENDITURE</v>
          </cell>
          <cell r="H15230">
            <v>2210</v>
          </cell>
          <cell r="I15230">
            <v>200</v>
          </cell>
          <cell r="M15230">
            <v>0</v>
          </cell>
        </row>
        <row r="15231">
          <cell r="C15231" t="str">
            <v>EXPENDITURE</v>
          </cell>
          <cell r="H15231">
            <v>2210</v>
          </cell>
          <cell r="I15231">
            <v>200</v>
          </cell>
          <cell r="M15231">
            <v>0</v>
          </cell>
        </row>
        <row r="15232">
          <cell r="C15232" t="str">
            <v>EXPENDITURE</v>
          </cell>
          <cell r="H15232">
            <v>2210</v>
          </cell>
          <cell r="I15232">
            <v>200</v>
          </cell>
          <cell r="M15232">
            <v>0</v>
          </cell>
        </row>
        <row r="15233">
          <cell r="C15233" t="str">
            <v>EXPENDITURE</v>
          </cell>
          <cell r="H15233">
            <v>2210</v>
          </cell>
          <cell r="I15233">
            <v>200</v>
          </cell>
          <cell r="M15233">
            <v>0</v>
          </cell>
        </row>
        <row r="15234">
          <cell r="C15234" t="str">
            <v>EXPENDITURE</v>
          </cell>
          <cell r="H15234">
            <v>2210</v>
          </cell>
          <cell r="I15234">
            <v>200</v>
          </cell>
          <cell r="M15234">
            <v>0</v>
          </cell>
        </row>
        <row r="15235">
          <cell r="C15235" t="str">
            <v>EXPENDITURE</v>
          </cell>
          <cell r="H15235">
            <v>2210</v>
          </cell>
          <cell r="I15235">
            <v>200</v>
          </cell>
          <cell r="M15235">
            <v>0</v>
          </cell>
        </row>
        <row r="15236">
          <cell r="C15236" t="str">
            <v>EXPENDITURE</v>
          </cell>
          <cell r="H15236">
            <v>2210</v>
          </cell>
          <cell r="I15236">
            <v>200</v>
          </cell>
          <cell r="M15236">
            <v>0</v>
          </cell>
        </row>
        <row r="15237">
          <cell r="C15237" t="str">
            <v>EXPENDITURE</v>
          </cell>
          <cell r="H15237">
            <v>2210</v>
          </cell>
          <cell r="I15237">
            <v>200</v>
          </cell>
          <cell r="M15237">
            <v>0</v>
          </cell>
        </row>
        <row r="15238">
          <cell r="C15238" t="str">
            <v>EXPENDITURE</v>
          </cell>
          <cell r="H15238">
            <v>2210</v>
          </cell>
          <cell r="I15238">
            <v>200</v>
          </cell>
          <cell r="M15238">
            <v>0</v>
          </cell>
        </row>
        <row r="15239">
          <cell r="C15239" t="str">
            <v>EXPENDITURE</v>
          </cell>
          <cell r="H15239">
            <v>2210</v>
          </cell>
          <cell r="I15239">
            <v>200</v>
          </cell>
          <cell r="M15239">
            <v>0</v>
          </cell>
        </row>
        <row r="15240">
          <cell r="C15240" t="str">
            <v>EXPENDITURE</v>
          </cell>
          <cell r="H15240">
            <v>2210</v>
          </cell>
          <cell r="I15240">
            <v>200</v>
          </cell>
          <cell r="M15240">
            <v>0</v>
          </cell>
        </row>
        <row r="15241">
          <cell r="C15241" t="str">
            <v>EXPENDITURE</v>
          </cell>
          <cell r="H15241">
            <v>2210</v>
          </cell>
          <cell r="I15241">
            <v>200</v>
          </cell>
          <cell r="M15241">
            <v>0</v>
          </cell>
        </row>
        <row r="15242">
          <cell r="C15242" t="str">
            <v>EXPENDITURE</v>
          </cell>
          <cell r="H15242">
            <v>2210</v>
          </cell>
          <cell r="I15242">
            <v>200</v>
          </cell>
          <cell r="M15242">
            <v>0</v>
          </cell>
        </row>
        <row r="15243">
          <cell r="C15243" t="str">
            <v>EXPENDITURE</v>
          </cell>
          <cell r="H15243">
            <v>2210</v>
          </cell>
          <cell r="I15243">
            <v>200</v>
          </cell>
          <cell r="M15243">
            <v>0</v>
          </cell>
        </row>
        <row r="15244">
          <cell r="C15244" t="str">
            <v>EXPENDITURE</v>
          </cell>
          <cell r="H15244">
            <v>2210</v>
          </cell>
          <cell r="I15244">
            <v>200</v>
          </cell>
          <cell r="M15244">
            <v>0</v>
          </cell>
        </row>
        <row r="15245">
          <cell r="C15245" t="str">
            <v>EXPENDITURE</v>
          </cell>
          <cell r="H15245">
            <v>2210</v>
          </cell>
          <cell r="I15245">
            <v>200</v>
          </cell>
          <cell r="M15245">
            <v>0</v>
          </cell>
        </row>
        <row r="15246">
          <cell r="C15246" t="str">
            <v>EXPENDITURE</v>
          </cell>
          <cell r="H15246">
            <v>2210</v>
          </cell>
          <cell r="I15246">
            <v>200</v>
          </cell>
          <cell r="M15246">
            <v>0</v>
          </cell>
        </row>
        <row r="15247">
          <cell r="C15247" t="str">
            <v>EXPENDITURE</v>
          </cell>
          <cell r="H15247">
            <v>2210</v>
          </cell>
          <cell r="I15247">
            <v>200</v>
          </cell>
          <cell r="M15247">
            <v>0</v>
          </cell>
        </row>
        <row r="15248">
          <cell r="C15248" t="str">
            <v>EXPENDITURE</v>
          </cell>
          <cell r="H15248">
            <v>2210</v>
          </cell>
          <cell r="I15248">
            <v>200</v>
          </cell>
          <cell r="M15248">
            <v>0</v>
          </cell>
        </row>
        <row r="15249">
          <cell r="C15249" t="str">
            <v>EXPENDITURE</v>
          </cell>
          <cell r="H15249">
            <v>2210</v>
          </cell>
          <cell r="I15249">
            <v>200</v>
          </cell>
          <cell r="M15249">
            <v>0</v>
          </cell>
        </row>
        <row r="15250">
          <cell r="C15250" t="str">
            <v>EXPENDITURE</v>
          </cell>
          <cell r="H15250">
            <v>2210</v>
          </cell>
          <cell r="I15250">
            <v>200</v>
          </cell>
          <cell r="M15250">
            <v>0</v>
          </cell>
        </row>
        <row r="15251">
          <cell r="C15251" t="str">
            <v>EXPENDITURE</v>
          </cell>
          <cell r="H15251">
            <v>2210</v>
          </cell>
          <cell r="I15251">
            <v>200</v>
          </cell>
          <cell r="M15251">
            <v>0</v>
          </cell>
        </row>
        <row r="15252">
          <cell r="C15252" t="str">
            <v>EXPENDITURE</v>
          </cell>
          <cell r="H15252">
            <v>2210</v>
          </cell>
          <cell r="I15252">
            <v>200</v>
          </cell>
          <cell r="M15252">
            <v>0</v>
          </cell>
        </row>
        <row r="15253">
          <cell r="C15253" t="str">
            <v>EXPENDITURE</v>
          </cell>
          <cell r="H15253">
            <v>2210</v>
          </cell>
          <cell r="I15253">
            <v>200</v>
          </cell>
          <cell r="M15253">
            <v>0</v>
          </cell>
        </row>
        <row r="15254">
          <cell r="C15254" t="str">
            <v>EXPENDITURE</v>
          </cell>
          <cell r="H15254">
            <v>2210</v>
          </cell>
          <cell r="I15254">
            <v>200</v>
          </cell>
          <cell r="M15254">
            <v>0</v>
          </cell>
        </row>
        <row r="15255">
          <cell r="C15255" t="str">
            <v>EXPENDITURE</v>
          </cell>
          <cell r="H15255">
            <v>2210</v>
          </cell>
          <cell r="I15255">
            <v>200</v>
          </cell>
          <cell r="M15255">
            <v>0</v>
          </cell>
        </row>
        <row r="15256">
          <cell r="C15256" t="str">
            <v>EXPENDITURE</v>
          </cell>
          <cell r="H15256">
            <v>2210</v>
          </cell>
          <cell r="I15256">
            <v>200</v>
          </cell>
          <cell r="M15256">
            <v>0</v>
          </cell>
        </row>
        <row r="15257">
          <cell r="C15257" t="str">
            <v>EXPENDITURE</v>
          </cell>
          <cell r="H15257">
            <v>2210</v>
          </cell>
          <cell r="I15257">
            <v>200</v>
          </cell>
          <cell r="M15257">
            <v>0</v>
          </cell>
        </row>
        <row r="15258">
          <cell r="C15258" t="str">
            <v>EXPENDITURE</v>
          </cell>
          <cell r="H15258">
            <v>2210</v>
          </cell>
          <cell r="I15258">
            <v>200</v>
          </cell>
          <cell r="M15258">
            <v>0</v>
          </cell>
        </row>
        <row r="15259">
          <cell r="C15259" t="str">
            <v>EXPENDITURE</v>
          </cell>
          <cell r="H15259">
            <v>2210</v>
          </cell>
          <cell r="I15259" t="str">
            <v>200</v>
          </cell>
          <cell r="M15259">
            <v>347</v>
          </cell>
        </row>
        <row r="15260">
          <cell r="C15260" t="str">
            <v>EXPENDITURE</v>
          </cell>
          <cell r="H15260">
            <v>2210</v>
          </cell>
          <cell r="I15260" t="str">
            <v>200</v>
          </cell>
          <cell r="M15260">
            <v>47</v>
          </cell>
        </row>
        <row r="15261">
          <cell r="C15261" t="str">
            <v>EXPENDITURE</v>
          </cell>
          <cell r="H15261">
            <v>2210</v>
          </cell>
          <cell r="I15261" t="str">
            <v>200</v>
          </cell>
          <cell r="M15261">
            <v>30</v>
          </cell>
        </row>
        <row r="15262">
          <cell r="C15262" t="str">
            <v>EXPENDITURE</v>
          </cell>
          <cell r="H15262">
            <v>2210</v>
          </cell>
          <cell r="I15262">
            <v>200</v>
          </cell>
          <cell r="M15262">
            <v>0</v>
          </cell>
        </row>
        <row r="15263">
          <cell r="C15263" t="str">
            <v>EXPENDITURE</v>
          </cell>
          <cell r="H15263">
            <v>2210</v>
          </cell>
          <cell r="I15263">
            <v>200</v>
          </cell>
          <cell r="M15263">
            <v>0</v>
          </cell>
        </row>
        <row r="15264">
          <cell r="C15264" t="str">
            <v>EXPENDITURE</v>
          </cell>
          <cell r="H15264">
            <v>2210</v>
          </cell>
          <cell r="I15264">
            <v>200</v>
          </cell>
          <cell r="M15264">
            <v>0</v>
          </cell>
        </row>
        <row r="15265">
          <cell r="C15265" t="str">
            <v>EXPENDITURE</v>
          </cell>
          <cell r="H15265">
            <v>2210</v>
          </cell>
          <cell r="I15265">
            <v>200</v>
          </cell>
          <cell r="M15265">
            <v>0</v>
          </cell>
        </row>
        <row r="15266">
          <cell r="C15266" t="str">
            <v>EXPENDITURE</v>
          </cell>
          <cell r="H15266">
            <v>2210</v>
          </cell>
          <cell r="I15266">
            <v>200</v>
          </cell>
          <cell r="M15266">
            <v>0</v>
          </cell>
        </row>
        <row r="15267">
          <cell r="C15267" t="str">
            <v>EXPENDITURE</v>
          </cell>
          <cell r="H15267">
            <v>2210</v>
          </cell>
          <cell r="I15267">
            <v>200</v>
          </cell>
          <cell r="M15267">
            <v>0</v>
          </cell>
        </row>
        <row r="15268">
          <cell r="C15268" t="str">
            <v>EXPENDITURE</v>
          </cell>
          <cell r="H15268">
            <v>2210</v>
          </cell>
          <cell r="I15268">
            <v>200</v>
          </cell>
          <cell r="M15268">
            <v>0</v>
          </cell>
        </row>
        <row r="15269">
          <cell r="C15269" t="str">
            <v>EXPENDITURE</v>
          </cell>
          <cell r="H15269">
            <v>2210</v>
          </cell>
          <cell r="I15269">
            <v>200</v>
          </cell>
          <cell r="M15269">
            <v>0</v>
          </cell>
        </row>
        <row r="15270">
          <cell r="C15270" t="str">
            <v>EXPENDITURE</v>
          </cell>
          <cell r="H15270">
            <v>2210</v>
          </cell>
          <cell r="I15270">
            <v>200</v>
          </cell>
          <cell r="M15270">
            <v>0</v>
          </cell>
        </row>
        <row r="15271">
          <cell r="C15271" t="str">
            <v>EXPENDITURE</v>
          </cell>
          <cell r="H15271">
            <v>2210</v>
          </cell>
          <cell r="I15271">
            <v>200</v>
          </cell>
          <cell r="M15271">
            <v>0</v>
          </cell>
        </row>
        <row r="15272">
          <cell r="C15272" t="str">
            <v>EXPENDITURE</v>
          </cell>
          <cell r="H15272">
            <v>2210</v>
          </cell>
          <cell r="I15272">
            <v>200</v>
          </cell>
          <cell r="M15272">
            <v>0</v>
          </cell>
        </row>
        <row r="15273">
          <cell r="C15273" t="str">
            <v>EXPENDITURE</v>
          </cell>
          <cell r="H15273">
            <v>2210</v>
          </cell>
          <cell r="I15273" t="str">
            <v>200</v>
          </cell>
          <cell r="M15273">
            <v>203</v>
          </cell>
        </row>
        <row r="15274">
          <cell r="C15274" t="str">
            <v>EXPENDITURE</v>
          </cell>
          <cell r="H15274">
            <v>2210</v>
          </cell>
          <cell r="I15274" t="str">
            <v>200</v>
          </cell>
          <cell r="M15274">
            <v>185</v>
          </cell>
        </row>
        <row r="15275">
          <cell r="C15275" t="str">
            <v>EXPENDITURE</v>
          </cell>
          <cell r="H15275">
            <v>2210</v>
          </cell>
          <cell r="I15275" t="str">
            <v>200</v>
          </cell>
          <cell r="M15275">
            <v>16</v>
          </cell>
        </row>
        <row r="15276">
          <cell r="C15276" t="str">
            <v>EXPENDITURE</v>
          </cell>
          <cell r="H15276">
            <v>2210</v>
          </cell>
          <cell r="I15276">
            <v>200</v>
          </cell>
          <cell r="M15276">
            <v>3011</v>
          </cell>
        </row>
        <row r="15277">
          <cell r="C15277" t="str">
            <v>EXPENDITURE</v>
          </cell>
          <cell r="H15277">
            <v>2210</v>
          </cell>
          <cell r="I15277">
            <v>200</v>
          </cell>
          <cell r="M15277">
            <v>1573</v>
          </cell>
        </row>
        <row r="15278">
          <cell r="C15278" t="str">
            <v>EXPENDITURE</v>
          </cell>
          <cell r="H15278">
            <v>2210</v>
          </cell>
          <cell r="I15278">
            <v>200</v>
          </cell>
          <cell r="M15278">
            <v>0</v>
          </cell>
        </row>
        <row r="15279">
          <cell r="C15279" t="str">
            <v>EXPENDITURE</v>
          </cell>
          <cell r="H15279">
            <v>2210</v>
          </cell>
          <cell r="I15279">
            <v>200</v>
          </cell>
          <cell r="M15279">
            <v>1551</v>
          </cell>
        </row>
        <row r="15280">
          <cell r="C15280" t="str">
            <v>EXPENDITURE</v>
          </cell>
          <cell r="H15280">
            <v>2210</v>
          </cell>
          <cell r="I15280">
            <v>200</v>
          </cell>
          <cell r="M15280">
            <v>0</v>
          </cell>
        </row>
        <row r="15281">
          <cell r="C15281" t="str">
            <v>EXPENDITURE</v>
          </cell>
          <cell r="H15281">
            <v>2210</v>
          </cell>
          <cell r="I15281">
            <v>200</v>
          </cell>
          <cell r="M15281">
            <v>0</v>
          </cell>
        </row>
        <row r="15282">
          <cell r="C15282" t="str">
            <v>EXPENDITURE</v>
          </cell>
          <cell r="H15282">
            <v>2210</v>
          </cell>
          <cell r="I15282">
            <v>200</v>
          </cell>
          <cell r="M15282">
            <v>4</v>
          </cell>
        </row>
        <row r="15283">
          <cell r="C15283" t="str">
            <v>EXPENDITURE</v>
          </cell>
          <cell r="H15283">
            <v>2210</v>
          </cell>
          <cell r="I15283">
            <v>200</v>
          </cell>
          <cell r="M15283">
            <v>0</v>
          </cell>
        </row>
        <row r="15284">
          <cell r="C15284" t="str">
            <v>EXPENDITURE</v>
          </cell>
          <cell r="H15284">
            <v>2210</v>
          </cell>
          <cell r="I15284">
            <v>200</v>
          </cell>
          <cell r="M15284">
            <v>163</v>
          </cell>
        </row>
        <row r="15285">
          <cell r="C15285" t="str">
            <v>EXPENDITURE</v>
          </cell>
          <cell r="H15285">
            <v>2210</v>
          </cell>
          <cell r="I15285">
            <v>200</v>
          </cell>
          <cell r="M15285">
            <v>2776</v>
          </cell>
        </row>
        <row r="15286">
          <cell r="C15286" t="str">
            <v>EXPENDITURE</v>
          </cell>
          <cell r="H15286">
            <v>2210</v>
          </cell>
          <cell r="I15286">
            <v>200</v>
          </cell>
          <cell r="M15286">
            <v>0</v>
          </cell>
        </row>
        <row r="15287">
          <cell r="C15287" t="str">
            <v>EXPENDITURE</v>
          </cell>
          <cell r="H15287">
            <v>2210</v>
          </cell>
          <cell r="I15287">
            <v>200</v>
          </cell>
          <cell r="M15287">
            <v>0</v>
          </cell>
        </row>
        <row r="15288">
          <cell r="C15288" t="str">
            <v>EXPENDITURE</v>
          </cell>
          <cell r="H15288">
            <v>2210</v>
          </cell>
          <cell r="I15288">
            <v>200</v>
          </cell>
          <cell r="M15288">
            <v>0</v>
          </cell>
        </row>
        <row r="15289">
          <cell r="C15289" t="str">
            <v>EXPENDITURE</v>
          </cell>
          <cell r="H15289">
            <v>2210</v>
          </cell>
          <cell r="I15289">
            <v>200</v>
          </cell>
          <cell r="M15289">
            <v>0</v>
          </cell>
        </row>
        <row r="15290">
          <cell r="C15290" t="str">
            <v>EXPENDITURE</v>
          </cell>
          <cell r="H15290">
            <v>2210</v>
          </cell>
          <cell r="I15290">
            <v>200</v>
          </cell>
          <cell r="M15290">
            <v>0</v>
          </cell>
        </row>
        <row r="15291">
          <cell r="C15291" t="str">
            <v>EXPENDITURE</v>
          </cell>
          <cell r="H15291">
            <v>2210</v>
          </cell>
          <cell r="I15291">
            <v>200</v>
          </cell>
          <cell r="M15291">
            <v>0</v>
          </cell>
        </row>
        <row r="15292">
          <cell r="C15292" t="str">
            <v>EXPENDITURE</v>
          </cell>
          <cell r="H15292">
            <v>2210</v>
          </cell>
          <cell r="I15292">
            <v>200</v>
          </cell>
          <cell r="M15292">
            <v>0</v>
          </cell>
        </row>
        <row r="15293">
          <cell r="C15293" t="str">
            <v>EXPENDITURE</v>
          </cell>
          <cell r="H15293">
            <v>2210</v>
          </cell>
          <cell r="I15293">
            <v>200</v>
          </cell>
          <cell r="M15293">
            <v>0</v>
          </cell>
        </row>
        <row r="15294">
          <cell r="C15294" t="str">
            <v>EXPENDITURE</v>
          </cell>
          <cell r="H15294">
            <v>2210</v>
          </cell>
          <cell r="I15294">
            <v>200</v>
          </cell>
          <cell r="M15294">
            <v>0</v>
          </cell>
        </row>
        <row r="15295">
          <cell r="C15295" t="str">
            <v>EXPENDITURE</v>
          </cell>
          <cell r="H15295">
            <v>2210</v>
          </cell>
          <cell r="I15295">
            <v>200</v>
          </cell>
          <cell r="M15295">
            <v>0</v>
          </cell>
        </row>
        <row r="15296">
          <cell r="C15296" t="str">
            <v>EXPENDITURE</v>
          </cell>
          <cell r="H15296">
            <v>2210</v>
          </cell>
          <cell r="I15296">
            <v>200</v>
          </cell>
          <cell r="M15296">
            <v>0</v>
          </cell>
        </row>
        <row r="15297">
          <cell r="C15297" t="str">
            <v>EXPENDITURE</v>
          </cell>
          <cell r="H15297">
            <v>2210</v>
          </cell>
          <cell r="I15297">
            <v>200</v>
          </cell>
          <cell r="M15297">
            <v>0</v>
          </cell>
        </row>
        <row r="15298">
          <cell r="C15298" t="str">
            <v>EXPENDITURE</v>
          </cell>
          <cell r="H15298">
            <v>2210</v>
          </cell>
          <cell r="I15298">
            <v>200</v>
          </cell>
          <cell r="M15298">
            <v>0</v>
          </cell>
        </row>
        <row r="15299">
          <cell r="C15299" t="str">
            <v>EXPENDITURE</v>
          </cell>
          <cell r="H15299">
            <v>2210</v>
          </cell>
          <cell r="I15299">
            <v>200</v>
          </cell>
          <cell r="M15299">
            <v>0</v>
          </cell>
        </row>
        <row r="15300">
          <cell r="C15300" t="str">
            <v>EXPENDITURE</v>
          </cell>
          <cell r="H15300">
            <v>2210</v>
          </cell>
          <cell r="I15300">
            <v>200</v>
          </cell>
          <cell r="M15300">
            <v>0</v>
          </cell>
        </row>
        <row r="15301">
          <cell r="C15301" t="str">
            <v>EXPENDITURE</v>
          </cell>
          <cell r="H15301">
            <v>2210</v>
          </cell>
          <cell r="I15301">
            <v>200</v>
          </cell>
          <cell r="M15301">
            <v>0</v>
          </cell>
        </row>
        <row r="15302">
          <cell r="C15302" t="str">
            <v>EXPENDITURE</v>
          </cell>
          <cell r="H15302">
            <v>2210</v>
          </cell>
          <cell r="I15302">
            <v>200</v>
          </cell>
          <cell r="M15302">
            <v>0</v>
          </cell>
        </row>
        <row r="15303">
          <cell r="C15303" t="str">
            <v>EXPENDITURE</v>
          </cell>
          <cell r="H15303">
            <v>2210</v>
          </cell>
          <cell r="I15303">
            <v>200</v>
          </cell>
          <cell r="M15303">
            <v>0</v>
          </cell>
        </row>
        <row r="15304">
          <cell r="C15304" t="str">
            <v>EXPENDITURE</v>
          </cell>
          <cell r="H15304">
            <v>2210</v>
          </cell>
          <cell r="I15304">
            <v>200</v>
          </cell>
          <cell r="M15304">
            <v>0</v>
          </cell>
        </row>
        <row r="15305">
          <cell r="C15305" t="str">
            <v>EXPENDITURE</v>
          </cell>
          <cell r="H15305">
            <v>2210</v>
          </cell>
          <cell r="I15305">
            <v>200</v>
          </cell>
          <cell r="M15305">
            <v>0</v>
          </cell>
        </row>
        <row r="15306">
          <cell r="C15306" t="str">
            <v>EXPENDITURE</v>
          </cell>
          <cell r="H15306">
            <v>2210</v>
          </cell>
          <cell r="I15306">
            <v>200</v>
          </cell>
          <cell r="M15306">
            <v>0</v>
          </cell>
        </row>
        <row r="15307">
          <cell r="C15307" t="str">
            <v>EXPENDITURE</v>
          </cell>
          <cell r="H15307">
            <v>2210</v>
          </cell>
          <cell r="I15307">
            <v>200</v>
          </cell>
          <cell r="M15307">
            <v>0</v>
          </cell>
        </row>
        <row r="15308">
          <cell r="C15308" t="str">
            <v>EXPENDITURE</v>
          </cell>
          <cell r="H15308">
            <v>2210</v>
          </cell>
          <cell r="I15308">
            <v>200</v>
          </cell>
          <cell r="M15308">
            <v>0</v>
          </cell>
        </row>
        <row r="15309">
          <cell r="C15309" t="str">
            <v>EXPENDITURE</v>
          </cell>
          <cell r="H15309">
            <v>2210</v>
          </cell>
          <cell r="I15309">
            <v>200</v>
          </cell>
          <cell r="M15309">
            <v>0</v>
          </cell>
        </row>
        <row r="15310">
          <cell r="C15310" t="str">
            <v>EXPENDITURE</v>
          </cell>
          <cell r="H15310">
            <v>2210</v>
          </cell>
          <cell r="I15310">
            <v>200</v>
          </cell>
          <cell r="M15310">
            <v>0</v>
          </cell>
        </row>
        <row r="15311">
          <cell r="C15311" t="str">
            <v>EXPENDITURE</v>
          </cell>
          <cell r="H15311">
            <v>2210</v>
          </cell>
          <cell r="I15311">
            <v>200</v>
          </cell>
          <cell r="M15311">
            <v>0</v>
          </cell>
        </row>
        <row r="15312">
          <cell r="C15312" t="str">
            <v>EXPENDITURE</v>
          </cell>
          <cell r="H15312">
            <v>2210</v>
          </cell>
          <cell r="I15312">
            <v>200</v>
          </cell>
          <cell r="M15312">
            <v>0</v>
          </cell>
        </row>
        <row r="15313">
          <cell r="C15313" t="str">
            <v>EXPENDITURE</v>
          </cell>
          <cell r="H15313">
            <v>2210</v>
          </cell>
          <cell r="I15313">
            <v>200</v>
          </cell>
          <cell r="M15313">
            <v>0</v>
          </cell>
        </row>
        <row r="15314">
          <cell r="C15314" t="str">
            <v>EXPENDITURE</v>
          </cell>
          <cell r="H15314">
            <v>2210</v>
          </cell>
          <cell r="I15314">
            <v>200</v>
          </cell>
          <cell r="M15314">
            <v>171</v>
          </cell>
        </row>
        <row r="15315">
          <cell r="C15315" t="str">
            <v>EXPENDITURE</v>
          </cell>
          <cell r="H15315">
            <v>2210</v>
          </cell>
          <cell r="I15315">
            <v>200</v>
          </cell>
          <cell r="M15315">
            <v>0</v>
          </cell>
        </row>
        <row r="15316">
          <cell r="C15316" t="str">
            <v>EXPENDITURE</v>
          </cell>
          <cell r="H15316">
            <v>2210</v>
          </cell>
          <cell r="I15316">
            <v>200</v>
          </cell>
          <cell r="M15316">
            <v>0</v>
          </cell>
        </row>
        <row r="15317">
          <cell r="C15317" t="str">
            <v>EXPENDITURE</v>
          </cell>
          <cell r="H15317">
            <v>2210</v>
          </cell>
          <cell r="I15317">
            <v>200</v>
          </cell>
          <cell r="M15317">
            <v>0</v>
          </cell>
        </row>
        <row r="15318">
          <cell r="C15318" t="str">
            <v>EXPENDITURE</v>
          </cell>
          <cell r="H15318">
            <v>2210</v>
          </cell>
          <cell r="I15318">
            <v>200</v>
          </cell>
          <cell r="M15318">
            <v>0</v>
          </cell>
        </row>
        <row r="15319">
          <cell r="C15319" t="str">
            <v>EXPENDITURE</v>
          </cell>
          <cell r="H15319">
            <v>2210</v>
          </cell>
          <cell r="I15319">
            <v>200</v>
          </cell>
          <cell r="M15319">
            <v>0</v>
          </cell>
        </row>
        <row r="15320">
          <cell r="C15320" t="str">
            <v>EXPENDITURE</v>
          </cell>
          <cell r="H15320">
            <v>2210</v>
          </cell>
          <cell r="I15320" t="str">
            <v>200</v>
          </cell>
          <cell r="M15320">
            <v>171</v>
          </cell>
        </row>
        <row r="15321">
          <cell r="C15321" t="str">
            <v>EXPENDITURE</v>
          </cell>
          <cell r="H15321">
            <v>2210</v>
          </cell>
          <cell r="I15321" t="str">
            <v>200</v>
          </cell>
          <cell r="M15321">
            <v>85</v>
          </cell>
        </row>
        <row r="15322">
          <cell r="C15322" t="str">
            <v>EXPENDITURE</v>
          </cell>
          <cell r="H15322">
            <v>2210</v>
          </cell>
          <cell r="I15322">
            <v>200</v>
          </cell>
          <cell r="M15322">
            <v>0</v>
          </cell>
        </row>
        <row r="15323">
          <cell r="C15323" t="str">
            <v>EXPENDITURE</v>
          </cell>
          <cell r="H15323">
            <v>2210</v>
          </cell>
          <cell r="I15323">
            <v>200</v>
          </cell>
          <cell r="M15323">
            <v>19391</v>
          </cell>
        </row>
        <row r="15324">
          <cell r="C15324" t="str">
            <v>EXPENDITURE</v>
          </cell>
          <cell r="H15324">
            <v>2210</v>
          </cell>
          <cell r="I15324">
            <v>200</v>
          </cell>
          <cell r="M15324">
            <v>0</v>
          </cell>
        </row>
        <row r="15325">
          <cell r="C15325" t="str">
            <v>EXPENDITURE</v>
          </cell>
          <cell r="H15325">
            <v>2210</v>
          </cell>
          <cell r="I15325">
            <v>200</v>
          </cell>
          <cell r="M15325">
            <v>4848</v>
          </cell>
        </row>
        <row r="15326">
          <cell r="C15326" t="str">
            <v>EXPENDITURE</v>
          </cell>
          <cell r="H15326">
            <v>2210</v>
          </cell>
          <cell r="I15326">
            <v>200</v>
          </cell>
          <cell r="M15326">
            <v>0</v>
          </cell>
        </row>
        <row r="15327">
          <cell r="C15327" t="str">
            <v>EXPENDITURE</v>
          </cell>
          <cell r="H15327">
            <v>2210</v>
          </cell>
          <cell r="I15327">
            <v>200</v>
          </cell>
          <cell r="M15327">
            <v>0</v>
          </cell>
        </row>
        <row r="15328">
          <cell r="C15328" t="str">
            <v>EXPENDITURE</v>
          </cell>
          <cell r="H15328">
            <v>2210</v>
          </cell>
          <cell r="I15328">
            <v>200</v>
          </cell>
          <cell r="M15328">
            <v>0</v>
          </cell>
        </row>
        <row r="15329">
          <cell r="C15329" t="str">
            <v>EXPENDITURE</v>
          </cell>
          <cell r="H15329">
            <v>2210</v>
          </cell>
          <cell r="I15329">
            <v>200</v>
          </cell>
          <cell r="M15329">
            <v>19391</v>
          </cell>
        </row>
        <row r="15330">
          <cell r="C15330" t="str">
            <v>EXPENDITURE</v>
          </cell>
          <cell r="H15330">
            <v>2210</v>
          </cell>
          <cell r="I15330">
            <v>200</v>
          </cell>
          <cell r="M15330">
            <v>0</v>
          </cell>
        </row>
        <row r="15331">
          <cell r="C15331" t="str">
            <v>EXPENDITURE</v>
          </cell>
          <cell r="H15331">
            <v>2210</v>
          </cell>
          <cell r="I15331">
            <v>200</v>
          </cell>
          <cell r="M15331">
            <v>0</v>
          </cell>
        </row>
        <row r="15332">
          <cell r="C15332" t="str">
            <v>EXPENDITURE</v>
          </cell>
          <cell r="H15332">
            <v>2210</v>
          </cell>
          <cell r="I15332">
            <v>200</v>
          </cell>
          <cell r="M15332">
            <v>0</v>
          </cell>
        </row>
        <row r="15333">
          <cell r="C15333" t="str">
            <v>EXPENDITURE</v>
          </cell>
          <cell r="H15333">
            <v>2210</v>
          </cell>
          <cell r="I15333">
            <v>200</v>
          </cell>
          <cell r="M15333">
            <v>0</v>
          </cell>
        </row>
        <row r="15334">
          <cell r="C15334" t="str">
            <v>EXPENDITURE</v>
          </cell>
          <cell r="H15334">
            <v>2210</v>
          </cell>
          <cell r="I15334">
            <v>200</v>
          </cell>
          <cell r="M15334">
            <v>1560</v>
          </cell>
        </row>
        <row r="15335">
          <cell r="C15335" t="str">
            <v>EXPENDITURE</v>
          </cell>
          <cell r="H15335">
            <v>2210</v>
          </cell>
          <cell r="I15335">
            <v>200</v>
          </cell>
          <cell r="M15335">
            <v>0</v>
          </cell>
        </row>
        <row r="15336">
          <cell r="C15336" t="str">
            <v>EXPENDITURE</v>
          </cell>
          <cell r="H15336">
            <v>2210</v>
          </cell>
          <cell r="I15336">
            <v>200</v>
          </cell>
          <cell r="M15336">
            <v>1114</v>
          </cell>
        </row>
        <row r="15337">
          <cell r="C15337" t="str">
            <v>EXPENDITURE</v>
          </cell>
          <cell r="H15337">
            <v>2210</v>
          </cell>
          <cell r="I15337">
            <v>200</v>
          </cell>
          <cell r="M15337">
            <v>0</v>
          </cell>
        </row>
        <row r="15338">
          <cell r="C15338" t="str">
            <v>EXPENDITURE</v>
          </cell>
          <cell r="H15338">
            <v>2210</v>
          </cell>
          <cell r="I15338">
            <v>200</v>
          </cell>
          <cell r="M15338">
            <v>0</v>
          </cell>
        </row>
        <row r="15339">
          <cell r="C15339" t="str">
            <v>EXPENDITURE</v>
          </cell>
          <cell r="H15339">
            <v>2210</v>
          </cell>
          <cell r="I15339">
            <v>200</v>
          </cell>
          <cell r="M15339">
            <v>0</v>
          </cell>
        </row>
        <row r="15340">
          <cell r="C15340" t="str">
            <v>EXPENDITURE</v>
          </cell>
          <cell r="H15340">
            <v>2210</v>
          </cell>
          <cell r="I15340">
            <v>200</v>
          </cell>
          <cell r="M15340">
            <v>1560</v>
          </cell>
        </row>
        <row r="15341">
          <cell r="C15341" t="str">
            <v>EXPENDITURE</v>
          </cell>
          <cell r="H15341">
            <v>2210</v>
          </cell>
          <cell r="I15341">
            <v>200</v>
          </cell>
          <cell r="M15341">
            <v>0</v>
          </cell>
        </row>
        <row r="15342">
          <cell r="C15342" t="str">
            <v>EXPENDITURE</v>
          </cell>
          <cell r="H15342">
            <v>2210</v>
          </cell>
          <cell r="I15342">
            <v>200</v>
          </cell>
          <cell r="M15342">
            <v>0</v>
          </cell>
        </row>
        <row r="15343">
          <cell r="C15343" t="str">
            <v>EXPENDITURE</v>
          </cell>
          <cell r="H15343">
            <v>2210</v>
          </cell>
          <cell r="I15343">
            <v>200</v>
          </cell>
          <cell r="M15343">
            <v>0</v>
          </cell>
        </row>
        <row r="15344">
          <cell r="C15344" t="str">
            <v>EXPENDITURE</v>
          </cell>
          <cell r="H15344">
            <v>2210</v>
          </cell>
          <cell r="I15344">
            <v>200</v>
          </cell>
          <cell r="M15344">
            <v>0</v>
          </cell>
        </row>
        <row r="15345">
          <cell r="C15345" t="str">
            <v>EXPENDITURE</v>
          </cell>
          <cell r="H15345">
            <v>2210</v>
          </cell>
          <cell r="I15345">
            <v>200</v>
          </cell>
          <cell r="M15345">
            <v>424</v>
          </cell>
        </row>
        <row r="15346">
          <cell r="C15346" t="str">
            <v>EXPENDITURE</v>
          </cell>
          <cell r="H15346">
            <v>2210</v>
          </cell>
          <cell r="I15346">
            <v>200</v>
          </cell>
          <cell r="M15346">
            <v>0</v>
          </cell>
        </row>
        <row r="15347">
          <cell r="C15347" t="str">
            <v>EXPENDITURE</v>
          </cell>
          <cell r="H15347">
            <v>2210</v>
          </cell>
          <cell r="I15347">
            <v>200</v>
          </cell>
          <cell r="M15347">
            <v>0</v>
          </cell>
        </row>
        <row r="15348">
          <cell r="C15348" t="str">
            <v>EXPENDITURE</v>
          </cell>
          <cell r="H15348">
            <v>2210</v>
          </cell>
          <cell r="I15348">
            <v>200</v>
          </cell>
          <cell r="M15348">
            <v>0</v>
          </cell>
        </row>
        <row r="15349">
          <cell r="C15349" t="str">
            <v>EXPENDITURE</v>
          </cell>
          <cell r="H15349">
            <v>2210</v>
          </cell>
          <cell r="I15349">
            <v>200</v>
          </cell>
          <cell r="M15349">
            <v>0</v>
          </cell>
        </row>
        <row r="15350">
          <cell r="C15350" t="str">
            <v>EXPENDITURE</v>
          </cell>
          <cell r="H15350">
            <v>2210</v>
          </cell>
          <cell r="I15350">
            <v>200</v>
          </cell>
          <cell r="M15350">
            <v>297</v>
          </cell>
        </row>
        <row r="15351">
          <cell r="C15351" t="str">
            <v>EXPENDITURE</v>
          </cell>
          <cell r="H15351">
            <v>2210</v>
          </cell>
          <cell r="I15351">
            <v>200</v>
          </cell>
          <cell r="M15351">
            <v>0</v>
          </cell>
        </row>
        <row r="15352">
          <cell r="C15352" t="str">
            <v>EXPENDITURE</v>
          </cell>
          <cell r="H15352">
            <v>2210</v>
          </cell>
          <cell r="I15352" t="str">
            <v>200</v>
          </cell>
          <cell r="M15352">
            <v>254</v>
          </cell>
        </row>
        <row r="15353">
          <cell r="C15353" t="str">
            <v>EXPENDITURE</v>
          </cell>
          <cell r="H15353">
            <v>2210</v>
          </cell>
          <cell r="I15353">
            <v>200</v>
          </cell>
          <cell r="M15353">
            <v>0</v>
          </cell>
        </row>
        <row r="15354">
          <cell r="C15354" t="str">
            <v>EXPENDITURE</v>
          </cell>
          <cell r="H15354">
            <v>2210</v>
          </cell>
          <cell r="I15354">
            <v>200</v>
          </cell>
          <cell r="M15354">
            <v>0</v>
          </cell>
        </row>
        <row r="15355">
          <cell r="C15355" t="str">
            <v>EXPENDITURE</v>
          </cell>
          <cell r="H15355">
            <v>2210</v>
          </cell>
          <cell r="I15355">
            <v>300</v>
          </cell>
          <cell r="M15355">
            <v>5120</v>
          </cell>
        </row>
        <row r="15356">
          <cell r="C15356" t="str">
            <v>EXPENDITURE</v>
          </cell>
          <cell r="H15356">
            <v>2210</v>
          </cell>
          <cell r="I15356">
            <v>300</v>
          </cell>
          <cell r="M15356">
            <v>15716</v>
          </cell>
        </row>
        <row r="15357">
          <cell r="C15357" t="str">
            <v>EXPENDITURE</v>
          </cell>
          <cell r="H15357">
            <v>2210</v>
          </cell>
          <cell r="I15357">
            <v>300</v>
          </cell>
          <cell r="M15357">
            <v>0</v>
          </cell>
        </row>
        <row r="15358">
          <cell r="C15358" t="str">
            <v>EXPENDITURE</v>
          </cell>
          <cell r="H15358">
            <v>2210</v>
          </cell>
          <cell r="I15358">
            <v>300</v>
          </cell>
          <cell r="M15358">
            <v>0</v>
          </cell>
        </row>
        <row r="15359">
          <cell r="C15359" t="str">
            <v>EXPENDITURE</v>
          </cell>
          <cell r="H15359">
            <v>2210</v>
          </cell>
          <cell r="I15359">
            <v>300</v>
          </cell>
          <cell r="M15359">
            <v>0</v>
          </cell>
        </row>
        <row r="15360">
          <cell r="C15360" t="str">
            <v>EXPENDITURE</v>
          </cell>
          <cell r="H15360">
            <v>2210</v>
          </cell>
          <cell r="I15360">
            <v>300</v>
          </cell>
          <cell r="M15360">
            <v>0</v>
          </cell>
        </row>
        <row r="15361">
          <cell r="C15361" t="str">
            <v>EXPENDITURE</v>
          </cell>
          <cell r="H15361">
            <v>2210</v>
          </cell>
          <cell r="I15361">
            <v>300</v>
          </cell>
          <cell r="M15361">
            <v>-305</v>
          </cell>
        </row>
        <row r="15362">
          <cell r="C15362" t="str">
            <v>EXPENDITURE</v>
          </cell>
          <cell r="H15362">
            <v>2210</v>
          </cell>
          <cell r="I15362">
            <v>300</v>
          </cell>
          <cell r="M15362">
            <v>0</v>
          </cell>
        </row>
        <row r="15363">
          <cell r="C15363" t="str">
            <v>EXPENDITURE</v>
          </cell>
          <cell r="H15363">
            <v>2210</v>
          </cell>
          <cell r="I15363">
            <v>300</v>
          </cell>
          <cell r="M15363">
            <v>0</v>
          </cell>
        </row>
        <row r="15364">
          <cell r="C15364" t="str">
            <v>EXPENDITURE</v>
          </cell>
          <cell r="H15364">
            <v>2210</v>
          </cell>
          <cell r="I15364">
            <v>300</v>
          </cell>
          <cell r="M15364">
            <v>0</v>
          </cell>
        </row>
        <row r="15365">
          <cell r="C15365" t="str">
            <v>EXPENDITURE</v>
          </cell>
          <cell r="H15365">
            <v>2210</v>
          </cell>
          <cell r="I15365">
            <v>300</v>
          </cell>
          <cell r="M15365">
            <v>0</v>
          </cell>
        </row>
        <row r="15366">
          <cell r="C15366" t="str">
            <v>EXPENDITURE</v>
          </cell>
          <cell r="H15366">
            <v>2210</v>
          </cell>
          <cell r="I15366">
            <v>300</v>
          </cell>
          <cell r="M15366">
            <v>0</v>
          </cell>
        </row>
        <row r="15367">
          <cell r="C15367" t="str">
            <v>EXPENDITURE</v>
          </cell>
          <cell r="H15367">
            <v>2210</v>
          </cell>
          <cell r="I15367">
            <v>300</v>
          </cell>
          <cell r="M15367">
            <v>0</v>
          </cell>
        </row>
        <row r="15368">
          <cell r="C15368" t="str">
            <v>EXPENDITURE</v>
          </cell>
          <cell r="H15368">
            <v>2210</v>
          </cell>
          <cell r="I15368">
            <v>300</v>
          </cell>
          <cell r="M15368">
            <v>0</v>
          </cell>
        </row>
        <row r="15369">
          <cell r="C15369" t="str">
            <v>EXPENDITURE</v>
          </cell>
          <cell r="H15369">
            <v>2210</v>
          </cell>
          <cell r="I15369">
            <v>300</v>
          </cell>
          <cell r="M15369">
            <v>0</v>
          </cell>
        </row>
        <row r="15370">
          <cell r="C15370" t="str">
            <v>EXPENDITURE</v>
          </cell>
          <cell r="H15370">
            <v>2210</v>
          </cell>
          <cell r="I15370">
            <v>300</v>
          </cell>
          <cell r="M15370">
            <v>0</v>
          </cell>
        </row>
        <row r="15371">
          <cell r="C15371" t="str">
            <v>EXPENDITURE</v>
          </cell>
          <cell r="H15371">
            <v>2210</v>
          </cell>
          <cell r="I15371">
            <v>300</v>
          </cell>
          <cell r="M15371">
            <v>0</v>
          </cell>
        </row>
        <row r="15372">
          <cell r="C15372" t="str">
            <v>EXPENDITURE</v>
          </cell>
          <cell r="H15372">
            <v>2210</v>
          </cell>
          <cell r="I15372">
            <v>300</v>
          </cell>
          <cell r="M15372">
            <v>0</v>
          </cell>
        </row>
        <row r="15373">
          <cell r="C15373" t="str">
            <v>EXPENDITURE</v>
          </cell>
          <cell r="H15373">
            <v>2210</v>
          </cell>
          <cell r="I15373">
            <v>300</v>
          </cell>
          <cell r="M15373">
            <v>0</v>
          </cell>
        </row>
        <row r="15374">
          <cell r="C15374" t="str">
            <v>EXPENDITURE</v>
          </cell>
          <cell r="H15374">
            <v>2210</v>
          </cell>
          <cell r="I15374">
            <v>300</v>
          </cell>
          <cell r="M15374">
            <v>0</v>
          </cell>
        </row>
        <row r="15375">
          <cell r="C15375" t="str">
            <v>EXPENDITURE</v>
          </cell>
          <cell r="H15375">
            <v>2210</v>
          </cell>
          <cell r="I15375" t="str">
            <v>300</v>
          </cell>
          <cell r="M15375">
            <v>44405</v>
          </cell>
        </row>
        <row r="15376">
          <cell r="C15376" t="str">
            <v>EXPENDITURE</v>
          </cell>
          <cell r="H15376">
            <v>2210</v>
          </cell>
          <cell r="I15376">
            <v>300</v>
          </cell>
          <cell r="M15376">
            <v>0</v>
          </cell>
        </row>
        <row r="15377">
          <cell r="C15377" t="str">
            <v>EXPENDITURE</v>
          </cell>
          <cell r="H15377">
            <v>2210</v>
          </cell>
          <cell r="I15377">
            <v>300</v>
          </cell>
          <cell r="M15377">
            <v>0</v>
          </cell>
        </row>
        <row r="15378">
          <cell r="C15378" t="str">
            <v>EXPENDITURE</v>
          </cell>
          <cell r="H15378">
            <v>2210</v>
          </cell>
          <cell r="I15378">
            <v>300</v>
          </cell>
          <cell r="M15378">
            <v>0</v>
          </cell>
        </row>
        <row r="15379">
          <cell r="C15379" t="str">
            <v>EXPENDITURE</v>
          </cell>
          <cell r="H15379">
            <v>2210</v>
          </cell>
          <cell r="I15379">
            <v>300</v>
          </cell>
          <cell r="M15379">
            <v>0</v>
          </cell>
        </row>
        <row r="15380">
          <cell r="C15380" t="str">
            <v>EXPENDITURE</v>
          </cell>
          <cell r="H15380">
            <v>2210</v>
          </cell>
          <cell r="I15380">
            <v>300</v>
          </cell>
          <cell r="M15380">
            <v>0</v>
          </cell>
        </row>
        <row r="15381">
          <cell r="C15381" t="str">
            <v>EXPENDITURE</v>
          </cell>
          <cell r="H15381">
            <v>2210</v>
          </cell>
          <cell r="I15381">
            <v>300</v>
          </cell>
          <cell r="M15381">
            <v>0</v>
          </cell>
        </row>
        <row r="15382">
          <cell r="C15382" t="str">
            <v>EXPENDITURE</v>
          </cell>
          <cell r="H15382">
            <v>2210</v>
          </cell>
          <cell r="I15382">
            <v>300</v>
          </cell>
          <cell r="M15382">
            <v>0</v>
          </cell>
        </row>
        <row r="15383">
          <cell r="C15383" t="str">
            <v>EXPENDITURE</v>
          </cell>
          <cell r="H15383">
            <v>2210</v>
          </cell>
          <cell r="I15383">
            <v>300</v>
          </cell>
          <cell r="M15383">
            <v>0</v>
          </cell>
        </row>
        <row r="15384">
          <cell r="C15384" t="str">
            <v>EXPENDITURE</v>
          </cell>
          <cell r="H15384">
            <v>2210</v>
          </cell>
          <cell r="I15384">
            <v>300</v>
          </cell>
          <cell r="M15384">
            <v>0</v>
          </cell>
        </row>
        <row r="15385">
          <cell r="C15385" t="str">
            <v>EXPENDITURE</v>
          </cell>
          <cell r="H15385">
            <v>2210</v>
          </cell>
          <cell r="I15385">
            <v>300</v>
          </cell>
          <cell r="M15385">
            <v>0</v>
          </cell>
        </row>
        <row r="15386">
          <cell r="C15386" t="str">
            <v>EXPENDITURE</v>
          </cell>
          <cell r="H15386">
            <v>2210</v>
          </cell>
          <cell r="I15386">
            <v>300</v>
          </cell>
          <cell r="M15386">
            <v>0</v>
          </cell>
        </row>
        <row r="15387">
          <cell r="C15387" t="str">
            <v>EXPENDITURE</v>
          </cell>
          <cell r="H15387">
            <v>2210</v>
          </cell>
          <cell r="I15387" t="str">
            <v>300</v>
          </cell>
          <cell r="M15387">
            <v>0</v>
          </cell>
        </row>
        <row r="15388">
          <cell r="C15388" t="str">
            <v>EXPENDITURE</v>
          </cell>
          <cell r="H15388">
            <v>2210</v>
          </cell>
          <cell r="I15388">
            <v>300</v>
          </cell>
          <cell r="M15388">
            <v>0</v>
          </cell>
        </row>
        <row r="15389">
          <cell r="C15389" t="str">
            <v>EXPENDITURE</v>
          </cell>
          <cell r="H15389">
            <v>2210</v>
          </cell>
          <cell r="I15389">
            <v>300</v>
          </cell>
          <cell r="M15389">
            <v>0</v>
          </cell>
        </row>
        <row r="15390">
          <cell r="C15390" t="str">
            <v>EXPENDITURE</v>
          </cell>
          <cell r="H15390">
            <v>2210</v>
          </cell>
          <cell r="I15390">
            <v>300</v>
          </cell>
          <cell r="M15390">
            <v>0</v>
          </cell>
        </row>
        <row r="15391">
          <cell r="C15391" t="str">
            <v>EXPENDITURE</v>
          </cell>
          <cell r="H15391">
            <v>2210</v>
          </cell>
          <cell r="I15391">
            <v>300</v>
          </cell>
          <cell r="M15391">
            <v>0</v>
          </cell>
        </row>
        <row r="15392">
          <cell r="C15392" t="str">
            <v>EXPENDITURE</v>
          </cell>
          <cell r="H15392">
            <v>2210</v>
          </cell>
          <cell r="I15392">
            <v>300</v>
          </cell>
          <cell r="M15392">
            <v>0</v>
          </cell>
        </row>
        <row r="15393">
          <cell r="C15393" t="str">
            <v>EXPENDITURE</v>
          </cell>
          <cell r="H15393">
            <v>2210</v>
          </cell>
          <cell r="I15393">
            <v>300</v>
          </cell>
          <cell r="M15393">
            <v>0</v>
          </cell>
        </row>
        <row r="15394">
          <cell r="C15394" t="str">
            <v>EXPENDITURE</v>
          </cell>
          <cell r="H15394">
            <v>2210</v>
          </cell>
          <cell r="I15394">
            <v>300</v>
          </cell>
          <cell r="M15394">
            <v>0</v>
          </cell>
        </row>
        <row r="15395">
          <cell r="C15395" t="str">
            <v>EXPENDITURE</v>
          </cell>
          <cell r="H15395">
            <v>2210</v>
          </cell>
          <cell r="I15395">
            <v>300</v>
          </cell>
          <cell r="M15395">
            <v>0</v>
          </cell>
        </row>
        <row r="15396">
          <cell r="C15396" t="str">
            <v>EXPENDITURE</v>
          </cell>
          <cell r="H15396">
            <v>2210</v>
          </cell>
          <cell r="I15396">
            <v>300</v>
          </cell>
          <cell r="M15396">
            <v>156</v>
          </cell>
        </row>
        <row r="15397">
          <cell r="C15397" t="str">
            <v>EXPENDITURE</v>
          </cell>
          <cell r="H15397">
            <v>2210</v>
          </cell>
          <cell r="I15397">
            <v>300</v>
          </cell>
          <cell r="M15397">
            <v>0</v>
          </cell>
        </row>
        <row r="15398">
          <cell r="C15398" t="str">
            <v>EXPENDITURE</v>
          </cell>
          <cell r="H15398">
            <v>2210</v>
          </cell>
          <cell r="I15398">
            <v>300</v>
          </cell>
          <cell r="M15398">
            <v>0</v>
          </cell>
        </row>
        <row r="15399">
          <cell r="C15399" t="str">
            <v>EXPENDITURE</v>
          </cell>
          <cell r="H15399">
            <v>2210</v>
          </cell>
          <cell r="I15399">
            <v>300</v>
          </cell>
          <cell r="M15399">
            <v>0</v>
          </cell>
        </row>
        <row r="15400">
          <cell r="C15400" t="str">
            <v>EXPENDITURE</v>
          </cell>
          <cell r="H15400">
            <v>2210</v>
          </cell>
          <cell r="I15400">
            <v>300</v>
          </cell>
          <cell r="M15400">
            <v>0</v>
          </cell>
        </row>
        <row r="15401">
          <cell r="C15401" t="str">
            <v>EXPENDITURE</v>
          </cell>
          <cell r="H15401">
            <v>2210</v>
          </cell>
          <cell r="I15401">
            <v>300</v>
          </cell>
          <cell r="M15401">
            <v>0</v>
          </cell>
        </row>
        <row r="15402">
          <cell r="C15402" t="str">
            <v>EXPENDITURE</v>
          </cell>
          <cell r="H15402">
            <v>2210</v>
          </cell>
          <cell r="I15402">
            <v>300</v>
          </cell>
          <cell r="M15402">
            <v>0</v>
          </cell>
        </row>
        <row r="15403">
          <cell r="C15403" t="str">
            <v>EXPENDITURE</v>
          </cell>
          <cell r="H15403">
            <v>2210</v>
          </cell>
          <cell r="I15403">
            <v>300</v>
          </cell>
          <cell r="M15403">
            <v>0</v>
          </cell>
        </row>
        <row r="15404">
          <cell r="C15404" t="str">
            <v>EXPENDITURE</v>
          </cell>
          <cell r="H15404">
            <v>2210</v>
          </cell>
          <cell r="I15404">
            <v>300</v>
          </cell>
          <cell r="M15404">
            <v>0</v>
          </cell>
        </row>
        <row r="15405">
          <cell r="C15405" t="str">
            <v>EXPENDITURE</v>
          </cell>
          <cell r="H15405">
            <v>2210</v>
          </cell>
          <cell r="I15405">
            <v>300</v>
          </cell>
          <cell r="M15405">
            <v>0</v>
          </cell>
        </row>
        <row r="15406">
          <cell r="C15406" t="str">
            <v>EXPENDITURE</v>
          </cell>
          <cell r="H15406">
            <v>2210</v>
          </cell>
          <cell r="I15406">
            <v>300</v>
          </cell>
          <cell r="M15406">
            <v>0</v>
          </cell>
        </row>
        <row r="15407">
          <cell r="C15407" t="str">
            <v>EXPENDITURE</v>
          </cell>
          <cell r="H15407">
            <v>2210</v>
          </cell>
          <cell r="I15407">
            <v>300</v>
          </cell>
          <cell r="M15407">
            <v>670</v>
          </cell>
        </row>
        <row r="15408">
          <cell r="C15408" t="str">
            <v>EXPENDITURE</v>
          </cell>
          <cell r="H15408">
            <v>2210</v>
          </cell>
          <cell r="I15408">
            <v>300</v>
          </cell>
          <cell r="M15408">
            <v>0</v>
          </cell>
        </row>
        <row r="15409">
          <cell r="C15409" t="str">
            <v>EXPENDITURE</v>
          </cell>
          <cell r="H15409">
            <v>2210</v>
          </cell>
          <cell r="I15409">
            <v>300</v>
          </cell>
          <cell r="M15409">
            <v>0</v>
          </cell>
        </row>
        <row r="15410">
          <cell r="C15410" t="str">
            <v>EXPENDITURE</v>
          </cell>
          <cell r="H15410">
            <v>2210</v>
          </cell>
          <cell r="I15410">
            <v>300</v>
          </cell>
          <cell r="M15410">
            <v>0</v>
          </cell>
        </row>
        <row r="15411">
          <cell r="C15411" t="str">
            <v>EXPENDITURE</v>
          </cell>
          <cell r="H15411">
            <v>2210</v>
          </cell>
          <cell r="I15411">
            <v>300</v>
          </cell>
          <cell r="M15411">
            <v>0</v>
          </cell>
        </row>
        <row r="15412">
          <cell r="C15412" t="str">
            <v>EXPENDITURE</v>
          </cell>
          <cell r="H15412">
            <v>2210</v>
          </cell>
          <cell r="I15412">
            <v>300</v>
          </cell>
          <cell r="M15412">
            <v>0</v>
          </cell>
        </row>
        <row r="15413">
          <cell r="C15413" t="str">
            <v>EXPENDITURE</v>
          </cell>
          <cell r="H15413">
            <v>2210</v>
          </cell>
          <cell r="I15413">
            <v>300</v>
          </cell>
          <cell r="M15413">
            <v>1719</v>
          </cell>
        </row>
        <row r="15414">
          <cell r="C15414" t="str">
            <v>EXPENDITURE</v>
          </cell>
          <cell r="H15414">
            <v>2210</v>
          </cell>
          <cell r="I15414">
            <v>300</v>
          </cell>
          <cell r="M15414">
            <v>0</v>
          </cell>
        </row>
        <row r="15415">
          <cell r="C15415" t="str">
            <v>EXPENDITURE</v>
          </cell>
          <cell r="H15415">
            <v>2210</v>
          </cell>
          <cell r="I15415">
            <v>300</v>
          </cell>
          <cell r="M15415">
            <v>0</v>
          </cell>
        </row>
        <row r="15416">
          <cell r="C15416" t="str">
            <v>EXPENDITURE</v>
          </cell>
          <cell r="H15416">
            <v>2210</v>
          </cell>
          <cell r="I15416">
            <v>300</v>
          </cell>
          <cell r="M15416">
            <v>0</v>
          </cell>
        </row>
        <row r="15417">
          <cell r="C15417" t="str">
            <v>EXPENDITURE</v>
          </cell>
          <cell r="H15417">
            <v>2210</v>
          </cell>
          <cell r="I15417">
            <v>300</v>
          </cell>
          <cell r="M15417">
            <v>0</v>
          </cell>
        </row>
        <row r="15418">
          <cell r="C15418" t="str">
            <v>EXPENDITURE</v>
          </cell>
          <cell r="H15418">
            <v>2210</v>
          </cell>
          <cell r="I15418">
            <v>300</v>
          </cell>
          <cell r="M15418">
            <v>0</v>
          </cell>
        </row>
        <row r="15419">
          <cell r="C15419" t="str">
            <v>EXPENDITURE</v>
          </cell>
          <cell r="H15419">
            <v>2210</v>
          </cell>
          <cell r="I15419">
            <v>300</v>
          </cell>
          <cell r="M15419">
            <v>0</v>
          </cell>
        </row>
        <row r="15420">
          <cell r="C15420" t="str">
            <v>EXPENDITURE</v>
          </cell>
          <cell r="H15420">
            <v>2210</v>
          </cell>
          <cell r="I15420">
            <v>300</v>
          </cell>
          <cell r="M15420">
            <v>0</v>
          </cell>
        </row>
        <row r="15421">
          <cell r="C15421" t="str">
            <v>EXPENDITURE</v>
          </cell>
          <cell r="H15421">
            <v>2210</v>
          </cell>
          <cell r="I15421">
            <v>300</v>
          </cell>
          <cell r="M15421">
            <v>0</v>
          </cell>
        </row>
        <row r="15422">
          <cell r="C15422" t="str">
            <v>EXPENDITURE</v>
          </cell>
          <cell r="H15422">
            <v>2210</v>
          </cell>
          <cell r="I15422">
            <v>300</v>
          </cell>
          <cell r="M15422">
            <v>0</v>
          </cell>
        </row>
        <row r="15423">
          <cell r="C15423" t="str">
            <v>EXPENDITURE</v>
          </cell>
          <cell r="H15423">
            <v>2210</v>
          </cell>
          <cell r="I15423">
            <v>300</v>
          </cell>
          <cell r="M15423">
            <v>0</v>
          </cell>
        </row>
        <row r="15424">
          <cell r="C15424" t="str">
            <v>EXPENDITURE</v>
          </cell>
          <cell r="H15424">
            <v>2210</v>
          </cell>
          <cell r="I15424">
            <v>300</v>
          </cell>
          <cell r="M15424">
            <v>0</v>
          </cell>
        </row>
        <row r="15425">
          <cell r="C15425" t="str">
            <v>EXPENDITURE</v>
          </cell>
          <cell r="H15425">
            <v>2210</v>
          </cell>
          <cell r="I15425">
            <v>300</v>
          </cell>
          <cell r="M15425">
            <v>0</v>
          </cell>
        </row>
        <row r="15426">
          <cell r="C15426" t="str">
            <v>EXPENDITURE</v>
          </cell>
          <cell r="H15426">
            <v>2210</v>
          </cell>
          <cell r="I15426">
            <v>300</v>
          </cell>
          <cell r="M15426">
            <v>0</v>
          </cell>
        </row>
        <row r="15427">
          <cell r="C15427" t="str">
            <v>EXPENDITURE</v>
          </cell>
          <cell r="H15427">
            <v>2210</v>
          </cell>
          <cell r="I15427">
            <v>300</v>
          </cell>
          <cell r="M15427">
            <v>0</v>
          </cell>
        </row>
        <row r="15428">
          <cell r="C15428" t="str">
            <v>EXPENDITURE</v>
          </cell>
          <cell r="H15428">
            <v>2210</v>
          </cell>
          <cell r="I15428">
            <v>300</v>
          </cell>
          <cell r="M15428">
            <v>0</v>
          </cell>
        </row>
        <row r="15429">
          <cell r="C15429" t="str">
            <v>EXPENDITURE</v>
          </cell>
          <cell r="H15429">
            <v>2210</v>
          </cell>
          <cell r="I15429">
            <v>300</v>
          </cell>
          <cell r="M15429">
            <v>0</v>
          </cell>
        </row>
        <row r="15430">
          <cell r="C15430" t="str">
            <v>EXPENDITURE</v>
          </cell>
          <cell r="H15430">
            <v>2210</v>
          </cell>
          <cell r="I15430">
            <v>300</v>
          </cell>
          <cell r="M15430">
            <v>0</v>
          </cell>
        </row>
        <row r="15431">
          <cell r="C15431" t="str">
            <v>EXPENDITURE</v>
          </cell>
          <cell r="H15431">
            <v>2210</v>
          </cell>
          <cell r="I15431">
            <v>300</v>
          </cell>
          <cell r="M15431">
            <v>0</v>
          </cell>
        </row>
        <row r="15432">
          <cell r="C15432" t="str">
            <v>EXPENDITURE</v>
          </cell>
          <cell r="H15432">
            <v>2210</v>
          </cell>
          <cell r="I15432">
            <v>300</v>
          </cell>
          <cell r="M15432">
            <v>0</v>
          </cell>
        </row>
        <row r="15433">
          <cell r="C15433" t="str">
            <v>EXPENDITURE</v>
          </cell>
          <cell r="H15433">
            <v>2210</v>
          </cell>
          <cell r="I15433">
            <v>300</v>
          </cell>
          <cell r="M15433">
            <v>0</v>
          </cell>
        </row>
        <row r="15434">
          <cell r="C15434" t="str">
            <v>EXPENDITURE</v>
          </cell>
          <cell r="H15434">
            <v>2210</v>
          </cell>
          <cell r="I15434">
            <v>300</v>
          </cell>
          <cell r="M15434">
            <v>0</v>
          </cell>
        </row>
        <row r="15435">
          <cell r="C15435" t="str">
            <v>EXPENDITURE</v>
          </cell>
          <cell r="H15435">
            <v>2210</v>
          </cell>
          <cell r="I15435">
            <v>300</v>
          </cell>
          <cell r="M15435">
            <v>0</v>
          </cell>
        </row>
        <row r="15436">
          <cell r="C15436" t="str">
            <v>EXPENDITURE</v>
          </cell>
          <cell r="H15436">
            <v>2210</v>
          </cell>
          <cell r="I15436">
            <v>300</v>
          </cell>
          <cell r="M15436">
            <v>0</v>
          </cell>
        </row>
        <row r="15437">
          <cell r="C15437" t="str">
            <v>EXPENDITURE</v>
          </cell>
          <cell r="H15437">
            <v>2210</v>
          </cell>
          <cell r="I15437">
            <v>300</v>
          </cell>
          <cell r="M15437">
            <v>175</v>
          </cell>
        </row>
        <row r="15438">
          <cell r="C15438" t="str">
            <v>EXPENDITURE</v>
          </cell>
          <cell r="H15438">
            <v>2210</v>
          </cell>
          <cell r="I15438">
            <v>300</v>
          </cell>
          <cell r="M15438">
            <v>0</v>
          </cell>
        </row>
        <row r="15439">
          <cell r="C15439" t="str">
            <v>EXPENDITURE</v>
          </cell>
          <cell r="H15439">
            <v>2210</v>
          </cell>
          <cell r="I15439">
            <v>300</v>
          </cell>
          <cell r="M15439">
            <v>0</v>
          </cell>
        </row>
        <row r="15440">
          <cell r="C15440" t="str">
            <v>EXPENDITURE</v>
          </cell>
          <cell r="H15440">
            <v>2210</v>
          </cell>
          <cell r="I15440">
            <v>300</v>
          </cell>
          <cell r="M15440">
            <v>0</v>
          </cell>
        </row>
        <row r="15441">
          <cell r="C15441" t="str">
            <v>EXPENDITURE</v>
          </cell>
          <cell r="H15441">
            <v>2210</v>
          </cell>
          <cell r="I15441">
            <v>300</v>
          </cell>
          <cell r="M15441">
            <v>45</v>
          </cell>
        </row>
        <row r="15442">
          <cell r="C15442" t="str">
            <v>EXPENDITURE</v>
          </cell>
          <cell r="H15442">
            <v>2210</v>
          </cell>
          <cell r="I15442">
            <v>300</v>
          </cell>
          <cell r="M15442">
            <v>0</v>
          </cell>
        </row>
        <row r="15443">
          <cell r="C15443" t="str">
            <v>EXPENDITURE</v>
          </cell>
          <cell r="H15443">
            <v>2210</v>
          </cell>
          <cell r="I15443">
            <v>300</v>
          </cell>
          <cell r="M15443">
            <v>0</v>
          </cell>
        </row>
        <row r="15444">
          <cell r="C15444" t="str">
            <v>EXPENDITURE</v>
          </cell>
          <cell r="H15444">
            <v>2210</v>
          </cell>
          <cell r="I15444">
            <v>300</v>
          </cell>
          <cell r="M15444">
            <v>0</v>
          </cell>
        </row>
        <row r="15445">
          <cell r="C15445" t="str">
            <v>EXPENDITURE</v>
          </cell>
          <cell r="H15445">
            <v>2210</v>
          </cell>
          <cell r="I15445">
            <v>300</v>
          </cell>
          <cell r="M15445">
            <v>0</v>
          </cell>
        </row>
        <row r="15446">
          <cell r="C15446" t="str">
            <v>EXPENDITURE</v>
          </cell>
          <cell r="H15446">
            <v>2210</v>
          </cell>
          <cell r="I15446">
            <v>300</v>
          </cell>
          <cell r="M15446">
            <v>0</v>
          </cell>
        </row>
        <row r="15447">
          <cell r="C15447" t="str">
            <v>EXPENDITURE</v>
          </cell>
          <cell r="H15447">
            <v>2210</v>
          </cell>
          <cell r="I15447">
            <v>300</v>
          </cell>
          <cell r="M15447">
            <v>0</v>
          </cell>
        </row>
        <row r="15448">
          <cell r="C15448" t="str">
            <v>EXPENDITURE</v>
          </cell>
          <cell r="H15448">
            <v>2210</v>
          </cell>
          <cell r="I15448">
            <v>300</v>
          </cell>
          <cell r="M15448">
            <v>0</v>
          </cell>
        </row>
        <row r="15449">
          <cell r="C15449" t="str">
            <v>EXPENDITURE</v>
          </cell>
          <cell r="H15449">
            <v>2210</v>
          </cell>
          <cell r="I15449">
            <v>300</v>
          </cell>
          <cell r="M15449">
            <v>0</v>
          </cell>
        </row>
        <row r="15450">
          <cell r="C15450" t="str">
            <v>EXPENDITURE</v>
          </cell>
          <cell r="H15450">
            <v>2210</v>
          </cell>
          <cell r="I15450">
            <v>300</v>
          </cell>
          <cell r="M15450">
            <v>0</v>
          </cell>
        </row>
        <row r="15451">
          <cell r="C15451" t="str">
            <v>EXPENDITURE</v>
          </cell>
          <cell r="H15451">
            <v>2210</v>
          </cell>
          <cell r="I15451">
            <v>300</v>
          </cell>
          <cell r="M15451">
            <v>0</v>
          </cell>
        </row>
        <row r="15452">
          <cell r="C15452" t="str">
            <v>EXPENDITURE</v>
          </cell>
          <cell r="H15452">
            <v>2210</v>
          </cell>
          <cell r="I15452">
            <v>300</v>
          </cell>
          <cell r="M15452">
            <v>0</v>
          </cell>
        </row>
        <row r="15453">
          <cell r="C15453" t="str">
            <v>EXPENDITURE</v>
          </cell>
          <cell r="H15453">
            <v>2210</v>
          </cell>
          <cell r="I15453">
            <v>300</v>
          </cell>
          <cell r="M15453">
            <v>0</v>
          </cell>
        </row>
        <row r="15454">
          <cell r="C15454" t="str">
            <v>EXPENDITURE</v>
          </cell>
          <cell r="H15454">
            <v>2210</v>
          </cell>
          <cell r="I15454">
            <v>300</v>
          </cell>
          <cell r="M15454">
            <v>0</v>
          </cell>
        </row>
        <row r="15455">
          <cell r="C15455" t="str">
            <v>EXPENDITURE</v>
          </cell>
          <cell r="H15455">
            <v>2210</v>
          </cell>
          <cell r="I15455">
            <v>300</v>
          </cell>
          <cell r="M15455">
            <v>175</v>
          </cell>
        </row>
        <row r="15456">
          <cell r="C15456" t="str">
            <v>EXPENDITURE</v>
          </cell>
          <cell r="H15456">
            <v>2210</v>
          </cell>
          <cell r="I15456">
            <v>300</v>
          </cell>
          <cell r="M15456">
            <v>0</v>
          </cell>
        </row>
        <row r="15457">
          <cell r="C15457" t="str">
            <v>EXPENDITURE</v>
          </cell>
          <cell r="H15457">
            <v>2210</v>
          </cell>
          <cell r="I15457">
            <v>300</v>
          </cell>
          <cell r="M15457">
            <v>2812</v>
          </cell>
        </row>
        <row r="15458">
          <cell r="C15458" t="str">
            <v>EXPENDITURE</v>
          </cell>
          <cell r="H15458">
            <v>2210</v>
          </cell>
          <cell r="I15458">
            <v>300</v>
          </cell>
          <cell r="M15458">
            <v>1776</v>
          </cell>
        </row>
        <row r="15459">
          <cell r="C15459" t="str">
            <v>EXPENDITURE</v>
          </cell>
          <cell r="H15459">
            <v>2210</v>
          </cell>
          <cell r="I15459">
            <v>300</v>
          </cell>
          <cell r="M15459">
            <v>0</v>
          </cell>
        </row>
        <row r="15460">
          <cell r="C15460" t="str">
            <v>EXPENDITURE</v>
          </cell>
          <cell r="H15460">
            <v>2210</v>
          </cell>
          <cell r="I15460">
            <v>300</v>
          </cell>
          <cell r="M15460">
            <v>0</v>
          </cell>
        </row>
        <row r="15461">
          <cell r="C15461" t="str">
            <v>EXPENDITURE</v>
          </cell>
          <cell r="H15461">
            <v>2210</v>
          </cell>
          <cell r="I15461">
            <v>300</v>
          </cell>
          <cell r="M15461">
            <v>0</v>
          </cell>
        </row>
        <row r="15462">
          <cell r="C15462" t="str">
            <v>EXPENDITURE</v>
          </cell>
          <cell r="H15462">
            <v>2210</v>
          </cell>
          <cell r="I15462">
            <v>300</v>
          </cell>
          <cell r="M15462">
            <v>0</v>
          </cell>
        </row>
        <row r="15463">
          <cell r="C15463" t="str">
            <v>EXPENDITURE</v>
          </cell>
          <cell r="H15463">
            <v>2210</v>
          </cell>
          <cell r="I15463">
            <v>300</v>
          </cell>
          <cell r="M15463">
            <v>0</v>
          </cell>
        </row>
        <row r="15464">
          <cell r="C15464" t="str">
            <v>EXPENDITURE</v>
          </cell>
          <cell r="H15464">
            <v>2210</v>
          </cell>
          <cell r="I15464" t="str">
            <v>300</v>
          </cell>
          <cell r="M15464">
            <v>7696</v>
          </cell>
        </row>
        <row r="15465">
          <cell r="C15465" t="str">
            <v>EXPENDITURE</v>
          </cell>
          <cell r="H15465">
            <v>2210</v>
          </cell>
          <cell r="I15465">
            <v>400</v>
          </cell>
          <cell r="M15465">
            <v>156270</v>
          </cell>
        </row>
        <row r="15466">
          <cell r="C15466" t="str">
            <v>EXPENDITURE</v>
          </cell>
          <cell r="H15466">
            <v>2210</v>
          </cell>
          <cell r="I15466">
            <v>400</v>
          </cell>
          <cell r="M15466">
            <v>2961</v>
          </cell>
        </row>
        <row r="15467">
          <cell r="C15467" t="str">
            <v>EXPENDITURE</v>
          </cell>
          <cell r="H15467">
            <v>2210</v>
          </cell>
          <cell r="I15467">
            <v>400</v>
          </cell>
          <cell r="M15467">
            <v>48845</v>
          </cell>
        </row>
        <row r="15468">
          <cell r="C15468" t="str">
            <v>EXPENDITURE</v>
          </cell>
          <cell r="H15468">
            <v>2210</v>
          </cell>
          <cell r="I15468">
            <v>400</v>
          </cell>
          <cell r="M15468">
            <v>0</v>
          </cell>
        </row>
        <row r="15469">
          <cell r="C15469" t="str">
            <v>EXPENDITURE</v>
          </cell>
          <cell r="H15469">
            <v>2210</v>
          </cell>
          <cell r="I15469">
            <v>400</v>
          </cell>
          <cell r="M15469">
            <v>4428</v>
          </cell>
        </row>
        <row r="15470">
          <cell r="C15470" t="str">
            <v>EXPENDITURE</v>
          </cell>
          <cell r="H15470">
            <v>2210</v>
          </cell>
          <cell r="I15470">
            <v>400</v>
          </cell>
          <cell r="M15470">
            <v>0</v>
          </cell>
        </row>
        <row r="15471">
          <cell r="C15471" t="str">
            <v>EXPENDITURE</v>
          </cell>
          <cell r="H15471">
            <v>2210</v>
          </cell>
          <cell r="I15471">
            <v>400</v>
          </cell>
          <cell r="M15471">
            <v>0</v>
          </cell>
        </row>
        <row r="15472">
          <cell r="C15472" t="str">
            <v>EXPENDITURE</v>
          </cell>
          <cell r="H15472">
            <v>2210</v>
          </cell>
          <cell r="I15472">
            <v>400</v>
          </cell>
          <cell r="M15472">
            <v>0</v>
          </cell>
        </row>
        <row r="15473">
          <cell r="C15473" t="str">
            <v>EXPENDITURE</v>
          </cell>
          <cell r="H15473">
            <v>2210</v>
          </cell>
          <cell r="I15473">
            <v>400</v>
          </cell>
          <cell r="M15473">
            <v>0</v>
          </cell>
        </row>
        <row r="15474">
          <cell r="C15474" t="str">
            <v>EXPENDITURE</v>
          </cell>
          <cell r="H15474">
            <v>2210</v>
          </cell>
          <cell r="I15474">
            <v>400</v>
          </cell>
          <cell r="M15474">
            <v>0</v>
          </cell>
        </row>
        <row r="15475">
          <cell r="C15475" t="str">
            <v>EXPENDITURE</v>
          </cell>
          <cell r="H15475">
            <v>2210</v>
          </cell>
          <cell r="I15475">
            <v>400</v>
          </cell>
          <cell r="M15475">
            <v>0</v>
          </cell>
        </row>
        <row r="15476">
          <cell r="C15476" t="str">
            <v>EXPENDITURE</v>
          </cell>
          <cell r="H15476">
            <v>2210</v>
          </cell>
          <cell r="I15476">
            <v>400</v>
          </cell>
          <cell r="M15476">
            <v>0</v>
          </cell>
        </row>
        <row r="15477">
          <cell r="C15477" t="str">
            <v>EXPENDITURE</v>
          </cell>
          <cell r="H15477">
            <v>2210</v>
          </cell>
          <cell r="I15477">
            <v>400</v>
          </cell>
          <cell r="M15477">
            <v>0</v>
          </cell>
        </row>
        <row r="15478">
          <cell r="C15478" t="str">
            <v>EXPENDITURE</v>
          </cell>
          <cell r="H15478">
            <v>2210</v>
          </cell>
          <cell r="I15478">
            <v>400</v>
          </cell>
          <cell r="M15478">
            <v>0</v>
          </cell>
        </row>
        <row r="15479">
          <cell r="C15479" t="str">
            <v>EXPENDITURE</v>
          </cell>
          <cell r="H15479">
            <v>2210</v>
          </cell>
          <cell r="I15479">
            <v>400</v>
          </cell>
          <cell r="M15479">
            <v>0</v>
          </cell>
        </row>
        <row r="15480">
          <cell r="C15480" t="str">
            <v>EXPENDITURE</v>
          </cell>
          <cell r="H15480">
            <v>2210</v>
          </cell>
          <cell r="I15480">
            <v>400</v>
          </cell>
          <cell r="M15480">
            <v>0</v>
          </cell>
        </row>
        <row r="15481">
          <cell r="C15481" t="str">
            <v>EXPENDITURE</v>
          </cell>
          <cell r="H15481">
            <v>2210</v>
          </cell>
          <cell r="I15481">
            <v>400</v>
          </cell>
          <cell r="M15481">
            <v>0</v>
          </cell>
        </row>
        <row r="15482">
          <cell r="C15482" t="str">
            <v>EXPENDITURE</v>
          </cell>
          <cell r="H15482">
            <v>2210</v>
          </cell>
          <cell r="I15482">
            <v>400</v>
          </cell>
          <cell r="M15482">
            <v>0</v>
          </cell>
        </row>
        <row r="15483">
          <cell r="C15483" t="str">
            <v>EXPENDITURE</v>
          </cell>
          <cell r="H15483">
            <v>2210</v>
          </cell>
          <cell r="I15483">
            <v>400</v>
          </cell>
          <cell r="M15483">
            <v>0</v>
          </cell>
        </row>
        <row r="15484">
          <cell r="C15484" t="str">
            <v>EXPENDITURE</v>
          </cell>
          <cell r="H15484">
            <v>2210</v>
          </cell>
          <cell r="I15484">
            <v>400</v>
          </cell>
          <cell r="M15484">
            <v>0</v>
          </cell>
        </row>
        <row r="15485">
          <cell r="C15485" t="str">
            <v>EXPENDITURE</v>
          </cell>
          <cell r="H15485">
            <v>2210</v>
          </cell>
          <cell r="I15485">
            <v>400</v>
          </cell>
          <cell r="M15485">
            <v>0</v>
          </cell>
        </row>
        <row r="15486">
          <cell r="C15486" t="str">
            <v>EXPENDITURE</v>
          </cell>
          <cell r="H15486">
            <v>2210</v>
          </cell>
          <cell r="I15486">
            <v>600</v>
          </cell>
          <cell r="M15486">
            <v>5156</v>
          </cell>
        </row>
        <row r="15487">
          <cell r="C15487" t="str">
            <v>EXPENDITURE</v>
          </cell>
          <cell r="H15487">
            <v>2210</v>
          </cell>
          <cell r="I15487">
            <v>600</v>
          </cell>
          <cell r="M15487">
            <v>5156</v>
          </cell>
        </row>
        <row r="15488">
          <cell r="C15488" t="str">
            <v>EXPENDITURE</v>
          </cell>
          <cell r="H15488">
            <v>2210</v>
          </cell>
          <cell r="I15488">
            <v>600</v>
          </cell>
          <cell r="M15488">
            <v>5156</v>
          </cell>
        </row>
        <row r="15489">
          <cell r="C15489" t="str">
            <v>EXPENDITURE</v>
          </cell>
          <cell r="H15489">
            <v>2210</v>
          </cell>
          <cell r="I15489">
            <v>600</v>
          </cell>
          <cell r="M15489">
            <v>5156</v>
          </cell>
        </row>
        <row r="15490">
          <cell r="C15490" t="str">
            <v>EXPENDITURE</v>
          </cell>
          <cell r="H15490">
            <v>2210</v>
          </cell>
          <cell r="I15490">
            <v>600</v>
          </cell>
          <cell r="M15490">
            <v>4827</v>
          </cell>
        </row>
        <row r="15491">
          <cell r="C15491" t="str">
            <v>EXPENDITURE</v>
          </cell>
          <cell r="H15491">
            <v>2210</v>
          </cell>
          <cell r="I15491">
            <v>600</v>
          </cell>
          <cell r="M15491">
            <v>5156</v>
          </cell>
        </row>
        <row r="15492">
          <cell r="C15492" t="str">
            <v>EXPENDITURE</v>
          </cell>
          <cell r="H15492">
            <v>2210</v>
          </cell>
          <cell r="I15492">
            <v>600</v>
          </cell>
          <cell r="M15492">
            <v>5156</v>
          </cell>
        </row>
        <row r="15493">
          <cell r="C15493" t="str">
            <v>EXPENDITURE</v>
          </cell>
          <cell r="H15493">
            <v>2210</v>
          </cell>
          <cell r="I15493">
            <v>600</v>
          </cell>
          <cell r="M15493">
            <v>5156</v>
          </cell>
        </row>
        <row r="15494">
          <cell r="C15494" t="str">
            <v>EXPENDITURE</v>
          </cell>
          <cell r="H15494">
            <v>2210</v>
          </cell>
          <cell r="I15494">
            <v>600</v>
          </cell>
          <cell r="M15494">
            <v>5620</v>
          </cell>
        </row>
        <row r="15495">
          <cell r="C15495" t="str">
            <v>EXPENDITURE</v>
          </cell>
          <cell r="H15495">
            <v>2210</v>
          </cell>
          <cell r="I15495">
            <v>600</v>
          </cell>
          <cell r="M15495">
            <v>5620</v>
          </cell>
        </row>
        <row r="15496">
          <cell r="C15496" t="str">
            <v>EXPENDITURE</v>
          </cell>
          <cell r="H15496">
            <v>2210</v>
          </cell>
          <cell r="I15496">
            <v>600</v>
          </cell>
          <cell r="M15496">
            <v>5620</v>
          </cell>
        </row>
        <row r="15497">
          <cell r="C15497" t="str">
            <v>EXPENDITURE</v>
          </cell>
          <cell r="H15497">
            <v>2210</v>
          </cell>
          <cell r="I15497">
            <v>600</v>
          </cell>
          <cell r="M15497">
            <v>5620</v>
          </cell>
        </row>
        <row r="15498">
          <cell r="C15498" t="str">
            <v>EXPENDITURE</v>
          </cell>
          <cell r="H15498">
            <v>2210</v>
          </cell>
          <cell r="I15498">
            <v>600</v>
          </cell>
          <cell r="M15498">
            <v>5620</v>
          </cell>
        </row>
        <row r="15499">
          <cell r="C15499" t="str">
            <v>EXPENDITURE</v>
          </cell>
          <cell r="H15499">
            <v>2210</v>
          </cell>
          <cell r="I15499">
            <v>600</v>
          </cell>
          <cell r="M15499">
            <v>0</v>
          </cell>
        </row>
        <row r="15500">
          <cell r="C15500" t="str">
            <v>EXPENDITURE</v>
          </cell>
          <cell r="H15500">
            <v>2210</v>
          </cell>
          <cell r="I15500">
            <v>600</v>
          </cell>
          <cell r="M15500">
            <v>0</v>
          </cell>
        </row>
        <row r="15501">
          <cell r="C15501" t="str">
            <v>EXPENDITURE</v>
          </cell>
          <cell r="H15501">
            <v>2210</v>
          </cell>
          <cell r="I15501">
            <v>600</v>
          </cell>
          <cell r="M15501">
            <v>0</v>
          </cell>
        </row>
        <row r="15502">
          <cell r="C15502" t="str">
            <v>EXPENDITURE</v>
          </cell>
          <cell r="H15502">
            <v>2210</v>
          </cell>
          <cell r="I15502">
            <v>600</v>
          </cell>
          <cell r="M15502">
            <v>0</v>
          </cell>
        </row>
        <row r="15503">
          <cell r="C15503" t="str">
            <v>EXPENDITURE</v>
          </cell>
          <cell r="H15503">
            <v>2210</v>
          </cell>
          <cell r="I15503" t="str">
            <v>600</v>
          </cell>
          <cell r="M15503">
            <v>0</v>
          </cell>
        </row>
        <row r="15504">
          <cell r="C15504" t="str">
            <v>EXPENDITURE</v>
          </cell>
          <cell r="H15504">
            <v>2210</v>
          </cell>
          <cell r="I15504">
            <v>600</v>
          </cell>
          <cell r="M15504">
            <v>0</v>
          </cell>
        </row>
        <row r="15505">
          <cell r="C15505" t="str">
            <v>EXPENDITURE</v>
          </cell>
          <cell r="H15505">
            <v>2210</v>
          </cell>
          <cell r="I15505">
            <v>100</v>
          </cell>
          <cell r="M15505">
            <v>1152622</v>
          </cell>
        </row>
        <row r="15506">
          <cell r="C15506" t="str">
            <v>EXPENDITURE</v>
          </cell>
          <cell r="H15506">
            <v>2210</v>
          </cell>
          <cell r="I15506">
            <v>100</v>
          </cell>
          <cell r="M15506">
            <v>47313</v>
          </cell>
        </row>
        <row r="15507">
          <cell r="C15507" t="str">
            <v>EXPENDITURE</v>
          </cell>
          <cell r="H15507">
            <v>2210</v>
          </cell>
          <cell r="I15507">
            <v>100</v>
          </cell>
          <cell r="M15507">
            <v>0</v>
          </cell>
        </row>
        <row r="15508">
          <cell r="C15508" t="str">
            <v>EXPENDITURE</v>
          </cell>
          <cell r="H15508">
            <v>2210</v>
          </cell>
          <cell r="I15508">
            <v>100</v>
          </cell>
          <cell r="M15508">
            <v>276229</v>
          </cell>
        </row>
        <row r="15509">
          <cell r="C15509" t="str">
            <v>EXPENDITURE</v>
          </cell>
          <cell r="H15509">
            <v>2210</v>
          </cell>
          <cell r="I15509">
            <v>100</v>
          </cell>
          <cell r="M15509">
            <v>1000</v>
          </cell>
        </row>
        <row r="15510">
          <cell r="C15510" t="str">
            <v>EXPENDITURE</v>
          </cell>
          <cell r="H15510">
            <v>2210</v>
          </cell>
          <cell r="I15510">
            <v>100</v>
          </cell>
          <cell r="M15510">
            <v>4856</v>
          </cell>
        </row>
        <row r="15511">
          <cell r="C15511" t="str">
            <v>EXPENDITURE</v>
          </cell>
          <cell r="H15511">
            <v>2210</v>
          </cell>
          <cell r="I15511">
            <v>100</v>
          </cell>
          <cell r="M15511">
            <v>44667</v>
          </cell>
        </row>
        <row r="15512">
          <cell r="C15512" t="str">
            <v>EXPENDITURE</v>
          </cell>
          <cell r="H15512">
            <v>2210</v>
          </cell>
          <cell r="I15512">
            <v>200</v>
          </cell>
          <cell r="M15512">
            <v>174325</v>
          </cell>
        </row>
        <row r="15513">
          <cell r="C15513" t="str">
            <v>EXPENDITURE</v>
          </cell>
          <cell r="H15513">
            <v>2210</v>
          </cell>
          <cell r="I15513">
            <v>200</v>
          </cell>
          <cell r="M15513">
            <v>11670</v>
          </cell>
        </row>
        <row r="15514">
          <cell r="C15514" t="str">
            <v>EXPENDITURE</v>
          </cell>
          <cell r="H15514">
            <v>2210</v>
          </cell>
          <cell r="I15514">
            <v>200</v>
          </cell>
          <cell r="M15514">
            <v>5925</v>
          </cell>
        </row>
        <row r="15515">
          <cell r="C15515" t="str">
            <v>EXPENDITURE</v>
          </cell>
          <cell r="H15515">
            <v>2210</v>
          </cell>
          <cell r="I15515">
            <v>200</v>
          </cell>
          <cell r="M15515">
            <v>20041</v>
          </cell>
        </row>
        <row r="15516">
          <cell r="C15516" t="str">
            <v>EXPENDITURE</v>
          </cell>
          <cell r="H15516">
            <v>2210</v>
          </cell>
          <cell r="I15516">
            <v>200</v>
          </cell>
          <cell r="M15516">
            <v>1252</v>
          </cell>
        </row>
        <row r="15517">
          <cell r="C15517" t="str">
            <v>EXPENDITURE</v>
          </cell>
          <cell r="H15517">
            <v>2210</v>
          </cell>
          <cell r="I15517">
            <v>200</v>
          </cell>
          <cell r="M15517">
            <v>222997</v>
          </cell>
        </row>
        <row r="15518">
          <cell r="C15518" t="str">
            <v>EXPENDITURE</v>
          </cell>
          <cell r="H15518">
            <v>2210</v>
          </cell>
          <cell r="I15518">
            <v>200</v>
          </cell>
          <cell r="M15518">
            <v>8468</v>
          </cell>
        </row>
        <row r="15519">
          <cell r="C15519" t="str">
            <v>EXPENDITURE</v>
          </cell>
          <cell r="H15519">
            <v>2210</v>
          </cell>
          <cell r="I15519">
            <v>200</v>
          </cell>
          <cell r="M15519">
            <v>2161</v>
          </cell>
        </row>
        <row r="15520">
          <cell r="C15520" t="str">
            <v>EXPENDITURE</v>
          </cell>
          <cell r="H15520">
            <v>2210</v>
          </cell>
          <cell r="I15520">
            <v>300</v>
          </cell>
          <cell r="M15520">
            <v>4951</v>
          </cell>
        </row>
        <row r="15521">
          <cell r="C15521" t="str">
            <v>EXPENDITURE</v>
          </cell>
          <cell r="H15521">
            <v>2210</v>
          </cell>
          <cell r="I15521">
            <v>300</v>
          </cell>
          <cell r="M15521">
            <v>4377</v>
          </cell>
        </row>
        <row r="15522">
          <cell r="C15522" t="str">
            <v>EXPENDITURE</v>
          </cell>
          <cell r="H15522">
            <v>2210</v>
          </cell>
          <cell r="I15522">
            <v>300</v>
          </cell>
          <cell r="M15522">
            <v>1238</v>
          </cell>
        </row>
        <row r="15523">
          <cell r="C15523" t="str">
            <v>EXPENDITURE</v>
          </cell>
          <cell r="H15523">
            <v>2210</v>
          </cell>
          <cell r="I15523">
            <v>300</v>
          </cell>
          <cell r="M15523">
            <v>1585</v>
          </cell>
        </row>
        <row r="15524">
          <cell r="C15524" t="str">
            <v>EXPENDITURE</v>
          </cell>
          <cell r="H15524">
            <v>2210</v>
          </cell>
          <cell r="I15524">
            <v>300</v>
          </cell>
          <cell r="M15524">
            <v>0</v>
          </cell>
        </row>
        <row r="15525">
          <cell r="C15525" t="str">
            <v>EXPENDITURE</v>
          </cell>
          <cell r="H15525">
            <v>2210</v>
          </cell>
          <cell r="I15525">
            <v>300</v>
          </cell>
          <cell r="M15525">
            <v>0</v>
          </cell>
        </row>
        <row r="15526">
          <cell r="C15526" t="str">
            <v>EXPENDITURE</v>
          </cell>
          <cell r="H15526">
            <v>2210</v>
          </cell>
          <cell r="I15526">
            <v>400</v>
          </cell>
          <cell r="M15526">
            <v>14979</v>
          </cell>
        </row>
        <row r="15527">
          <cell r="C15527" t="str">
            <v>EXPENDITURE</v>
          </cell>
          <cell r="H15527">
            <v>2210</v>
          </cell>
          <cell r="I15527">
            <v>100</v>
          </cell>
          <cell r="M15527">
            <v>92045</v>
          </cell>
        </row>
        <row r="15528">
          <cell r="C15528" t="str">
            <v>EXPENDITURE</v>
          </cell>
          <cell r="H15528">
            <v>2210</v>
          </cell>
          <cell r="I15528">
            <v>100</v>
          </cell>
          <cell r="M15528">
            <v>118757</v>
          </cell>
        </row>
        <row r="15529">
          <cell r="C15529" t="str">
            <v>EXPENDITURE</v>
          </cell>
          <cell r="H15529">
            <v>2210</v>
          </cell>
          <cell r="I15529">
            <v>100</v>
          </cell>
          <cell r="M15529">
            <v>0</v>
          </cell>
        </row>
        <row r="15530">
          <cell r="C15530" t="str">
            <v>EXPENDITURE</v>
          </cell>
          <cell r="H15530">
            <v>2210</v>
          </cell>
          <cell r="I15530">
            <v>100</v>
          </cell>
          <cell r="M15530">
            <v>0</v>
          </cell>
        </row>
        <row r="15531">
          <cell r="C15531" t="str">
            <v>EXPENDITURE</v>
          </cell>
          <cell r="H15531">
            <v>2210</v>
          </cell>
          <cell r="I15531">
            <v>100</v>
          </cell>
          <cell r="M15531">
            <v>66096</v>
          </cell>
        </row>
        <row r="15532">
          <cell r="C15532" t="str">
            <v>EXPENDITURE</v>
          </cell>
          <cell r="H15532">
            <v>2210</v>
          </cell>
          <cell r="I15532">
            <v>100</v>
          </cell>
          <cell r="M15532">
            <v>0</v>
          </cell>
        </row>
        <row r="15533">
          <cell r="C15533" t="str">
            <v>EXPENDITURE</v>
          </cell>
          <cell r="H15533">
            <v>2210</v>
          </cell>
          <cell r="I15533">
            <v>100</v>
          </cell>
          <cell r="M15533">
            <v>100041</v>
          </cell>
        </row>
        <row r="15534">
          <cell r="C15534" t="str">
            <v>EXPENDITURE</v>
          </cell>
          <cell r="H15534">
            <v>2210</v>
          </cell>
          <cell r="I15534">
            <v>100</v>
          </cell>
          <cell r="M15534">
            <v>91852</v>
          </cell>
        </row>
        <row r="15535">
          <cell r="C15535" t="str">
            <v>EXPENDITURE</v>
          </cell>
          <cell r="H15535">
            <v>2210</v>
          </cell>
          <cell r="I15535">
            <v>100</v>
          </cell>
          <cell r="M15535">
            <v>115219</v>
          </cell>
        </row>
        <row r="15536">
          <cell r="C15536" t="str">
            <v>EXPENDITURE</v>
          </cell>
          <cell r="H15536">
            <v>2210</v>
          </cell>
          <cell r="I15536">
            <v>100</v>
          </cell>
          <cell r="M15536">
            <v>99530</v>
          </cell>
        </row>
        <row r="15537">
          <cell r="C15537" t="str">
            <v>EXPENDITURE</v>
          </cell>
          <cell r="H15537">
            <v>2210</v>
          </cell>
          <cell r="I15537">
            <v>100</v>
          </cell>
          <cell r="M15537">
            <v>137065</v>
          </cell>
        </row>
        <row r="15538">
          <cell r="C15538" t="str">
            <v>EXPENDITURE</v>
          </cell>
          <cell r="H15538">
            <v>2210</v>
          </cell>
          <cell r="I15538">
            <v>100</v>
          </cell>
          <cell r="M15538">
            <v>105971</v>
          </cell>
        </row>
        <row r="15539">
          <cell r="C15539" t="str">
            <v>EXPENDITURE</v>
          </cell>
          <cell r="H15539">
            <v>2210</v>
          </cell>
          <cell r="I15539">
            <v>100</v>
          </cell>
          <cell r="M15539">
            <v>103551</v>
          </cell>
        </row>
        <row r="15540">
          <cell r="C15540" t="str">
            <v>EXPENDITURE</v>
          </cell>
          <cell r="H15540">
            <v>2210</v>
          </cell>
          <cell r="I15540">
            <v>100</v>
          </cell>
          <cell r="M15540">
            <v>19429</v>
          </cell>
        </row>
        <row r="15541">
          <cell r="C15541" t="str">
            <v>EXPENDITURE</v>
          </cell>
          <cell r="H15541">
            <v>2210</v>
          </cell>
          <cell r="I15541">
            <v>100</v>
          </cell>
          <cell r="M15541">
            <v>-4043</v>
          </cell>
        </row>
        <row r="15542">
          <cell r="C15542" t="str">
            <v>EXPENDITURE</v>
          </cell>
          <cell r="H15542">
            <v>2210</v>
          </cell>
          <cell r="I15542">
            <v>100</v>
          </cell>
          <cell r="M15542">
            <v>0</v>
          </cell>
        </row>
        <row r="15543">
          <cell r="C15543" t="str">
            <v>EXPENDITURE</v>
          </cell>
          <cell r="H15543">
            <v>2210</v>
          </cell>
          <cell r="I15543">
            <v>100</v>
          </cell>
          <cell r="M15543">
            <v>167</v>
          </cell>
        </row>
        <row r="15544">
          <cell r="C15544" t="str">
            <v>EXPENDITURE</v>
          </cell>
          <cell r="H15544">
            <v>2210</v>
          </cell>
          <cell r="I15544">
            <v>100</v>
          </cell>
          <cell r="M15544">
            <v>0</v>
          </cell>
        </row>
        <row r="15545">
          <cell r="C15545" t="str">
            <v>EXPENDITURE</v>
          </cell>
          <cell r="H15545">
            <v>2210</v>
          </cell>
          <cell r="I15545">
            <v>100</v>
          </cell>
          <cell r="M15545">
            <v>0</v>
          </cell>
        </row>
        <row r="15546">
          <cell r="C15546" t="str">
            <v>EXPENDITURE</v>
          </cell>
          <cell r="H15546">
            <v>2210</v>
          </cell>
          <cell r="I15546">
            <v>100</v>
          </cell>
          <cell r="M15546">
            <v>0</v>
          </cell>
        </row>
        <row r="15547">
          <cell r="C15547" t="str">
            <v>EXPENDITURE</v>
          </cell>
          <cell r="H15547">
            <v>2210</v>
          </cell>
          <cell r="I15547">
            <v>100</v>
          </cell>
          <cell r="M15547">
            <v>0</v>
          </cell>
        </row>
        <row r="15548">
          <cell r="C15548" t="str">
            <v>EXPENDITURE</v>
          </cell>
          <cell r="H15548">
            <v>2210</v>
          </cell>
          <cell r="I15548">
            <v>100</v>
          </cell>
          <cell r="M15548">
            <v>0</v>
          </cell>
        </row>
        <row r="15549">
          <cell r="C15549" t="str">
            <v>EXPENDITURE</v>
          </cell>
          <cell r="H15549">
            <v>2210</v>
          </cell>
          <cell r="I15549">
            <v>100</v>
          </cell>
          <cell r="M15549">
            <v>0</v>
          </cell>
        </row>
        <row r="15550">
          <cell r="C15550" t="str">
            <v>EXPENDITURE</v>
          </cell>
          <cell r="H15550">
            <v>2210</v>
          </cell>
          <cell r="I15550">
            <v>100</v>
          </cell>
          <cell r="M15550">
            <v>0</v>
          </cell>
        </row>
        <row r="15551">
          <cell r="C15551" t="str">
            <v>EXPENDITURE</v>
          </cell>
          <cell r="H15551">
            <v>2210</v>
          </cell>
          <cell r="I15551">
            <v>100</v>
          </cell>
          <cell r="M15551">
            <v>0</v>
          </cell>
        </row>
        <row r="15552">
          <cell r="C15552" t="str">
            <v>EXPENDITURE</v>
          </cell>
          <cell r="H15552">
            <v>2210</v>
          </cell>
          <cell r="I15552">
            <v>100</v>
          </cell>
          <cell r="M15552">
            <v>327</v>
          </cell>
        </row>
        <row r="15553">
          <cell r="C15553" t="str">
            <v>EXPENDITURE</v>
          </cell>
          <cell r="H15553">
            <v>2210</v>
          </cell>
          <cell r="I15553">
            <v>100</v>
          </cell>
          <cell r="M15553">
            <v>14</v>
          </cell>
        </row>
        <row r="15554">
          <cell r="C15554" t="str">
            <v>EXPENDITURE</v>
          </cell>
          <cell r="H15554">
            <v>2210</v>
          </cell>
          <cell r="I15554">
            <v>100</v>
          </cell>
          <cell r="M15554">
            <v>0</v>
          </cell>
        </row>
        <row r="15555">
          <cell r="C15555" t="str">
            <v>EXPENDITURE</v>
          </cell>
          <cell r="H15555">
            <v>2210</v>
          </cell>
          <cell r="I15555">
            <v>100</v>
          </cell>
          <cell r="M15555">
            <v>0</v>
          </cell>
        </row>
        <row r="15556">
          <cell r="C15556" t="str">
            <v>EXPENDITURE</v>
          </cell>
          <cell r="H15556">
            <v>2210</v>
          </cell>
          <cell r="I15556">
            <v>100</v>
          </cell>
          <cell r="M15556">
            <v>0</v>
          </cell>
        </row>
        <row r="15557">
          <cell r="C15557" t="str">
            <v>EXPENDITURE</v>
          </cell>
          <cell r="H15557">
            <v>2210</v>
          </cell>
          <cell r="I15557">
            <v>100</v>
          </cell>
          <cell r="M15557">
            <v>20190</v>
          </cell>
        </row>
        <row r="15558">
          <cell r="C15558" t="str">
            <v>EXPENDITURE</v>
          </cell>
          <cell r="H15558">
            <v>2210</v>
          </cell>
          <cell r="I15558">
            <v>100</v>
          </cell>
          <cell r="M15558">
            <v>53320</v>
          </cell>
        </row>
        <row r="15559">
          <cell r="C15559" t="str">
            <v>EXPENDITURE</v>
          </cell>
          <cell r="H15559">
            <v>2210</v>
          </cell>
          <cell r="I15559">
            <v>100</v>
          </cell>
          <cell r="M15559">
            <v>33211</v>
          </cell>
        </row>
        <row r="15560">
          <cell r="C15560" t="str">
            <v>EXPENDITURE</v>
          </cell>
          <cell r="H15560">
            <v>2210</v>
          </cell>
          <cell r="I15560">
            <v>100</v>
          </cell>
          <cell r="M15560">
            <v>0</v>
          </cell>
        </row>
        <row r="15561">
          <cell r="C15561" t="str">
            <v>EXPENDITURE</v>
          </cell>
          <cell r="H15561">
            <v>2210</v>
          </cell>
          <cell r="I15561">
            <v>200</v>
          </cell>
          <cell r="M15561">
            <v>12057</v>
          </cell>
        </row>
        <row r="15562">
          <cell r="C15562" t="str">
            <v>EXPENDITURE</v>
          </cell>
          <cell r="H15562">
            <v>2210</v>
          </cell>
          <cell r="I15562">
            <v>200</v>
          </cell>
          <cell r="M15562">
            <v>0</v>
          </cell>
        </row>
        <row r="15563">
          <cell r="C15563" t="str">
            <v>EXPENDITURE</v>
          </cell>
          <cell r="H15563">
            <v>2210</v>
          </cell>
          <cell r="I15563">
            <v>200</v>
          </cell>
          <cell r="M15563">
            <v>15570</v>
          </cell>
        </row>
        <row r="15564">
          <cell r="C15564" t="str">
            <v>EXPENDITURE</v>
          </cell>
          <cell r="H15564">
            <v>2210</v>
          </cell>
          <cell r="I15564">
            <v>200</v>
          </cell>
          <cell r="M15564">
            <v>0</v>
          </cell>
        </row>
        <row r="15565">
          <cell r="C15565" t="str">
            <v>EXPENDITURE</v>
          </cell>
          <cell r="H15565">
            <v>2210</v>
          </cell>
          <cell r="I15565">
            <v>200</v>
          </cell>
          <cell r="M15565">
            <v>0</v>
          </cell>
        </row>
        <row r="15566">
          <cell r="C15566" t="str">
            <v>EXPENDITURE</v>
          </cell>
          <cell r="H15566">
            <v>2210</v>
          </cell>
          <cell r="I15566">
            <v>200</v>
          </cell>
          <cell r="M15566">
            <v>0</v>
          </cell>
        </row>
        <row r="15567">
          <cell r="C15567" t="str">
            <v>EXPENDITURE</v>
          </cell>
          <cell r="H15567">
            <v>2210</v>
          </cell>
          <cell r="I15567">
            <v>200</v>
          </cell>
          <cell r="M15567">
            <v>13112</v>
          </cell>
        </row>
        <row r="15568">
          <cell r="C15568" t="str">
            <v>EXPENDITURE</v>
          </cell>
          <cell r="H15568">
            <v>2210</v>
          </cell>
          <cell r="I15568">
            <v>200</v>
          </cell>
          <cell r="M15568">
            <v>12050</v>
          </cell>
        </row>
        <row r="15569">
          <cell r="C15569" t="str">
            <v>EXPENDITURE</v>
          </cell>
          <cell r="H15569">
            <v>2210</v>
          </cell>
          <cell r="I15569">
            <v>200</v>
          </cell>
          <cell r="M15569">
            <v>15026</v>
          </cell>
        </row>
        <row r="15570">
          <cell r="C15570" t="str">
            <v>EXPENDITURE</v>
          </cell>
          <cell r="H15570">
            <v>2210</v>
          </cell>
          <cell r="I15570">
            <v>200</v>
          </cell>
          <cell r="M15570">
            <v>13030</v>
          </cell>
        </row>
        <row r="15571">
          <cell r="C15571" t="str">
            <v>EXPENDITURE</v>
          </cell>
          <cell r="H15571">
            <v>2210</v>
          </cell>
          <cell r="I15571">
            <v>200</v>
          </cell>
          <cell r="M15571">
            <v>14149</v>
          </cell>
        </row>
        <row r="15572">
          <cell r="C15572" t="str">
            <v>EXPENDITURE</v>
          </cell>
          <cell r="H15572">
            <v>2210</v>
          </cell>
          <cell r="I15572">
            <v>200</v>
          </cell>
          <cell r="M15572">
            <v>13891</v>
          </cell>
        </row>
        <row r="15573">
          <cell r="C15573" t="str">
            <v>EXPENDITURE</v>
          </cell>
          <cell r="H15573">
            <v>2210</v>
          </cell>
          <cell r="I15573">
            <v>200</v>
          </cell>
          <cell r="M15573">
            <v>13573</v>
          </cell>
        </row>
        <row r="15574">
          <cell r="C15574" t="str">
            <v>EXPENDITURE</v>
          </cell>
          <cell r="H15574">
            <v>2210</v>
          </cell>
          <cell r="I15574">
            <v>200</v>
          </cell>
          <cell r="M15574">
            <v>0</v>
          </cell>
        </row>
        <row r="15575">
          <cell r="C15575" t="str">
            <v>EXPENDITURE</v>
          </cell>
          <cell r="H15575">
            <v>2210</v>
          </cell>
          <cell r="I15575">
            <v>200</v>
          </cell>
          <cell r="M15575">
            <v>2974</v>
          </cell>
        </row>
        <row r="15576">
          <cell r="C15576" t="str">
            <v>EXPENDITURE</v>
          </cell>
          <cell r="H15576">
            <v>2210</v>
          </cell>
          <cell r="I15576">
            <v>200</v>
          </cell>
          <cell r="M15576">
            <v>0</v>
          </cell>
        </row>
        <row r="15577">
          <cell r="C15577" t="str">
            <v>EXPENDITURE</v>
          </cell>
          <cell r="H15577">
            <v>2210</v>
          </cell>
          <cell r="I15577">
            <v>200</v>
          </cell>
          <cell r="M15577">
            <v>0</v>
          </cell>
        </row>
        <row r="15578">
          <cell r="C15578" t="str">
            <v>EXPENDITURE</v>
          </cell>
          <cell r="H15578">
            <v>2210</v>
          </cell>
          <cell r="I15578">
            <v>200</v>
          </cell>
          <cell r="M15578">
            <v>0</v>
          </cell>
        </row>
        <row r="15579">
          <cell r="C15579" t="str">
            <v>EXPENDITURE</v>
          </cell>
          <cell r="H15579">
            <v>2210</v>
          </cell>
          <cell r="I15579">
            <v>200</v>
          </cell>
          <cell r="M15579">
            <v>6508</v>
          </cell>
        </row>
        <row r="15580">
          <cell r="C15580" t="str">
            <v>EXPENDITURE</v>
          </cell>
          <cell r="H15580">
            <v>2210</v>
          </cell>
          <cell r="I15580">
            <v>200</v>
          </cell>
          <cell r="M15580">
            <v>4082</v>
          </cell>
        </row>
        <row r="15581">
          <cell r="C15581" t="str">
            <v>EXPENDITURE</v>
          </cell>
          <cell r="H15581">
            <v>2210</v>
          </cell>
          <cell r="I15581">
            <v>200</v>
          </cell>
          <cell r="M15581">
            <v>0</v>
          </cell>
        </row>
        <row r="15582">
          <cell r="C15582" t="str">
            <v>EXPENDITURE</v>
          </cell>
          <cell r="H15582">
            <v>2210</v>
          </cell>
          <cell r="I15582">
            <v>200</v>
          </cell>
          <cell r="M15582">
            <v>0</v>
          </cell>
        </row>
        <row r="15583">
          <cell r="C15583" t="str">
            <v>EXPENDITURE</v>
          </cell>
          <cell r="H15583">
            <v>2210</v>
          </cell>
          <cell r="I15583" t="str">
            <v>200</v>
          </cell>
          <cell r="M15583">
            <v>111</v>
          </cell>
        </row>
        <row r="15584">
          <cell r="C15584" t="str">
            <v>EXPENDITURE</v>
          </cell>
          <cell r="H15584">
            <v>2210</v>
          </cell>
          <cell r="I15584">
            <v>200</v>
          </cell>
          <cell r="M15584">
            <v>0</v>
          </cell>
        </row>
        <row r="15585">
          <cell r="C15585" t="str">
            <v>EXPENDITURE</v>
          </cell>
          <cell r="H15585">
            <v>2210</v>
          </cell>
          <cell r="I15585">
            <v>200</v>
          </cell>
          <cell r="M15585">
            <v>0</v>
          </cell>
        </row>
        <row r="15586">
          <cell r="C15586" t="str">
            <v>EXPENDITURE</v>
          </cell>
          <cell r="H15586">
            <v>2210</v>
          </cell>
          <cell r="I15586">
            <v>200</v>
          </cell>
          <cell r="M15586">
            <v>0</v>
          </cell>
        </row>
        <row r="15587">
          <cell r="C15587" t="str">
            <v>EXPENDITURE</v>
          </cell>
          <cell r="H15587">
            <v>2210</v>
          </cell>
          <cell r="I15587">
            <v>200</v>
          </cell>
          <cell r="M15587">
            <v>0</v>
          </cell>
        </row>
        <row r="15588">
          <cell r="C15588" t="str">
            <v>EXPENDITURE</v>
          </cell>
          <cell r="H15588">
            <v>2210</v>
          </cell>
          <cell r="I15588">
            <v>200</v>
          </cell>
          <cell r="M15588">
            <v>3168</v>
          </cell>
        </row>
        <row r="15589">
          <cell r="C15589" t="str">
            <v>EXPENDITURE</v>
          </cell>
          <cell r="H15589">
            <v>2210</v>
          </cell>
          <cell r="I15589">
            <v>200</v>
          </cell>
          <cell r="M15589">
            <v>1924</v>
          </cell>
        </row>
        <row r="15590">
          <cell r="C15590" t="str">
            <v>EXPENDITURE</v>
          </cell>
          <cell r="H15590">
            <v>2210</v>
          </cell>
          <cell r="I15590">
            <v>200</v>
          </cell>
          <cell r="M15590">
            <v>0</v>
          </cell>
        </row>
        <row r="15591">
          <cell r="C15591" t="str">
            <v>EXPENDITURE</v>
          </cell>
          <cell r="H15591">
            <v>2210</v>
          </cell>
          <cell r="I15591">
            <v>200</v>
          </cell>
          <cell r="M15591">
            <v>0</v>
          </cell>
        </row>
        <row r="15592">
          <cell r="C15592" t="str">
            <v>EXPENDITURE</v>
          </cell>
          <cell r="H15592">
            <v>2210</v>
          </cell>
          <cell r="I15592">
            <v>200</v>
          </cell>
          <cell r="M15592">
            <v>0</v>
          </cell>
        </row>
        <row r="15593">
          <cell r="C15593" t="str">
            <v>EXPENDITURE</v>
          </cell>
          <cell r="H15593">
            <v>2210</v>
          </cell>
          <cell r="I15593">
            <v>200</v>
          </cell>
          <cell r="M15593">
            <v>0</v>
          </cell>
        </row>
        <row r="15594">
          <cell r="C15594" t="str">
            <v>EXPENDITURE</v>
          </cell>
          <cell r="H15594">
            <v>2210</v>
          </cell>
          <cell r="I15594" t="str">
            <v>200</v>
          </cell>
          <cell r="M15594">
            <v>60</v>
          </cell>
        </row>
        <row r="15595">
          <cell r="C15595" t="str">
            <v>EXPENDITURE</v>
          </cell>
          <cell r="H15595">
            <v>2210</v>
          </cell>
          <cell r="I15595">
            <v>200</v>
          </cell>
          <cell r="M15595">
            <v>1366</v>
          </cell>
        </row>
        <row r="15596">
          <cell r="C15596" t="str">
            <v>EXPENDITURE</v>
          </cell>
          <cell r="H15596">
            <v>2210</v>
          </cell>
          <cell r="I15596">
            <v>200</v>
          </cell>
          <cell r="M15596">
            <v>0</v>
          </cell>
        </row>
        <row r="15597">
          <cell r="C15597" t="str">
            <v>EXPENDITURE</v>
          </cell>
          <cell r="H15597">
            <v>2210</v>
          </cell>
          <cell r="I15597">
            <v>200</v>
          </cell>
          <cell r="M15597">
            <v>1706</v>
          </cell>
        </row>
        <row r="15598">
          <cell r="C15598" t="str">
            <v>EXPENDITURE</v>
          </cell>
          <cell r="H15598">
            <v>2210</v>
          </cell>
          <cell r="I15598">
            <v>200</v>
          </cell>
          <cell r="M15598">
            <v>0</v>
          </cell>
        </row>
        <row r="15599">
          <cell r="C15599" t="str">
            <v>EXPENDITURE</v>
          </cell>
          <cell r="H15599">
            <v>2210</v>
          </cell>
          <cell r="I15599">
            <v>200</v>
          </cell>
          <cell r="M15599">
            <v>0</v>
          </cell>
        </row>
        <row r="15600">
          <cell r="C15600" t="str">
            <v>EXPENDITURE</v>
          </cell>
          <cell r="H15600">
            <v>2210</v>
          </cell>
          <cell r="I15600">
            <v>200</v>
          </cell>
          <cell r="M15600">
            <v>0</v>
          </cell>
        </row>
        <row r="15601">
          <cell r="C15601" t="str">
            <v>EXPENDITURE</v>
          </cell>
          <cell r="H15601">
            <v>2210</v>
          </cell>
          <cell r="I15601">
            <v>200</v>
          </cell>
          <cell r="M15601">
            <v>0</v>
          </cell>
        </row>
        <row r="15602">
          <cell r="C15602" t="str">
            <v>EXPENDITURE</v>
          </cell>
          <cell r="H15602">
            <v>2210</v>
          </cell>
          <cell r="I15602">
            <v>200</v>
          </cell>
          <cell r="M15602">
            <v>2240</v>
          </cell>
        </row>
        <row r="15603">
          <cell r="C15603" t="str">
            <v>EXPENDITURE</v>
          </cell>
          <cell r="H15603">
            <v>2210</v>
          </cell>
          <cell r="I15603">
            <v>200</v>
          </cell>
          <cell r="M15603">
            <v>1378</v>
          </cell>
        </row>
        <row r="15604">
          <cell r="C15604" t="str">
            <v>EXPENDITURE</v>
          </cell>
          <cell r="H15604">
            <v>2210</v>
          </cell>
          <cell r="I15604">
            <v>200</v>
          </cell>
          <cell r="M15604">
            <v>1777</v>
          </cell>
        </row>
        <row r="15605">
          <cell r="C15605" t="str">
            <v>EXPENDITURE</v>
          </cell>
          <cell r="H15605">
            <v>2210</v>
          </cell>
          <cell r="I15605">
            <v>200</v>
          </cell>
          <cell r="M15605">
            <v>1461</v>
          </cell>
        </row>
        <row r="15606">
          <cell r="C15606" t="str">
            <v>EXPENDITURE</v>
          </cell>
          <cell r="H15606">
            <v>2210</v>
          </cell>
          <cell r="I15606">
            <v>200</v>
          </cell>
          <cell r="M15606">
            <v>2386</v>
          </cell>
        </row>
        <row r="15607">
          <cell r="C15607" t="str">
            <v>EXPENDITURE</v>
          </cell>
          <cell r="H15607">
            <v>2210</v>
          </cell>
          <cell r="I15607">
            <v>200</v>
          </cell>
          <cell r="M15607">
            <v>1516</v>
          </cell>
        </row>
        <row r="15608">
          <cell r="C15608" t="str">
            <v>EXPENDITURE</v>
          </cell>
          <cell r="H15608">
            <v>2210</v>
          </cell>
          <cell r="I15608">
            <v>200</v>
          </cell>
          <cell r="M15608">
            <v>1528</v>
          </cell>
        </row>
        <row r="15609">
          <cell r="C15609" t="str">
            <v>EXPENDITURE</v>
          </cell>
          <cell r="H15609">
            <v>2210</v>
          </cell>
          <cell r="I15609">
            <v>200</v>
          </cell>
          <cell r="M15609">
            <v>0</v>
          </cell>
        </row>
        <row r="15610">
          <cell r="C15610" t="str">
            <v>EXPENDITURE</v>
          </cell>
          <cell r="H15610">
            <v>2210</v>
          </cell>
          <cell r="I15610">
            <v>200</v>
          </cell>
          <cell r="M15610">
            <v>0</v>
          </cell>
        </row>
        <row r="15611">
          <cell r="C15611" t="str">
            <v>EXPENDITURE</v>
          </cell>
          <cell r="H15611">
            <v>2210</v>
          </cell>
          <cell r="I15611">
            <v>200</v>
          </cell>
          <cell r="M15611">
            <v>0</v>
          </cell>
        </row>
        <row r="15612">
          <cell r="C15612" t="str">
            <v>EXPENDITURE</v>
          </cell>
          <cell r="H15612">
            <v>2210</v>
          </cell>
          <cell r="I15612">
            <v>200</v>
          </cell>
          <cell r="M15612">
            <v>341</v>
          </cell>
        </row>
        <row r="15613">
          <cell r="C15613" t="str">
            <v>EXPENDITURE</v>
          </cell>
          <cell r="H15613">
            <v>2210</v>
          </cell>
          <cell r="I15613">
            <v>200</v>
          </cell>
          <cell r="M15613">
            <v>683</v>
          </cell>
        </row>
        <row r="15614">
          <cell r="C15614" t="str">
            <v>EXPENDITURE</v>
          </cell>
          <cell r="H15614">
            <v>2210</v>
          </cell>
          <cell r="I15614">
            <v>200</v>
          </cell>
          <cell r="M15614">
            <v>85</v>
          </cell>
        </row>
        <row r="15615">
          <cell r="C15615" t="str">
            <v>EXPENDITURE</v>
          </cell>
          <cell r="H15615">
            <v>2210</v>
          </cell>
          <cell r="I15615">
            <v>200</v>
          </cell>
          <cell r="M15615">
            <v>0</v>
          </cell>
        </row>
        <row r="15616">
          <cell r="C15616" t="str">
            <v>EXPENDITURE</v>
          </cell>
          <cell r="H15616">
            <v>2210</v>
          </cell>
          <cell r="I15616">
            <v>200</v>
          </cell>
          <cell r="M15616">
            <v>0</v>
          </cell>
        </row>
        <row r="15617">
          <cell r="C15617" t="str">
            <v>EXPENDITURE</v>
          </cell>
          <cell r="H15617">
            <v>2210</v>
          </cell>
          <cell r="I15617">
            <v>200</v>
          </cell>
          <cell r="M15617">
            <v>0</v>
          </cell>
        </row>
        <row r="15618">
          <cell r="C15618" t="str">
            <v>EXPENDITURE</v>
          </cell>
          <cell r="H15618">
            <v>2210</v>
          </cell>
          <cell r="I15618">
            <v>200</v>
          </cell>
          <cell r="M15618">
            <v>142</v>
          </cell>
        </row>
        <row r="15619">
          <cell r="C15619" t="str">
            <v>EXPENDITURE</v>
          </cell>
          <cell r="H15619">
            <v>2210</v>
          </cell>
          <cell r="I15619">
            <v>200</v>
          </cell>
          <cell r="M15619">
            <v>85</v>
          </cell>
        </row>
        <row r="15620">
          <cell r="C15620" t="str">
            <v>EXPENDITURE</v>
          </cell>
          <cell r="H15620">
            <v>2210</v>
          </cell>
          <cell r="I15620">
            <v>200</v>
          </cell>
          <cell r="M15620">
            <v>85</v>
          </cell>
        </row>
        <row r="15621">
          <cell r="C15621" t="str">
            <v>EXPENDITURE</v>
          </cell>
          <cell r="H15621">
            <v>2210</v>
          </cell>
          <cell r="I15621">
            <v>200</v>
          </cell>
          <cell r="M15621">
            <v>85</v>
          </cell>
        </row>
        <row r="15622">
          <cell r="C15622" t="str">
            <v>EXPENDITURE</v>
          </cell>
          <cell r="H15622">
            <v>2210</v>
          </cell>
          <cell r="I15622">
            <v>200</v>
          </cell>
          <cell r="M15622">
            <v>142</v>
          </cell>
        </row>
        <row r="15623">
          <cell r="C15623" t="str">
            <v>EXPENDITURE</v>
          </cell>
          <cell r="H15623">
            <v>2210</v>
          </cell>
          <cell r="I15623">
            <v>200</v>
          </cell>
          <cell r="M15623">
            <v>1365</v>
          </cell>
        </row>
        <row r="15624">
          <cell r="C15624" t="str">
            <v>EXPENDITURE</v>
          </cell>
          <cell r="H15624">
            <v>2210</v>
          </cell>
          <cell r="I15624">
            <v>200</v>
          </cell>
          <cell r="M15624">
            <v>85</v>
          </cell>
        </row>
        <row r="15625">
          <cell r="C15625" t="str">
            <v>EXPENDITURE</v>
          </cell>
          <cell r="H15625">
            <v>2210</v>
          </cell>
          <cell r="I15625">
            <v>200</v>
          </cell>
          <cell r="M15625">
            <v>4848</v>
          </cell>
        </row>
        <row r="15626">
          <cell r="C15626" t="str">
            <v>EXPENDITURE</v>
          </cell>
          <cell r="H15626">
            <v>2210</v>
          </cell>
          <cell r="I15626">
            <v>200</v>
          </cell>
          <cell r="M15626">
            <v>19391</v>
          </cell>
        </row>
        <row r="15627">
          <cell r="C15627" t="str">
            <v>EXPENDITURE</v>
          </cell>
          <cell r="H15627">
            <v>2210</v>
          </cell>
          <cell r="I15627">
            <v>200</v>
          </cell>
          <cell r="M15627">
            <v>0</v>
          </cell>
        </row>
        <row r="15628">
          <cell r="C15628" t="str">
            <v>EXPENDITURE</v>
          </cell>
          <cell r="H15628">
            <v>2210</v>
          </cell>
          <cell r="I15628">
            <v>200</v>
          </cell>
          <cell r="M15628">
            <v>0</v>
          </cell>
        </row>
        <row r="15629">
          <cell r="C15629" t="str">
            <v>EXPENDITURE</v>
          </cell>
          <cell r="H15629">
            <v>2210</v>
          </cell>
          <cell r="I15629">
            <v>200</v>
          </cell>
          <cell r="M15629">
            <v>0</v>
          </cell>
        </row>
        <row r="15630">
          <cell r="C15630" t="str">
            <v>EXPENDITURE</v>
          </cell>
          <cell r="H15630">
            <v>2210</v>
          </cell>
          <cell r="I15630">
            <v>200</v>
          </cell>
          <cell r="M15630">
            <v>14543</v>
          </cell>
        </row>
        <row r="15631">
          <cell r="C15631" t="str">
            <v>EXPENDITURE</v>
          </cell>
          <cell r="H15631">
            <v>2210</v>
          </cell>
          <cell r="I15631">
            <v>200</v>
          </cell>
          <cell r="M15631">
            <v>0</v>
          </cell>
        </row>
        <row r="15632">
          <cell r="C15632" t="str">
            <v>EXPENDITURE</v>
          </cell>
          <cell r="H15632">
            <v>2210</v>
          </cell>
          <cell r="I15632">
            <v>200</v>
          </cell>
          <cell r="M15632">
            <v>9696</v>
          </cell>
        </row>
        <row r="15633">
          <cell r="C15633" t="str">
            <v>EXPENDITURE</v>
          </cell>
          <cell r="H15633">
            <v>2210</v>
          </cell>
          <cell r="I15633">
            <v>200</v>
          </cell>
          <cell r="M15633">
            <v>4848</v>
          </cell>
        </row>
        <row r="15634">
          <cell r="C15634" t="str">
            <v>EXPENDITURE</v>
          </cell>
          <cell r="H15634">
            <v>2210</v>
          </cell>
          <cell r="I15634">
            <v>200</v>
          </cell>
          <cell r="M15634">
            <v>38782</v>
          </cell>
        </row>
        <row r="15635">
          <cell r="C15635" t="str">
            <v>EXPENDITURE</v>
          </cell>
          <cell r="H15635">
            <v>2210</v>
          </cell>
          <cell r="I15635">
            <v>200</v>
          </cell>
          <cell r="M15635">
            <v>14543</v>
          </cell>
        </row>
        <row r="15636">
          <cell r="C15636" t="str">
            <v>EXPENDITURE</v>
          </cell>
          <cell r="H15636">
            <v>2210</v>
          </cell>
          <cell r="I15636">
            <v>200</v>
          </cell>
          <cell r="M15636">
            <v>9696</v>
          </cell>
        </row>
        <row r="15637">
          <cell r="C15637" t="str">
            <v>EXPENDITURE</v>
          </cell>
          <cell r="H15637">
            <v>2210</v>
          </cell>
          <cell r="I15637">
            <v>200</v>
          </cell>
          <cell r="M15637">
            <v>446</v>
          </cell>
        </row>
        <row r="15638">
          <cell r="C15638" t="str">
            <v>EXPENDITURE</v>
          </cell>
          <cell r="H15638">
            <v>2210</v>
          </cell>
          <cell r="I15638">
            <v>200</v>
          </cell>
          <cell r="M15638">
            <v>1560</v>
          </cell>
        </row>
        <row r="15639">
          <cell r="C15639" t="str">
            <v>EXPENDITURE</v>
          </cell>
          <cell r="H15639">
            <v>2210</v>
          </cell>
          <cell r="I15639">
            <v>200</v>
          </cell>
          <cell r="M15639">
            <v>0</v>
          </cell>
        </row>
        <row r="15640">
          <cell r="C15640" t="str">
            <v>EXPENDITURE</v>
          </cell>
          <cell r="H15640">
            <v>2210</v>
          </cell>
          <cell r="I15640">
            <v>200</v>
          </cell>
          <cell r="M15640">
            <v>0</v>
          </cell>
        </row>
        <row r="15641">
          <cell r="C15641" t="str">
            <v>EXPENDITURE</v>
          </cell>
          <cell r="H15641">
            <v>2210</v>
          </cell>
          <cell r="I15641">
            <v>200</v>
          </cell>
          <cell r="M15641">
            <v>0</v>
          </cell>
        </row>
        <row r="15642">
          <cell r="C15642" t="str">
            <v>EXPENDITURE</v>
          </cell>
          <cell r="H15642">
            <v>2210</v>
          </cell>
          <cell r="I15642">
            <v>200</v>
          </cell>
          <cell r="M15642">
            <v>446</v>
          </cell>
        </row>
        <row r="15643">
          <cell r="C15643" t="str">
            <v>EXPENDITURE</v>
          </cell>
          <cell r="H15643">
            <v>2210</v>
          </cell>
          <cell r="I15643">
            <v>200</v>
          </cell>
          <cell r="M15643">
            <v>446</v>
          </cell>
        </row>
        <row r="15644">
          <cell r="C15644" t="str">
            <v>EXPENDITURE</v>
          </cell>
          <cell r="H15644">
            <v>2210</v>
          </cell>
          <cell r="I15644">
            <v>200</v>
          </cell>
          <cell r="M15644">
            <v>891</v>
          </cell>
        </row>
        <row r="15645">
          <cell r="C15645" t="str">
            <v>EXPENDITURE</v>
          </cell>
          <cell r="H15645">
            <v>2210</v>
          </cell>
          <cell r="I15645">
            <v>200</v>
          </cell>
          <cell r="M15645">
            <v>891</v>
          </cell>
        </row>
        <row r="15646">
          <cell r="C15646" t="str">
            <v>EXPENDITURE</v>
          </cell>
          <cell r="H15646">
            <v>2210</v>
          </cell>
          <cell r="I15646">
            <v>200</v>
          </cell>
          <cell r="M15646">
            <v>2006</v>
          </cell>
        </row>
        <row r="15647">
          <cell r="C15647" t="str">
            <v>EXPENDITURE</v>
          </cell>
          <cell r="H15647">
            <v>2210</v>
          </cell>
          <cell r="I15647">
            <v>200</v>
          </cell>
          <cell r="M15647">
            <v>1560</v>
          </cell>
        </row>
        <row r="15648">
          <cell r="C15648" t="str">
            <v>EXPENDITURE</v>
          </cell>
          <cell r="H15648">
            <v>2210</v>
          </cell>
          <cell r="I15648">
            <v>200</v>
          </cell>
          <cell r="M15648">
            <v>891</v>
          </cell>
        </row>
        <row r="15649">
          <cell r="C15649" t="str">
            <v>EXPENDITURE</v>
          </cell>
          <cell r="H15649">
            <v>2210</v>
          </cell>
          <cell r="I15649">
            <v>200</v>
          </cell>
          <cell r="M15649">
            <v>170</v>
          </cell>
        </row>
        <row r="15650">
          <cell r="C15650" t="str">
            <v>EXPENDITURE</v>
          </cell>
          <cell r="H15650">
            <v>2210</v>
          </cell>
          <cell r="I15650">
            <v>200</v>
          </cell>
          <cell r="M15650">
            <v>212</v>
          </cell>
        </row>
        <row r="15651">
          <cell r="C15651" t="str">
            <v>EXPENDITURE</v>
          </cell>
          <cell r="H15651">
            <v>2210</v>
          </cell>
          <cell r="I15651">
            <v>200</v>
          </cell>
          <cell r="M15651">
            <v>0</v>
          </cell>
        </row>
        <row r="15652">
          <cell r="C15652" t="str">
            <v>EXPENDITURE</v>
          </cell>
          <cell r="H15652">
            <v>2210</v>
          </cell>
          <cell r="I15652">
            <v>200</v>
          </cell>
          <cell r="M15652">
            <v>0</v>
          </cell>
        </row>
        <row r="15653">
          <cell r="C15653" t="str">
            <v>EXPENDITURE</v>
          </cell>
          <cell r="H15653">
            <v>2210</v>
          </cell>
          <cell r="I15653">
            <v>200</v>
          </cell>
          <cell r="M15653">
            <v>297</v>
          </cell>
        </row>
        <row r="15654">
          <cell r="C15654" t="str">
            <v>EXPENDITURE</v>
          </cell>
          <cell r="H15654">
            <v>2210</v>
          </cell>
          <cell r="I15654">
            <v>200</v>
          </cell>
          <cell r="M15654">
            <v>170</v>
          </cell>
        </row>
        <row r="15655">
          <cell r="C15655" t="str">
            <v>EXPENDITURE</v>
          </cell>
          <cell r="H15655">
            <v>2210</v>
          </cell>
          <cell r="I15655">
            <v>200</v>
          </cell>
          <cell r="M15655">
            <v>212</v>
          </cell>
        </row>
        <row r="15656">
          <cell r="C15656" t="str">
            <v>EXPENDITURE</v>
          </cell>
          <cell r="H15656">
            <v>2210</v>
          </cell>
          <cell r="I15656">
            <v>200</v>
          </cell>
          <cell r="M15656">
            <v>170</v>
          </cell>
        </row>
        <row r="15657">
          <cell r="C15657" t="str">
            <v>EXPENDITURE</v>
          </cell>
          <cell r="H15657">
            <v>2210</v>
          </cell>
          <cell r="I15657">
            <v>200</v>
          </cell>
          <cell r="M15657">
            <v>339</v>
          </cell>
        </row>
        <row r="15658">
          <cell r="C15658" t="str">
            <v>EXPENDITURE</v>
          </cell>
          <cell r="H15658">
            <v>2210</v>
          </cell>
          <cell r="I15658">
            <v>200</v>
          </cell>
          <cell r="M15658">
            <v>212</v>
          </cell>
        </row>
        <row r="15659">
          <cell r="C15659" t="str">
            <v>EXPENDITURE</v>
          </cell>
          <cell r="H15659">
            <v>2210</v>
          </cell>
          <cell r="I15659">
            <v>200</v>
          </cell>
          <cell r="M15659">
            <v>212</v>
          </cell>
        </row>
        <row r="15660">
          <cell r="C15660" t="str">
            <v>EXPENDITURE</v>
          </cell>
          <cell r="H15660">
            <v>2210</v>
          </cell>
          <cell r="I15660">
            <v>300</v>
          </cell>
          <cell r="M15660">
            <v>0</v>
          </cell>
        </row>
        <row r="15661">
          <cell r="C15661" t="str">
            <v>EXPENDITURE</v>
          </cell>
          <cell r="H15661">
            <v>2210</v>
          </cell>
          <cell r="I15661">
            <v>300</v>
          </cell>
          <cell r="M15661">
            <v>230</v>
          </cell>
        </row>
        <row r="15662">
          <cell r="C15662" t="str">
            <v>EXPENDITURE</v>
          </cell>
          <cell r="H15662">
            <v>2210</v>
          </cell>
          <cell r="I15662">
            <v>300</v>
          </cell>
          <cell r="M15662">
            <v>4591</v>
          </cell>
        </row>
        <row r="15663">
          <cell r="C15663" t="str">
            <v>EXPENDITURE</v>
          </cell>
          <cell r="H15663">
            <v>2210</v>
          </cell>
          <cell r="I15663">
            <v>300</v>
          </cell>
          <cell r="M15663">
            <v>10068</v>
          </cell>
        </row>
        <row r="15664">
          <cell r="C15664" t="str">
            <v>EXPENDITURE</v>
          </cell>
          <cell r="H15664">
            <v>2210</v>
          </cell>
          <cell r="I15664">
            <v>300</v>
          </cell>
          <cell r="M15664">
            <v>21400</v>
          </cell>
        </row>
        <row r="15665">
          <cell r="C15665" t="str">
            <v>EXPENDITURE</v>
          </cell>
          <cell r="H15665">
            <v>2210</v>
          </cell>
          <cell r="I15665">
            <v>300</v>
          </cell>
          <cell r="M15665">
            <v>0</v>
          </cell>
        </row>
        <row r="15666">
          <cell r="C15666" t="str">
            <v>EXPENDITURE</v>
          </cell>
          <cell r="H15666">
            <v>2210</v>
          </cell>
          <cell r="I15666">
            <v>300</v>
          </cell>
          <cell r="M15666">
            <v>1064</v>
          </cell>
        </row>
        <row r="15667">
          <cell r="C15667" t="str">
            <v>EXPENDITURE</v>
          </cell>
          <cell r="H15667">
            <v>2210</v>
          </cell>
          <cell r="I15667">
            <v>300</v>
          </cell>
          <cell r="M15667">
            <v>1343</v>
          </cell>
        </row>
        <row r="15668">
          <cell r="C15668" t="str">
            <v>EXPENDITURE</v>
          </cell>
          <cell r="H15668">
            <v>2210</v>
          </cell>
          <cell r="I15668">
            <v>300</v>
          </cell>
          <cell r="M15668">
            <v>0</v>
          </cell>
        </row>
        <row r="15669">
          <cell r="C15669" t="str">
            <v>EXPENDITURE</v>
          </cell>
          <cell r="H15669">
            <v>2210</v>
          </cell>
          <cell r="I15669">
            <v>300</v>
          </cell>
          <cell r="M15669">
            <v>0</v>
          </cell>
        </row>
        <row r="15670">
          <cell r="C15670" t="str">
            <v>EXPENDITURE</v>
          </cell>
          <cell r="H15670">
            <v>2210</v>
          </cell>
          <cell r="I15670">
            <v>300</v>
          </cell>
          <cell r="M15670">
            <v>422</v>
          </cell>
        </row>
        <row r="15671">
          <cell r="C15671" t="str">
            <v>EXPENDITURE</v>
          </cell>
          <cell r="H15671">
            <v>2210</v>
          </cell>
          <cell r="I15671">
            <v>300</v>
          </cell>
          <cell r="M15671">
            <v>1032</v>
          </cell>
        </row>
        <row r="15672">
          <cell r="C15672" t="str">
            <v>EXPENDITURE</v>
          </cell>
          <cell r="H15672">
            <v>2210</v>
          </cell>
          <cell r="I15672">
            <v>300</v>
          </cell>
          <cell r="M15672">
            <v>100</v>
          </cell>
        </row>
        <row r="15673">
          <cell r="C15673" t="str">
            <v>EXPENDITURE</v>
          </cell>
          <cell r="H15673">
            <v>2210</v>
          </cell>
          <cell r="I15673">
            <v>300</v>
          </cell>
          <cell r="M15673">
            <v>684</v>
          </cell>
        </row>
        <row r="15674">
          <cell r="C15674" t="str">
            <v>EXPENDITURE</v>
          </cell>
          <cell r="H15674">
            <v>2210</v>
          </cell>
          <cell r="I15674">
            <v>300</v>
          </cell>
          <cell r="M15674">
            <v>0</v>
          </cell>
        </row>
        <row r="15675">
          <cell r="C15675" t="str">
            <v>EXPENDITURE</v>
          </cell>
          <cell r="H15675">
            <v>2210</v>
          </cell>
          <cell r="I15675">
            <v>300</v>
          </cell>
          <cell r="M15675">
            <v>94</v>
          </cell>
        </row>
        <row r="15676">
          <cell r="C15676" t="str">
            <v>EXPENDITURE</v>
          </cell>
          <cell r="H15676">
            <v>2210</v>
          </cell>
          <cell r="I15676">
            <v>300</v>
          </cell>
          <cell r="M15676">
            <v>138</v>
          </cell>
        </row>
        <row r="15677">
          <cell r="C15677" t="str">
            <v>EXPENDITURE</v>
          </cell>
          <cell r="H15677">
            <v>2210</v>
          </cell>
          <cell r="I15677">
            <v>300</v>
          </cell>
          <cell r="M15677">
            <v>0</v>
          </cell>
        </row>
        <row r="15678">
          <cell r="C15678" t="str">
            <v>EXPENDITURE</v>
          </cell>
          <cell r="H15678">
            <v>2210</v>
          </cell>
          <cell r="I15678">
            <v>300</v>
          </cell>
          <cell r="M15678">
            <v>505</v>
          </cell>
        </row>
        <row r="15679">
          <cell r="C15679" t="str">
            <v>EXPENDITURE</v>
          </cell>
          <cell r="H15679">
            <v>2210</v>
          </cell>
          <cell r="I15679">
            <v>300</v>
          </cell>
          <cell r="M15679">
            <v>490</v>
          </cell>
        </row>
        <row r="15680">
          <cell r="C15680" t="str">
            <v>EXPENDITURE</v>
          </cell>
          <cell r="H15680">
            <v>2210</v>
          </cell>
          <cell r="I15680">
            <v>300</v>
          </cell>
          <cell r="M15680">
            <v>-297</v>
          </cell>
        </row>
        <row r="15681">
          <cell r="C15681" t="str">
            <v>EXPENDITURE</v>
          </cell>
          <cell r="H15681">
            <v>2210</v>
          </cell>
          <cell r="I15681">
            <v>300</v>
          </cell>
          <cell r="M15681">
            <v>1536</v>
          </cell>
        </row>
        <row r="15682">
          <cell r="C15682" t="str">
            <v>EXPENDITURE</v>
          </cell>
          <cell r="H15682">
            <v>2210</v>
          </cell>
          <cell r="I15682">
            <v>300</v>
          </cell>
          <cell r="M15682">
            <v>66</v>
          </cell>
        </row>
        <row r="15683">
          <cell r="C15683" t="str">
            <v>EXPENDITURE</v>
          </cell>
          <cell r="H15683">
            <v>2210</v>
          </cell>
          <cell r="I15683">
            <v>300</v>
          </cell>
          <cell r="M15683">
            <v>0</v>
          </cell>
        </row>
        <row r="15684">
          <cell r="C15684" t="str">
            <v>EXPENDITURE</v>
          </cell>
          <cell r="H15684">
            <v>2210</v>
          </cell>
          <cell r="I15684">
            <v>300</v>
          </cell>
          <cell r="M15684">
            <v>0</v>
          </cell>
        </row>
        <row r="15685">
          <cell r="C15685" t="str">
            <v>EXPENDITURE</v>
          </cell>
          <cell r="H15685">
            <v>2210</v>
          </cell>
          <cell r="I15685">
            <v>300</v>
          </cell>
          <cell r="M15685">
            <v>690</v>
          </cell>
        </row>
        <row r="15686">
          <cell r="C15686" t="str">
            <v>EXPENDITURE</v>
          </cell>
          <cell r="H15686">
            <v>2210</v>
          </cell>
          <cell r="I15686">
            <v>300</v>
          </cell>
          <cell r="M15686">
            <v>1299</v>
          </cell>
        </row>
        <row r="15687">
          <cell r="C15687" t="str">
            <v>EXPENDITURE</v>
          </cell>
          <cell r="H15687">
            <v>2210</v>
          </cell>
          <cell r="I15687">
            <v>300</v>
          </cell>
          <cell r="M15687">
            <v>0</v>
          </cell>
        </row>
        <row r="15688">
          <cell r="C15688" t="str">
            <v>EXPENDITURE</v>
          </cell>
          <cell r="H15688">
            <v>2210</v>
          </cell>
          <cell r="I15688">
            <v>300</v>
          </cell>
          <cell r="M15688">
            <v>0</v>
          </cell>
        </row>
        <row r="15689">
          <cell r="C15689" t="str">
            <v>EXPENDITURE</v>
          </cell>
          <cell r="H15689">
            <v>2210</v>
          </cell>
          <cell r="I15689">
            <v>300</v>
          </cell>
          <cell r="M15689">
            <v>17387</v>
          </cell>
        </row>
        <row r="15690">
          <cell r="C15690" t="str">
            <v>EXPENDITURE</v>
          </cell>
          <cell r="H15690">
            <v>2210</v>
          </cell>
          <cell r="I15690">
            <v>300</v>
          </cell>
          <cell r="M15690">
            <v>0</v>
          </cell>
        </row>
        <row r="15691">
          <cell r="C15691" t="str">
            <v>EXPENDITURE</v>
          </cell>
          <cell r="H15691">
            <v>2210</v>
          </cell>
          <cell r="I15691">
            <v>300</v>
          </cell>
          <cell r="M15691">
            <v>0</v>
          </cell>
        </row>
        <row r="15692">
          <cell r="C15692" t="str">
            <v>EXPENDITURE</v>
          </cell>
          <cell r="H15692">
            <v>2210</v>
          </cell>
          <cell r="I15692">
            <v>300</v>
          </cell>
          <cell r="M15692">
            <v>8000</v>
          </cell>
        </row>
        <row r="15693">
          <cell r="C15693" t="str">
            <v>EXPENDITURE</v>
          </cell>
          <cell r="H15693">
            <v>2210</v>
          </cell>
          <cell r="I15693">
            <v>300</v>
          </cell>
          <cell r="M15693">
            <v>0</v>
          </cell>
        </row>
        <row r="15694">
          <cell r="C15694" t="str">
            <v>EXPENDITURE</v>
          </cell>
          <cell r="H15694">
            <v>2210</v>
          </cell>
          <cell r="I15694">
            <v>300</v>
          </cell>
          <cell r="M15694">
            <v>274</v>
          </cell>
        </row>
        <row r="15695">
          <cell r="C15695" t="str">
            <v>EXPENDITURE</v>
          </cell>
          <cell r="H15695">
            <v>2210</v>
          </cell>
          <cell r="I15695" t="str">
            <v>300</v>
          </cell>
          <cell r="M15695">
            <v>392</v>
          </cell>
        </row>
        <row r="15696">
          <cell r="C15696" t="str">
            <v>EXPENDITURE</v>
          </cell>
          <cell r="H15696">
            <v>2210</v>
          </cell>
          <cell r="I15696" t="str">
            <v>300</v>
          </cell>
          <cell r="M15696">
            <v>450</v>
          </cell>
        </row>
        <row r="15697">
          <cell r="C15697" t="str">
            <v>EXPENDITURE</v>
          </cell>
          <cell r="H15697">
            <v>2210</v>
          </cell>
          <cell r="I15697">
            <v>300</v>
          </cell>
          <cell r="M15697">
            <v>503</v>
          </cell>
        </row>
        <row r="15698">
          <cell r="C15698" t="str">
            <v>EXPENDITURE</v>
          </cell>
          <cell r="H15698">
            <v>2210</v>
          </cell>
          <cell r="I15698">
            <v>300</v>
          </cell>
          <cell r="M15698">
            <v>602</v>
          </cell>
        </row>
        <row r="15699">
          <cell r="C15699" t="str">
            <v>EXPENDITURE</v>
          </cell>
          <cell r="H15699">
            <v>2210</v>
          </cell>
          <cell r="I15699">
            <v>300</v>
          </cell>
          <cell r="M15699">
            <v>0</v>
          </cell>
        </row>
        <row r="15700">
          <cell r="C15700" t="str">
            <v>EXPENDITURE</v>
          </cell>
          <cell r="H15700">
            <v>2210</v>
          </cell>
          <cell r="I15700">
            <v>300</v>
          </cell>
          <cell r="M15700">
            <v>0</v>
          </cell>
        </row>
        <row r="15701">
          <cell r="C15701" t="str">
            <v>EXPENDITURE</v>
          </cell>
          <cell r="H15701">
            <v>2210</v>
          </cell>
          <cell r="I15701">
            <v>300</v>
          </cell>
          <cell r="M15701">
            <v>2434</v>
          </cell>
        </row>
        <row r="15702">
          <cell r="C15702" t="str">
            <v>EXPENDITURE</v>
          </cell>
          <cell r="H15702">
            <v>2210</v>
          </cell>
          <cell r="I15702">
            <v>300</v>
          </cell>
          <cell r="M15702">
            <v>0</v>
          </cell>
        </row>
        <row r="15703">
          <cell r="C15703" t="str">
            <v>EXPENDITURE</v>
          </cell>
          <cell r="H15703">
            <v>2210</v>
          </cell>
          <cell r="I15703">
            <v>300</v>
          </cell>
          <cell r="M15703">
            <v>0</v>
          </cell>
        </row>
        <row r="15704">
          <cell r="C15704" t="str">
            <v>EXPENDITURE</v>
          </cell>
          <cell r="H15704">
            <v>2210</v>
          </cell>
          <cell r="I15704">
            <v>300</v>
          </cell>
          <cell r="M15704">
            <v>0</v>
          </cell>
        </row>
        <row r="15705">
          <cell r="C15705" t="str">
            <v>EXPENDITURE</v>
          </cell>
          <cell r="H15705">
            <v>2210</v>
          </cell>
          <cell r="I15705">
            <v>300</v>
          </cell>
          <cell r="M15705">
            <v>8</v>
          </cell>
        </row>
        <row r="15706">
          <cell r="C15706" t="str">
            <v>EXPENDITURE</v>
          </cell>
          <cell r="H15706">
            <v>2210</v>
          </cell>
          <cell r="I15706">
            <v>300</v>
          </cell>
          <cell r="M15706">
            <v>710</v>
          </cell>
        </row>
        <row r="15707">
          <cell r="C15707" t="str">
            <v>EXPENDITURE</v>
          </cell>
          <cell r="H15707">
            <v>2210</v>
          </cell>
          <cell r="I15707">
            <v>300</v>
          </cell>
          <cell r="M15707">
            <v>0</v>
          </cell>
        </row>
        <row r="15708">
          <cell r="C15708" t="str">
            <v>EXPENDITURE</v>
          </cell>
          <cell r="H15708">
            <v>2210</v>
          </cell>
          <cell r="I15708">
            <v>300</v>
          </cell>
          <cell r="M15708">
            <v>0</v>
          </cell>
        </row>
        <row r="15709">
          <cell r="C15709" t="str">
            <v>EXPENDITURE</v>
          </cell>
          <cell r="H15709">
            <v>2210</v>
          </cell>
          <cell r="I15709">
            <v>300</v>
          </cell>
          <cell r="M15709">
            <v>0</v>
          </cell>
        </row>
        <row r="15710">
          <cell r="C15710" t="str">
            <v>EXPENDITURE</v>
          </cell>
          <cell r="H15710">
            <v>2210</v>
          </cell>
          <cell r="I15710">
            <v>300</v>
          </cell>
          <cell r="M15710">
            <v>2638</v>
          </cell>
        </row>
        <row r="15711">
          <cell r="C15711" t="str">
            <v>EXPENDITURE</v>
          </cell>
          <cell r="H15711">
            <v>2210</v>
          </cell>
          <cell r="I15711">
            <v>300</v>
          </cell>
          <cell r="M15711">
            <v>13232</v>
          </cell>
        </row>
        <row r="15712">
          <cell r="C15712" t="str">
            <v>EXPENDITURE</v>
          </cell>
          <cell r="H15712">
            <v>2210</v>
          </cell>
          <cell r="I15712">
            <v>300</v>
          </cell>
          <cell r="M15712">
            <v>1300</v>
          </cell>
        </row>
        <row r="15713">
          <cell r="C15713" t="str">
            <v>EXPENDITURE</v>
          </cell>
          <cell r="H15713">
            <v>2210</v>
          </cell>
          <cell r="I15713">
            <v>300</v>
          </cell>
          <cell r="M15713">
            <v>16240</v>
          </cell>
        </row>
        <row r="15714">
          <cell r="C15714" t="str">
            <v>EXPENDITURE</v>
          </cell>
          <cell r="H15714">
            <v>2210</v>
          </cell>
          <cell r="I15714">
            <v>400</v>
          </cell>
          <cell r="M15714">
            <v>54</v>
          </cell>
        </row>
        <row r="15715">
          <cell r="C15715" t="str">
            <v>EXPENDITURE</v>
          </cell>
          <cell r="H15715">
            <v>2210</v>
          </cell>
          <cell r="I15715">
            <v>400</v>
          </cell>
          <cell r="M15715">
            <v>1090</v>
          </cell>
        </row>
        <row r="15716">
          <cell r="C15716" t="str">
            <v>EXPENDITURE</v>
          </cell>
          <cell r="H15716">
            <v>2210</v>
          </cell>
          <cell r="I15716">
            <v>400</v>
          </cell>
          <cell r="M15716">
            <v>0</v>
          </cell>
        </row>
        <row r="15717">
          <cell r="C15717" t="str">
            <v>EXPENDITURE</v>
          </cell>
          <cell r="H15717">
            <v>2210</v>
          </cell>
          <cell r="I15717">
            <v>400</v>
          </cell>
          <cell r="M15717">
            <v>5559</v>
          </cell>
        </row>
        <row r="15718">
          <cell r="C15718" t="str">
            <v>EXPENDITURE</v>
          </cell>
          <cell r="H15718">
            <v>2210</v>
          </cell>
          <cell r="I15718">
            <v>400</v>
          </cell>
          <cell r="M15718">
            <v>18538</v>
          </cell>
        </row>
        <row r="15719">
          <cell r="C15719" t="str">
            <v>EXPENDITURE</v>
          </cell>
          <cell r="H15719">
            <v>2210</v>
          </cell>
          <cell r="I15719">
            <v>400</v>
          </cell>
          <cell r="M15719">
            <v>2374</v>
          </cell>
        </row>
        <row r="15720">
          <cell r="C15720" t="str">
            <v>EXPENDITURE</v>
          </cell>
          <cell r="H15720">
            <v>2210</v>
          </cell>
          <cell r="I15720">
            <v>400</v>
          </cell>
          <cell r="M15720">
            <v>162</v>
          </cell>
        </row>
        <row r="15721">
          <cell r="C15721" t="str">
            <v>EXPENDITURE</v>
          </cell>
          <cell r="H15721">
            <v>2210</v>
          </cell>
          <cell r="I15721">
            <v>400</v>
          </cell>
          <cell r="M15721">
            <v>0</v>
          </cell>
        </row>
        <row r="15722">
          <cell r="C15722" t="str">
            <v>EXPENDITURE</v>
          </cell>
          <cell r="H15722">
            <v>2210</v>
          </cell>
          <cell r="I15722">
            <v>400</v>
          </cell>
          <cell r="M15722">
            <v>14828</v>
          </cell>
        </row>
        <row r="15723">
          <cell r="C15723" t="str">
            <v>EXPENDITURE</v>
          </cell>
          <cell r="H15723">
            <v>2210</v>
          </cell>
          <cell r="I15723">
            <v>400</v>
          </cell>
          <cell r="M15723">
            <v>34816</v>
          </cell>
        </row>
        <row r="15724">
          <cell r="C15724" t="str">
            <v>EXPENDITURE</v>
          </cell>
          <cell r="H15724">
            <v>2210</v>
          </cell>
          <cell r="I15724">
            <v>400</v>
          </cell>
          <cell r="M15724">
            <v>0</v>
          </cell>
        </row>
        <row r="15725">
          <cell r="C15725" t="str">
            <v>EXPENDITURE</v>
          </cell>
          <cell r="H15725">
            <v>2210</v>
          </cell>
          <cell r="I15725">
            <v>400</v>
          </cell>
          <cell r="M15725">
            <v>0</v>
          </cell>
        </row>
        <row r="15726">
          <cell r="C15726" t="str">
            <v>EXPENDITURE</v>
          </cell>
          <cell r="H15726">
            <v>2210</v>
          </cell>
          <cell r="I15726">
            <v>400</v>
          </cell>
          <cell r="M15726">
            <v>0</v>
          </cell>
        </row>
        <row r="15727">
          <cell r="C15727" t="str">
            <v>EXPENDITURE</v>
          </cell>
          <cell r="H15727">
            <v>2210</v>
          </cell>
          <cell r="I15727">
            <v>600</v>
          </cell>
          <cell r="M15727">
            <v>209</v>
          </cell>
        </row>
        <row r="15728">
          <cell r="C15728" t="str">
            <v>EXPENDITURE</v>
          </cell>
          <cell r="H15728">
            <v>2210</v>
          </cell>
          <cell r="I15728">
            <v>600</v>
          </cell>
          <cell r="M15728">
            <v>0</v>
          </cell>
        </row>
        <row r="15729">
          <cell r="C15729" t="str">
            <v>EXPENDITURE</v>
          </cell>
          <cell r="H15729">
            <v>2210</v>
          </cell>
          <cell r="I15729">
            <v>600</v>
          </cell>
          <cell r="M15729">
            <v>194</v>
          </cell>
        </row>
        <row r="15730">
          <cell r="C15730" t="str">
            <v>EXPENDITURE</v>
          </cell>
          <cell r="H15730">
            <v>2210</v>
          </cell>
          <cell r="I15730">
            <v>600</v>
          </cell>
          <cell r="M15730">
            <v>0</v>
          </cell>
        </row>
        <row r="15731">
          <cell r="C15731" t="str">
            <v>EXPENDITURE</v>
          </cell>
          <cell r="H15731">
            <v>2210</v>
          </cell>
          <cell r="I15731">
            <v>100</v>
          </cell>
          <cell r="M15731">
            <v>0</v>
          </cell>
        </row>
        <row r="15732">
          <cell r="C15732" t="str">
            <v>EXPENDITURE</v>
          </cell>
          <cell r="H15732">
            <v>2210</v>
          </cell>
          <cell r="I15732">
            <v>100</v>
          </cell>
          <cell r="M15732">
            <v>0</v>
          </cell>
        </row>
        <row r="15733">
          <cell r="C15733" t="str">
            <v>EXPENDITURE</v>
          </cell>
          <cell r="H15733">
            <v>2210</v>
          </cell>
          <cell r="I15733">
            <v>100</v>
          </cell>
          <cell r="M15733">
            <v>0</v>
          </cell>
        </row>
        <row r="15734">
          <cell r="C15734" t="str">
            <v>EXPENDITURE</v>
          </cell>
          <cell r="H15734">
            <v>2210</v>
          </cell>
          <cell r="I15734">
            <v>100</v>
          </cell>
          <cell r="M15734">
            <v>0</v>
          </cell>
        </row>
        <row r="15735">
          <cell r="C15735" t="str">
            <v>EXPENDITURE</v>
          </cell>
          <cell r="H15735">
            <v>2210</v>
          </cell>
          <cell r="I15735">
            <v>100</v>
          </cell>
          <cell r="M15735">
            <v>0</v>
          </cell>
        </row>
        <row r="15736">
          <cell r="C15736" t="str">
            <v>EXPENDITURE</v>
          </cell>
          <cell r="H15736">
            <v>2210</v>
          </cell>
          <cell r="I15736">
            <v>100</v>
          </cell>
          <cell r="M15736">
            <v>0</v>
          </cell>
        </row>
        <row r="15737">
          <cell r="C15737" t="str">
            <v>EXPENDITURE</v>
          </cell>
          <cell r="H15737">
            <v>2210</v>
          </cell>
          <cell r="I15737">
            <v>100</v>
          </cell>
          <cell r="M15737">
            <v>0</v>
          </cell>
        </row>
        <row r="15738">
          <cell r="C15738" t="str">
            <v>EXPENDITURE</v>
          </cell>
          <cell r="H15738">
            <v>2210</v>
          </cell>
          <cell r="I15738">
            <v>100</v>
          </cell>
          <cell r="M15738">
            <v>0</v>
          </cell>
        </row>
        <row r="15739">
          <cell r="C15739" t="str">
            <v>EXPENDITURE</v>
          </cell>
          <cell r="H15739">
            <v>2210</v>
          </cell>
          <cell r="I15739">
            <v>100</v>
          </cell>
          <cell r="M15739">
            <v>0</v>
          </cell>
        </row>
        <row r="15740">
          <cell r="C15740" t="str">
            <v>EXPENDITURE</v>
          </cell>
          <cell r="H15740">
            <v>2210</v>
          </cell>
          <cell r="I15740">
            <v>100</v>
          </cell>
          <cell r="M15740">
            <v>0</v>
          </cell>
        </row>
        <row r="15741">
          <cell r="C15741" t="str">
            <v>EXPENDITURE</v>
          </cell>
          <cell r="H15741">
            <v>2210</v>
          </cell>
          <cell r="I15741">
            <v>100</v>
          </cell>
          <cell r="M15741">
            <v>0</v>
          </cell>
        </row>
        <row r="15742">
          <cell r="C15742" t="str">
            <v>EXPENDITURE</v>
          </cell>
          <cell r="H15742">
            <v>2210</v>
          </cell>
          <cell r="I15742">
            <v>100</v>
          </cell>
          <cell r="M15742">
            <v>0</v>
          </cell>
        </row>
        <row r="15743">
          <cell r="C15743" t="str">
            <v>EXPENDITURE</v>
          </cell>
          <cell r="H15743">
            <v>2210</v>
          </cell>
          <cell r="I15743">
            <v>100</v>
          </cell>
          <cell r="M15743">
            <v>0</v>
          </cell>
        </row>
        <row r="15744">
          <cell r="C15744" t="str">
            <v>EXPENDITURE</v>
          </cell>
          <cell r="H15744">
            <v>2210</v>
          </cell>
          <cell r="I15744">
            <v>100</v>
          </cell>
          <cell r="M15744">
            <v>0</v>
          </cell>
        </row>
        <row r="15745">
          <cell r="C15745" t="str">
            <v>EXPENDITURE</v>
          </cell>
          <cell r="H15745">
            <v>2210</v>
          </cell>
          <cell r="I15745">
            <v>100</v>
          </cell>
          <cell r="M15745">
            <v>0</v>
          </cell>
        </row>
        <row r="15746">
          <cell r="C15746" t="str">
            <v>EXPENDITURE</v>
          </cell>
          <cell r="H15746">
            <v>2210</v>
          </cell>
          <cell r="I15746">
            <v>100</v>
          </cell>
          <cell r="M15746">
            <v>0</v>
          </cell>
        </row>
        <row r="15747">
          <cell r="C15747" t="str">
            <v>EXPENDITURE</v>
          </cell>
          <cell r="H15747">
            <v>2210</v>
          </cell>
          <cell r="I15747">
            <v>100</v>
          </cell>
          <cell r="M15747">
            <v>0</v>
          </cell>
        </row>
        <row r="15748">
          <cell r="C15748" t="str">
            <v>EXPENDITURE</v>
          </cell>
          <cell r="H15748">
            <v>2210</v>
          </cell>
          <cell r="I15748">
            <v>100</v>
          </cell>
          <cell r="M15748">
            <v>0</v>
          </cell>
        </row>
        <row r="15749">
          <cell r="C15749" t="str">
            <v>EXPENDITURE</v>
          </cell>
          <cell r="H15749">
            <v>2210</v>
          </cell>
          <cell r="I15749">
            <v>100</v>
          </cell>
          <cell r="M15749">
            <v>0</v>
          </cell>
        </row>
        <row r="15750">
          <cell r="C15750" t="str">
            <v>EXPENDITURE</v>
          </cell>
          <cell r="H15750">
            <v>2210</v>
          </cell>
          <cell r="I15750">
            <v>100</v>
          </cell>
          <cell r="M15750">
            <v>0</v>
          </cell>
        </row>
        <row r="15751">
          <cell r="C15751" t="str">
            <v>EXPENDITURE</v>
          </cell>
          <cell r="H15751">
            <v>2210</v>
          </cell>
          <cell r="I15751">
            <v>100</v>
          </cell>
          <cell r="M15751">
            <v>0</v>
          </cell>
        </row>
        <row r="15752">
          <cell r="C15752" t="str">
            <v>EXPENDITURE</v>
          </cell>
          <cell r="H15752">
            <v>2210</v>
          </cell>
          <cell r="I15752">
            <v>100</v>
          </cell>
          <cell r="M15752">
            <v>0</v>
          </cell>
        </row>
        <row r="15753">
          <cell r="C15753" t="str">
            <v>EXPENDITURE</v>
          </cell>
          <cell r="H15753">
            <v>2210</v>
          </cell>
          <cell r="I15753">
            <v>100</v>
          </cell>
          <cell r="M15753">
            <v>0</v>
          </cell>
        </row>
        <row r="15754">
          <cell r="C15754" t="str">
            <v>EXPENDITURE</v>
          </cell>
          <cell r="H15754">
            <v>2210</v>
          </cell>
          <cell r="I15754">
            <v>100</v>
          </cell>
          <cell r="M15754">
            <v>0</v>
          </cell>
        </row>
        <row r="15755">
          <cell r="C15755" t="str">
            <v>EXPENDITURE</v>
          </cell>
          <cell r="H15755">
            <v>2210</v>
          </cell>
          <cell r="I15755">
            <v>100</v>
          </cell>
          <cell r="M15755">
            <v>0</v>
          </cell>
        </row>
        <row r="15756">
          <cell r="C15756" t="str">
            <v>EXPENDITURE</v>
          </cell>
          <cell r="H15756">
            <v>2210</v>
          </cell>
          <cell r="I15756">
            <v>100</v>
          </cell>
          <cell r="M15756">
            <v>0</v>
          </cell>
        </row>
        <row r="15757">
          <cell r="C15757" t="str">
            <v>EXPENDITURE</v>
          </cell>
          <cell r="H15757">
            <v>2210</v>
          </cell>
          <cell r="I15757">
            <v>100</v>
          </cell>
          <cell r="M15757">
            <v>0</v>
          </cell>
        </row>
        <row r="15758">
          <cell r="C15758" t="str">
            <v>EXPENDITURE</v>
          </cell>
          <cell r="H15758">
            <v>2210</v>
          </cell>
          <cell r="I15758">
            <v>100</v>
          </cell>
          <cell r="M15758">
            <v>0</v>
          </cell>
        </row>
        <row r="15759">
          <cell r="C15759" t="str">
            <v>EXPENDITURE</v>
          </cell>
          <cell r="H15759">
            <v>2210</v>
          </cell>
          <cell r="I15759">
            <v>100</v>
          </cell>
          <cell r="M15759">
            <v>0</v>
          </cell>
        </row>
        <row r="15760">
          <cell r="C15760" t="str">
            <v>EXPENDITURE</v>
          </cell>
          <cell r="H15760">
            <v>2210</v>
          </cell>
          <cell r="I15760">
            <v>100</v>
          </cell>
          <cell r="M15760">
            <v>0</v>
          </cell>
        </row>
        <row r="15761">
          <cell r="C15761" t="str">
            <v>EXPENDITURE</v>
          </cell>
          <cell r="H15761">
            <v>2210</v>
          </cell>
          <cell r="I15761">
            <v>100</v>
          </cell>
          <cell r="M15761">
            <v>0</v>
          </cell>
        </row>
        <row r="15762">
          <cell r="C15762" t="str">
            <v>EXPENDITURE</v>
          </cell>
          <cell r="H15762">
            <v>2210</v>
          </cell>
          <cell r="I15762">
            <v>100</v>
          </cell>
          <cell r="M15762">
            <v>0</v>
          </cell>
        </row>
        <row r="15763">
          <cell r="C15763" t="str">
            <v>EXPENDITURE</v>
          </cell>
          <cell r="H15763">
            <v>2210</v>
          </cell>
          <cell r="I15763">
            <v>100</v>
          </cell>
          <cell r="M15763">
            <v>0</v>
          </cell>
        </row>
        <row r="15764">
          <cell r="C15764" t="str">
            <v>EXPENDITURE</v>
          </cell>
          <cell r="H15764">
            <v>2210</v>
          </cell>
          <cell r="I15764">
            <v>100</v>
          </cell>
          <cell r="M15764">
            <v>0</v>
          </cell>
        </row>
        <row r="15765">
          <cell r="C15765" t="str">
            <v>EXPENDITURE</v>
          </cell>
          <cell r="H15765">
            <v>2210</v>
          </cell>
          <cell r="I15765">
            <v>100</v>
          </cell>
          <cell r="M15765">
            <v>0</v>
          </cell>
        </row>
        <row r="15766">
          <cell r="C15766" t="str">
            <v>EXPENDITURE</v>
          </cell>
          <cell r="H15766">
            <v>2210</v>
          </cell>
          <cell r="I15766">
            <v>100</v>
          </cell>
          <cell r="M15766">
            <v>0</v>
          </cell>
        </row>
        <row r="15767">
          <cell r="C15767" t="str">
            <v>EXPENDITURE</v>
          </cell>
          <cell r="H15767">
            <v>2210</v>
          </cell>
          <cell r="I15767" t="str">
            <v>100</v>
          </cell>
          <cell r="M15767">
            <v>0</v>
          </cell>
        </row>
        <row r="15768">
          <cell r="C15768" t="str">
            <v>EXPENDITURE</v>
          </cell>
          <cell r="H15768">
            <v>2210</v>
          </cell>
          <cell r="I15768" t="str">
            <v>100</v>
          </cell>
          <cell r="M15768">
            <v>36424</v>
          </cell>
        </row>
        <row r="15769">
          <cell r="C15769" t="str">
            <v>EXPENDITURE</v>
          </cell>
          <cell r="H15769">
            <v>2210</v>
          </cell>
          <cell r="I15769" t="str">
            <v>100</v>
          </cell>
          <cell r="M15769">
            <v>0</v>
          </cell>
        </row>
        <row r="15770">
          <cell r="C15770" t="str">
            <v>EXPENDITURE</v>
          </cell>
          <cell r="H15770">
            <v>2210</v>
          </cell>
          <cell r="I15770" t="str">
            <v>100</v>
          </cell>
          <cell r="M15770">
            <v>0</v>
          </cell>
        </row>
        <row r="15771">
          <cell r="C15771" t="str">
            <v>EXPENDITURE</v>
          </cell>
          <cell r="H15771">
            <v>2210</v>
          </cell>
          <cell r="I15771" t="str">
            <v>100</v>
          </cell>
          <cell r="M15771">
            <v>88663</v>
          </cell>
        </row>
        <row r="15772">
          <cell r="C15772" t="str">
            <v>EXPENDITURE</v>
          </cell>
          <cell r="H15772">
            <v>2210</v>
          </cell>
          <cell r="I15772" t="str">
            <v>100</v>
          </cell>
          <cell r="M15772">
            <v>52464</v>
          </cell>
        </row>
        <row r="15773">
          <cell r="C15773" t="str">
            <v>EXPENDITURE</v>
          </cell>
          <cell r="H15773">
            <v>2210</v>
          </cell>
          <cell r="I15773" t="str">
            <v>100</v>
          </cell>
          <cell r="M15773">
            <v>90580</v>
          </cell>
        </row>
        <row r="15774">
          <cell r="C15774" t="str">
            <v>EXPENDITURE</v>
          </cell>
          <cell r="H15774">
            <v>2210</v>
          </cell>
          <cell r="I15774" t="str">
            <v>100</v>
          </cell>
          <cell r="M15774">
            <v>89685</v>
          </cell>
        </row>
        <row r="15775">
          <cell r="C15775" t="str">
            <v>EXPENDITURE</v>
          </cell>
          <cell r="H15775">
            <v>2210</v>
          </cell>
          <cell r="I15775" t="str">
            <v>100</v>
          </cell>
          <cell r="M15775">
            <v>148379</v>
          </cell>
        </row>
        <row r="15776">
          <cell r="C15776" t="str">
            <v>EXPENDITURE</v>
          </cell>
          <cell r="H15776">
            <v>2210</v>
          </cell>
          <cell r="I15776" t="str">
            <v>100</v>
          </cell>
          <cell r="M15776">
            <v>377613</v>
          </cell>
        </row>
        <row r="15777">
          <cell r="C15777" t="str">
            <v>EXPENDITURE</v>
          </cell>
          <cell r="H15777">
            <v>2210</v>
          </cell>
          <cell r="I15777">
            <v>100</v>
          </cell>
          <cell r="M15777">
            <v>0</v>
          </cell>
        </row>
        <row r="15778">
          <cell r="C15778" t="str">
            <v>EXPENDITURE</v>
          </cell>
          <cell r="H15778">
            <v>2210</v>
          </cell>
          <cell r="I15778">
            <v>100</v>
          </cell>
          <cell r="M15778">
            <v>0</v>
          </cell>
        </row>
        <row r="15779">
          <cell r="C15779" t="str">
            <v>EXPENDITURE</v>
          </cell>
          <cell r="H15779">
            <v>2210</v>
          </cell>
          <cell r="I15779">
            <v>100</v>
          </cell>
          <cell r="M15779">
            <v>0</v>
          </cell>
        </row>
        <row r="15780">
          <cell r="C15780" t="str">
            <v>EXPENDITURE</v>
          </cell>
          <cell r="H15780">
            <v>2210</v>
          </cell>
          <cell r="I15780" t="str">
            <v>100</v>
          </cell>
          <cell r="M15780">
            <v>0</v>
          </cell>
        </row>
        <row r="15781">
          <cell r="C15781" t="str">
            <v>EXPENDITURE</v>
          </cell>
          <cell r="H15781">
            <v>2210</v>
          </cell>
          <cell r="I15781">
            <v>100</v>
          </cell>
          <cell r="M15781">
            <v>0</v>
          </cell>
        </row>
        <row r="15782">
          <cell r="C15782" t="str">
            <v>EXPENDITURE</v>
          </cell>
          <cell r="H15782">
            <v>2210</v>
          </cell>
          <cell r="I15782">
            <v>100</v>
          </cell>
          <cell r="M15782">
            <v>0</v>
          </cell>
        </row>
        <row r="15783">
          <cell r="C15783" t="str">
            <v>EXPENDITURE</v>
          </cell>
          <cell r="H15783">
            <v>2210</v>
          </cell>
          <cell r="I15783">
            <v>100</v>
          </cell>
          <cell r="M15783">
            <v>0</v>
          </cell>
        </row>
        <row r="15784">
          <cell r="C15784" t="str">
            <v>EXPENDITURE</v>
          </cell>
          <cell r="H15784">
            <v>2210</v>
          </cell>
          <cell r="I15784">
            <v>100</v>
          </cell>
          <cell r="M15784">
            <v>0</v>
          </cell>
        </row>
        <row r="15785">
          <cell r="C15785" t="str">
            <v>EXPENDITURE</v>
          </cell>
          <cell r="H15785">
            <v>2210</v>
          </cell>
          <cell r="I15785">
            <v>100</v>
          </cell>
          <cell r="M15785">
            <v>0</v>
          </cell>
        </row>
        <row r="15786">
          <cell r="C15786" t="str">
            <v>EXPENDITURE</v>
          </cell>
          <cell r="H15786">
            <v>2210</v>
          </cell>
          <cell r="I15786">
            <v>100</v>
          </cell>
          <cell r="M15786">
            <v>0</v>
          </cell>
        </row>
        <row r="15787">
          <cell r="C15787" t="str">
            <v>EXPENDITURE</v>
          </cell>
          <cell r="H15787">
            <v>2210</v>
          </cell>
          <cell r="I15787">
            <v>100</v>
          </cell>
          <cell r="M15787">
            <v>0</v>
          </cell>
        </row>
        <row r="15788">
          <cell r="C15788" t="str">
            <v>EXPENDITURE</v>
          </cell>
          <cell r="H15788">
            <v>2210</v>
          </cell>
          <cell r="I15788">
            <v>100</v>
          </cell>
          <cell r="M15788">
            <v>0</v>
          </cell>
        </row>
        <row r="15789">
          <cell r="C15789" t="str">
            <v>EXPENDITURE</v>
          </cell>
          <cell r="H15789">
            <v>2210</v>
          </cell>
          <cell r="I15789">
            <v>100</v>
          </cell>
          <cell r="M15789">
            <v>0</v>
          </cell>
        </row>
        <row r="15790">
          <cell r="C15790" t="str">
            <v>EXPENDITURE</v>
          </cell>
          <cell r="H15790">
            <v>2210</v>
          </cell>
          <cell r="I15790">
            <v>100</v>
          </cell>
          <cell r="M15790">
            <v>0</v>
          </cell>
        </row>
        <row r="15791">
          <cell r="C15791" t="str">
            <v>EXPENDITURE</v>
          </cell>
          <cell r="H15791">
            <v>2210</v>
          </cell>
          <cell r="I15791">
            <v>100</v>
          </cell>
          <cell r="M15791">
            <v>0</v>
          </cell>
        </row>
        <row r="15792">
          <cell r="C15792" t="str">
            <v>EXPENDITURE</v>
          </cell>
          <cell r="H15792">
            <v>2210</v>
          </cell>
          <cell r="I15792">
            <v>100</v>
          </cell>
          <cell r="M15792">
            <v>0</v>
          </cell>
        </row>
        <row r="15793">
          <cell r="C15793" t="str">
            <v>EXPENDITURE</v>
          </cell>
          <cell r="H15793">
            <v>2210</v>
          </cell>
          <cell r="I15793">
            <v>100</v>
          </cell>
          <cell r="M15793">
            <v>0</v>
          </cell>
        </row>
        <row r="15794">
          <cell r="C15794" t="str">
            <v>EXPENDITURE</v>
          </cell>
          <cell r="H15794">
            <v>2210</v>
          </cell>
          <cell r="I15794">
            <v>100</v>
          </cell>
          <cell r="M15794">
            <v>0</v>
          </cell>
        </row>
        <row r="15795">
          <cell r="C15795" t="str">
            <v>EXPENDITURE</v>
          </cell>
          <cell r="H15795">
            <v>2210</v>
          </cell>
          <cell r="I15795">
            <v>100</v>
          </cell>
          <cell r="M15795">
            <v>0</v>
          </cell>
        </row>
        <row r="15796">
          <cell r="C15796" t="str">
            <v>EXPENDITURE</v>
          </cell>
          <cell r="H15796">
            <v>2210</v>
          </cell>
          <cell r="I15796">
            <v>100</v>
          </cell>
          <cell r="M15796">
            <v>0</v>
          </cell>
        </row>
        <row r="15797">
          <cell r="C15797" t="str">
            <v>EXPENDITURE</v>
          </cell>
          <cell r="H15797">
            <v>2210</v>
          </cell>
          <cell r="I15797">
            <v>100</v>
          </cell>
          <cell r="M15797">
            <v>0</v>
          </cell>
        </row>
        <row r="15798">
          <cell r="C15798" t="str">
            <v>EXPENDITURE</v>
          </cell>
          <cell r="H15798">
            <v>2210</v>
          </cell>
          <cell r="I15798">
            <v>100</v>
          </cell>
          <cell r="M15798">
            <v>0</v>
          </cell>
        </row>
        <row r="15799">
          <cell r="C15799" t="str">
            <v>EXPENDITURE</v>
          </cell>
          <cell r="H15799">
            <v>2210</v>
          </cell>
          <cell r="I15799">
            <v>100</v>
          </cell>
          <cell r="M15799">
            <v>0</v>
          </cell>
        </row>
        <row r="15800">
          <cell r="C15800" t="str">
            <v>EXPENDITURE</v>
          </cell>
          <cell r="H15800">
            <v>2210</v>
          </cell>
          <cell r="I15800">
            <v>100</v>
          </cell>
          <cell r="M15800">
            <v>0</v>
          </cell>
        </row>
        <row r="15801">
          <cell r="C15801" t="str">
            <v>EXPENDITURE</v>
          </cell>
          <cell r="H15801">
            <v>2210</v>
          </cell>
          <cell r="I15801">
            <v>100</v>
          </cell>
          <cell r="M15801">
            <v>0</v>
          </cell>
        </row>
        <row r="15802">
          <cell r="C15802" t="str">
            <v>EXPENDITURE</v>
          </cell>
          <cell r="H15802">
            <v>2210</v>
          </cell>
          <cell r="I15802">
            <v>100</v>
          </cell>
          <cell r="M15802">
            <v>0</v>
          </cell>
        </row>
        <row r="15803">
          <cell r="C15803" t="str">
            <v>EXPENDITURE</v>
          </cell>
          <cell r="H15803">
            <v>2210</v>
          </cell>
          <cell r="I15803">
            <v>100</v>
          </cell>
          <cell r="M15803">
            <v>0</v>
          </cell>
        </row>
        <row r="15804">
          <cell r="C15804" t="str">
            <v>EXPENDITURE</v>
          </cell>
          <cell r="H15804">
            <v>2210</v>
          </cell>
          <cell r="I15804">
            <v>100</v>
          </cell>
          <cell r="M15804">
            <v>0</v>
          </cell>
        </row>
        <row r="15805">
          <cell r="C15805" t="str">
            <v>EXPENDITURE</v>
          </cell>
          <cell r="H15805">
            <v>2210</v>
          </cell>
          <cell r="I15805">
            <v>100</v>
          </cell>
          <cell r="M15805">
            <v>0</v>
          </cell>
        </row>
        <row r="15806">
          <cell r="C15806" t="str">
            <v>EXPENDITURE</v>
          </cell>
          <cell r="H15806">
            <v>2210</v>
          </cell>
          <cell r="I15806">
            <v>100</v>
          </cell>
          <cell r="M15806">
            <v>0</v>
          </cell>
        </row>
        <row r="15807">
          <cell r="C15807" t="str">
            <v>EXPENDITURE</v>
          </cell>
          <cell r="H15807">
            <v>2210</v>
          </cell>
          <cell r="I15807">
            <v>100</v>
          </cell>
          <cell r="M15807">
            <v>0</v>
          </cell>
        </row>
        <row r="15808">
          <cell r="C15808" t="str">
            <v>EXPENDITURE</v>
          </cell>
          <cell r="H15808">
            <v>2210</v>
          </cell>
          <cell r="I15808">
            <v>100</v>
          </cell>
          <cell r="M15808">
            <v>0</v>
          </cell>
        </row>
        <row r="15809">
          <cell r="C15809" t="str">
            <v>EXPENDITURE</v>
          </cell>
          <cell r="H15809">
            <v>2210</v>
          </cell>
          <cell r="I15809">
            <v>100</v>
          </cell>
          <cell r="M15809">
            <v>0</v>
          </cell>
        </row>
        <row r="15810">
          <cell r="C15810" t="str">
            <v>EXPENDITURE</v>
          </cell>
          <cell r="H15810">
            <v>2210</v>
          </cell>
          <cell r="I15810">
            <v>100</v>
          </cell>
          <cell r="M15810">
            <v>0</v>
          </cell>
        </row>
        <row r="15811">
          <cell r="C15811" t="str">
            <v>EXPENDITURE</v>
          </cell>
          <cell r="H15811">
            <v>2210</v>
          </cell>
          <cell r="I15811">
            <v>100</v>
          </cell>
          <cell r="M15811">
            <v>0</v>
          </cell>
        </row>
        <row r="15812">
          <cell r="C15812" t="str">
            <v>EXPENDITURE</v>
          </cell>
          <cell r="H15812">
            <v>2210</v>
          </cell>
          <cell r="I15812">
            <v>100</v>
          </cell>
          <cell r="M15812">
            <v>0</v>
          </cell>
        </row>
        <row r="15813">
          <cell r="C15813" t="str">
            <v>EXPENDITURE</v>
          </cell>
          <cell r="H15813">
            <v>2210</v>
          </cell>
          <cell r="I15813">
            <v>100</v>
          </cell>
          <cell r="M15813">
            <v>0</v>
          </cell>
        </row>
        <row r="15814">
          <cell r="C15814" t="str">
            <v>EXPENDITURE</v>
          </cell>
          <cell r="H15814">
            <v>2210</v>
          </cell>
          <cell r="I15814">
            <v>100</v>
          </cell>
          <cell r="M15814">
            <v>0</v>
          </cell>
        </row>
        <row r="15815">
          <cell r="C15815" t="str">
            <v>EXPENDITURE</v>
          </cell>
          <cell r="H15815">
            <v>2210</v>
          </cell>
          <cell r="I15815">
            <v>100</v>
          </cell>
          <cell r="M15815">
            <v>0</v>
          </cell>
        </row>
        <row r="15816">
          <cell r="C15816" t="str">
            <v>EXPENDITURE</v>
          </cell>
          <cell r="H15816">
            <v>2210</v>
          </cell>
          <cell r="I15816">
            <v>100</v>
          </cell>
          <cell r="M15816">
            <v>0</v>
          </cell>
        </row>
        <row r="15817">
          <cell r="C15817" t="str">
            <v>EXPENDITURE</v>
          </cell>
          <cell r="H15817">
            <v>2210</v>
          </cell>
          <cell r="I15817">
            <v>100</v>
          </cell>
          <cell r="M15817">
            <v>0</v>
          </cell>
        </row>
        <row r="15818">
          <cell r="C15818" t="str">
            <v>EXPENDITURE</v>
          </cell>
          <cell r="H15818">
            <v>2210</v>
          </cell>
          <cell r="I15818">
            <v>100</v>
          </cell>
          <cell r="M15818">
            <v>0</v>
          </cell>
        </row>
        <row r="15819">
          <cell r="C15819" t="str">
            <v>EXPENDITURE</v>
          </cell>
          <cell r="H15819">
            <v>2210</v>
          </cell>
          <cell r="I15819">
            <v>100</v>
          </cell>
          <cell r="M15819">
            <v>0</v>
          </cell>
        </row>
        <row r="15820">
          <cell r="C15820" t="str">
            <v>EXPENDITURE</v>
          </cell>
          <cell r="H15820">
            <v>2210</v>
          </cell>
          <cell r="I15820">
            <v>100</v>
          </cell>
          <cell r="M15820">
            <v>0</v>
          </cell>
        </row>
        <row r="15821">
          <cell r="C15821" t="str">
            <v>EXPENDITURE</v>
          </cell>
          <cell r="H15821">
            <v>2210</v>
          </cell>
          <cell r="I15821">
            <v>100</v>
          </cell>
          <cell r="M15821">
            <v>0</v>
          </cell>
        </row>
        <row r="15822">
          <cell r="C15822" t="str">
            <v>EXPENDITURE</v>
          </cell>
          <cell r="H15822">
            <v>2210</v>
          </cell>
          <cell r="I15822">
            <v>100</v>
          </cell>
          <cell r="M15822">
            <v>0</v>
          </cell>
        </row>
        <row r="15823">
          <cell r="C15823" t="str">
            <v>EXPENDITURE</v>
          </cell>
          <cell r="H15823">
            <v>2210</v>
          </cell>
          <cell r="I15823">
            <v>100</v>
          </cell>
          <cell r="M15823">
            <v>0</v>
          </cell>
        </row>
        <row r="15824">
          <cell r="C15824" t="str">
            <v>EXPENDITURE</v>
          </cell>
          <cell r="H15824">
            <v>2210</v>
          </cell>
          <cell r="I15824">
            <v>100</v>
          </cell>
          <cell r="M15824">
            <v>0</v>
          </cell>
        </row>
        <row r="15825">
          <cell r="C15825" t="str">
            <v>EXPENDITURE</v>
          </cell>
          <cell r="H15825">
            <v>2210</v>
          </cell>
          <cell r="I15825">
            <v>100</v>
          </cell>
          <cell r="M15825">
            <v>0</v>
          </cell>
        </row>
        <row r="15826">
          <cell r="C15826" t="str">
            <v>EXPENDITURE</v>
          </cell>
          <cell r="H15826">
            <v>2210</v>
          </cell>
          <cell r="I15826" t="str">
            <v>100</v>
          </cell>
          <cell r="M15826">
            <v>2500</v>
          </cell>
        </row>
        <row r="15827">
          <cell r="C15827" t="str">
            <v>EXPENDITURE</v>
          </cell>
          <cell r="H15827">
            <v>2210</v>
          </cell>
          <cell r="I15827" t="str">
            <v>100</v>
          </cell>
          <cell r="M15827">
            <v>0</v>
          </cell>
        </row>
        <row r="15828">
          <cell r="C15828" t="str">
            <v>EXPENDITURE</v>
          </cell>
          <cell r="H15828">
            <v>2210</v>
          </cell>
          <cell r="I15828" t="str">
            <v>100</v>
          </cell>
          <cell r="M15828">
            <v>0</v>
          </cell>
        </row>
        <row r="15829">
          <cell r="C15829" t="str">
            <v>EXPENDITURE</v>
          </cell>
          <cell r="H15829">
            <v>2210</v>
          </cell>
          <cell r="I15829" t="str">
            <v>100</v>
          </cell>
          <cell r="M15829">
            <v>0</v>
          </cell>
        </row>
        <row r="15830">
          <cell r="C15830" t="str">
            <v>EXPENDITURE</v>
          </cell>
          <cell r="H15830">
            <v>2210</v>
          </cell>
          <cell r="I15830" t="str">
            <v>100</v>
          </cell>
          <cell r="M15830">
            <v>0</v>
          </cell>
        </row>
        <row r="15831">
          <cell r="C15831" t="str">
            <v>EXPENDITURE</v>
          </cell>
          <cell r="H15831">
            <v>2210</v>
          </cell>
          <cell r="I15831" t="str">
            <v>100</v>
          </cell>
          <cell r="M15831">
            <v>3565</v>
          </cell>
        </row>
        <row r="15832">
          <cell r="C15832" t="str">
            <v>EXPENDITURE</v>
          </cell>
          <cell r="H15832">
            <v>2210</v>
          </cell>
          <cell r="I15832" t="str">
            <v>100</v>
          </cell>
          <cell r="M15832">
            <v>0</v>
          </cell>
        </row>
        <row r="15833">
          <cell r="C15833" t="str">
            <v>EXPENDITURE</v>
          </cell>
          <cell r="H15833">
            <v>2210</v>
          </cell>
          <cell r="I15833" t="str">
            <v>100</v>
          </cell>
          <cell r="M15833">
            <v>0</v>
          </cell>
        </row>
        <row r="15834">
          <cell r="C15834" t="str">
            <v>EXPENDITURE</v>
          </cell>
          <cell r="H15834">
            <v>2210</v>
          </cell>
          <cell r="I15834" t="str">
            <v>100</v>
          </cell>
          <cell r="M15834">
            <v>51140</v>
          </cell>
        </row>
        <row r="15835">
          <cell r="C15835" t="str">
            <v>EXPENDITURE</v>
          </cell>
          <cell r="H15835">
            <v>2210</v>
          </cell>
          <cell r="I15835" t="str">
            <v>100</v>
          </cell>
          <cell r="M15835">
            <v>7400</v>
          </cell>
        </row>
        <row r="15836">
          <cell r="C15836" t="str">
            <v>EXPENDITURE</v>
          </cell>
          <cell r="H15836">
            <v>2210</v>
          </cell>
          <cell r="I15836" t="str">
            <v>100</v>
          </cell>
          <cell r="M15836">
            <v>980</v>
          </cell>
        </row>
        <row r="15837">
          <cell r="C15837" t="str">
            <v>EXPENDITURE</v>
          </cell>
          <cell r="H15837">
            <v>2210</v>
          </cell>
          <cell r="I15837" t="str">
            <v>100</v>
          </cell>
          <cell r="M15837">
            <v>22490</v>
          </cell>
        </row>
        <row r="15838">
          <cell r="C15838" t="str">
            <v>EXPENDITURE</v>
          </cell>
          <cell r="H15838">
            <v>2210</v>
          </cell>
          <cell r="I15838">
            <v>100</v>
          </cell>
          <cell r="M15838">
            <v>0</v>
          </cell>
        </row>
        <row r="15839">
          <cell r="C15839" t="str">
            <v>EXPENDITURE</v>
          </cell>
          <cell r="H15839">
            <v>2210</v>
          </cell>
          <cell r="I15839">
            <v>100</v>
          </cell>
          <cell r="M15839">
            <v>0</v>
          </cell>
        </row>
        <row r="15840">
          <cell r="C15840" t="str">
            <v>EXPENDITURE</v>
          </cell>
          <cell r="H15840">
            <v>2210</v>
          </cell>
          <cell r="I15840">
            <v>100</v>
          </cell>
          <cell r="M15840">
            <v>0</v>
          </cell>
        </row>
        <row r="15841">
          <cell r="C15841" t="str">
            <v>EXPENDITURE</v>
          </cell>
          <cell r="H15841">
            <v>2210</v>
          </cell>
          <cell r="I15841">
            <v>100</v>
          </cell>
          <cell r="M15841">
            <v>67861</v>
          </cell>
        </row>
        <row r="15842">
          <cell r="C15842" t="str">
            <v>EXPENDITURE</v>
          </cell>
          <cell r="H15842">
            <v>2210</v>
          </cell>
          <cell r="I15842">
            <v>100</v>
          </cell>
          <cell r="M15842">
            <v>0</v>
          </cell>
        </row>
        <row r="15843">
          <cell r="C15843" t="str">
            <v>EXPENDITURE</v>
          </cell>
          <cell r="H15843">
            <v>2210</v>
          </cell>
          <cell r="I15843">
            <v>100</v>
          </cell>
          <cell r="M15843">
            <v>13200</v>
          </cell>
        </row>
        <row r="15844">
          <cell r="C15844" t="str">
            <v>EXPENDITURE</v>
          </cell>
          <cell r="H15844">
            <v>2210</v>
          </cell>
          <cell r="I15844">
            <v>100</v>
          </cell>
          <cell r="M15844">
            <v>0</v>
          </cell>
        </row>
        <row r="15845">
          <cell r="C15845" t="str">
            <v>EXPENDITURE</v>
          </cell>
          <cell r="H15845">
            <v>2210</v>
          </cell>
          <cell r="I15845">
            <v>100</v>
          </cell>
          <cell r="M15845">
            <v>0</v>
          </cell>
        </row>
        <row r="15846">
          <cell r="C15846" t="str">
            <v>EXPENDITURE</v>
          </cell>
          <cell r="H15846">
            <v>2210</v>
          </cell>
          <cell r="I15846">
            <v>100</v>
          </cell>
          <cell r="M15846">
            <v>494</v>
          </cell>
        </row>
        <row r="15847">
          <cell r="C15847" t="str">
            <v>EXPENDITURE</v>
          </cell>
          <cell r="H15847">
            <v>2210</v>
          </cell>
          <cell r="I15847">
            <v>100</v>
          </cell>
          <cell r="M15847">
            <v>0</v>
          </cell>
        </row>
        <row r="15848">
          <cell r="C15848" t="str">
            <v>EXPENDITURE</v>
          </cell>
          <cell r="H15848">
            <v>2210</v>
          </cell>
          <cell r="I15848">
            <v>100</v>
          </cell>
          <cell r="M15848">
            <v>0</v>
          </cell>
        </row>
        <row r="15849">
          <cell r="C15849" t="str">
            <v>EXPENDITURE</v>
          </cell>
          <cell r="H15849">
            <v>2210</v>
          </cell>
          <cell r="I15849">
            <v>100</v>
          </cell>
          <cell r="M15849">
            <v>0</v>
          </cell>
        </row>
        <row r="15850">
          <cell r="C15850" t="str">
            <v>EXPENDITURE</v>
          </cell>
          <cell r="H15850">
            <v>2210</v>
          </cell>
          <cell r="I15850">
            <v>100</v>
          </cell>
          <cell r="M15850">
            <v>0</v>
          </cell>
        </row>
        <row r="15851">
          <cell r="C15851" t="str">
            <v>EXPENDITURE</v>
          </cell>
          <cell r="H15851">
            <v>2210</v>
          </cell>
          <cell r="I15851">
            <v>100</v>
          </cell>
          <cell r="M15851">
            <v>0</v>
          </cell>
        </row>
        <row r="15852">
          <cell r="C15852" t="str">
            <v>EXPENDITURE</v>
          </cell>
          <cell r="H15852">
            <v>2210</v>
          </cell>
          <cell r="I15852">
            <v>100</v>
          </cell>
          <cell r="M15852">
            <v>0</v>
          </cell>
        </row>
        <row r="15853">
          <cell r="C15853" t="str">
            <v>EXPENDITURE</v>
          </cell>
          <cell r="H15853">
            <v>2210</v>
          </cell>
          <cell r="I15853">
            <v>100</v>
          </cell>
          <cell r="M15853">
            <v>0</v>
          </cell>
        </row>
        <row r="15854">
          <cell r="C15854" t="str">
            <v>EXPENDITURE</v>
          </cell>
          <cell r="H15854">
            <v>2210</v>
          </cell>
          <cell r="I15854">
            <v>100</v>
          </cell>
          <cell r="M15854">
            <v>0</v>
          </cell>
        </row>
        <row r="15855">
          <cell r="C15855" t="str">
            <v>EXPENDITURE</v>
          </cell>
          <cell r="H15855">
            <v>2210</v>
          </cell>
          <cell r="I15855">
            <v>100</v>
          </cell>
          <cell r="M15855">
            <v>0</v>
          </cell>
        </row>
        <row r="15856">
          <cell r="C15856" t="str">
            <v>EXPENDITURE</v>
          </cell>
          <cell r="H15856">
            <v>2210</v>
          </cell>
          <cell r="I15856">
            <v>100</v>
          </cell>
          <cell r="M15856">
            <v>0</v>
          </cell>
        </row>
        <row r="15857">
          <cell r="C15857" t="str">
            <v>EXPENDITURE</v>
          </cell>
          <cell r="H15857">
            <v>2210</v>
          </cell>
          <cell r="I15857">
            <v>100</v>
          </cell>
          <cell r="M15857">
            <v>0</v>
          </cell>
        </row>
        <row r="15858">
          <cell r="C15858" t="str">
            <v>EXPENDITURE</v>
          </cell>
          <cell r="H15858">
            <v>2210</v>
          </cell>
          <cell r="I15858">
            <v>100</v>
          </cell>
          <cell r="M15858">
            <v>0</v>
          </cell>
        </row>
        <row r="15859">
          <cell r="C15859" t="str">
            <v>EXPENDITURE</v>
          </cell>
          <cell r="H15859">
            <v>2210</v>
          </cell>
          <cell r="I15859">
            <v>100</v>
          </cell>
          <cell r="M15859">
            <v>0</v>
          </cell>
        </row>
        <row r="15860">
          <cell r="C15860" t="str">
            <v>EXPENDITURE</v>
          </cell>
          <cell r="H15860">
            <v>2210</v>
          </cell>
          <cell r="I15860">
            <v>100</v>
          </cell>
          <cell r="M15860">
            <v>0</v>
          </cell>
        </row>
        <row r="15861">
          <cell r="C15861" t="str">
            <v>EXPENDITURE</v>
          </cell>
          <cell r="H15861">
            <v>2210</v>
          </cell>
          <cell r="I15861">
            <v>100</v>
          </cell>
          <cell r="M15861">
            <v>0</v>
          </cell>
        </row>
        <row r="15862">
          <cell r="C15862" t="str">
            <v>EXPENDITURE</v>
          </cell>
          <cell r="H15862">
            <v>2210</v>
          </cell>
          <cell r="I15862">
            <v>100</v>
          </cell>
          <cell r="M15862">
            <v>0</v>
          </cell>
        </row>
        <row r="15863">
          <cell r="C15863" t="str">
            <v>EXPENDITURE</v>
          </cell>
          <cell r="H15863">
            <v>2210</v>
          </cell>
          <cell r="I15863">
            <v>100</v>
          </cell>
          <cell r="M15863">
            <v>0</v>
          </cell>
        </row>
        <row r="15864">
          <cell r="C15864" t="str">
            <v>EXPENDITURE</v>
          </cell>
          <cell r="H15864">
            <v>2210</v>
          </cell>
          <cell r="I15864">
            <v>100</v>
          </cell>
          <cell r="M15864">
            <v>0</v>
          </cell>
        </row>
        <row r="15865">
          <cell r="C15865" t="str">
            <v>EXPENDITURE</v>
          </cell>
          <cell r="H15865">
            <v>2210</v>
          </cell>
          <cell r="I15865">
            <v>100</v>
          </cell>
          <cell r="M15865">
            <v>0</v>
          </cell>
        </row>
        <row r="15866">
          <cell r="C15866" t="str">
            <v>EXPENDITURE</v>
          </cell>
          <cell r="H15866">
            <v>2210</v>
          </cell>
          <cell r="I15866">
            <v>100</v>
          </cell>
          <cell r="M15866">
            <v>0</v>
          </cell>
        </row>
        <row r="15867">
          <cell r="C15867" t="str">
            <v>EXPENDITURE</v>
          </cell>
          <cell r="H15867">
            <v>2210</v>
          </cell>
          <cell r="I15867">
            <v>100</v>
          </cell>
          <cell r="M15867">
            <v>0</v>
          </cell>
        </row>
        <row r="15868">
          <cell r="C15868" t="str">
            <v>EXPENDITURE</v>
          </cell>
          <cell r="H15868">
            <v>2210</v>
          </cell>
          <cell r="I15868">
            <v>100</v>
          </cell>
          <cell r="M15868">
            <v>0</v>
          </cell>
        </row>
        <row r="15869">
          <cell r="C15869" t="str">
            <v>EXPENDITURE</v>
          </cell>
          <cell r="H15869">
            <v>2210</v>
          </cell>
          <cell r="I15869">
            <v>100</v>
          </cell>
          <cell r="M15869">
            <v>0</v>
          </cell>
        </row>
        <row r="15870">
          <cell r="C15870" t="str">
            <v>EXPENDITURE</v>
          </cell>
          <cell r="H15870">
            <v>2210</v>
          </cell>
          <cell r="I15870">
            <v>100</v>
          </cell>
          <cell r="M15870">
            <v>0</v>
          </cell>
        </row>
        <row r="15871">
          <cell r="C15871" t="str">
            <v>EXPENDITURE</v>
          </cell>
          <cell r="H15871">
            <v>2210</v>
          </cell>
          <cell r="I15871">
            <v>100</v>
          </cell>
          <cell r="M15871">
            <v>0</v>
          </cell>
        </row>
        <row r="15872">
          <cell r="C15872" t="str">
            <v>EXPENDITURE</v>
          </cell>
          <cell r="H15872">
            <v>2210</v>
          </cell>
          <cell r="I15872">
            <v>100</v>
          </cell>
          <cell r="M15872">
            <v>0</v>
          </cell>
        </row>
        <row r="15873">
          <cell r="C15873" t="str">
            <v>EXPENDITURE</v>
          </cell>
          <cell r="H15873">
            <v>2210</v>
          </cell>
          <cell r="I15873">
            <v>100</v>
          </cell>
          <cell r="M15873">
            <v>0</v>
          </cell>
        </row>
        <row r="15874">
          <cell r="C15874" t="str">
            <v>EXPENDITURE</v>
          </cell>
          <cell r="H15874">
            <v>2210</v>
          </cell>
          <cell r="I15874">
            <v>100</v>
          </cell>
          <cell r="M15874">
            <v>0</v>
          </cell>
        </row>
        <row r="15875">
          <cell r="C15875" t="str">
            <v>EXPENDITURE</v>
          </cell>
          <cell r="H15875">
            <v>2210</v>
          </cell>
          <cell r="I15875">
            <v>100</v>
          </cell>
          <cell r="M15875">
            <v>0</v>
          </cell>
        </row>
        <row r="15876">
          <cell r="C15876" t="str">
            <v>EXPENDITURE</v>
          </cell>
          <cell r="H15876">
            <v>2210</v>
          </cell>
          <cell r="I15876">
            <v>100</v>
          </cell>
          <cell r="M15876">
            <v>0</v>
          </cell>
        </row>
        <row r="15877">
          <cell r="C15877" t="str">
            <v>EXPENDITURE</v>
          </cell>
          <cell r="H15877">
            <v>2210</v>
          </cell>
          <cell r="I15877">
            <v>100</v>
          </cell>
          <cell r="M15877">
            <v>0</v>
          </cell>
        </row>
        <row r="15878">
          <cell r="C15878" t="str">
            <v>EXPENDITURE</v>
          </cell>
          <cell r="H15878">
            <v>2210</v>
          </cell>
          <cell r="I15878">
            <v>100</v>
          </cell>
          <cell r="M15878">
            <v>0</v>
          </cell>
        </row>
        <row r="15879">
          <cell r="C15879" t="str">
            <v>EXPENDITURE</v>
          </cell>
          <cell r="H15879">
            <v>2210</v>
          </cell>
          <cell r="I15879">
            <v>100</v>
          </cell>
          <cell r="M15879">
            <v>0</v>
          </cell>
        </row>
        <row r="15880">
          <cell r="C15880" t="str">
            <v>EXPENDITURE</v>
          </cell>
          <cell r="H15880">
            <v>2210</v>
          </cell>
          <cell r="I15880">
            <v>100</v>
          </cell>
          <cell r="M15880">
            <v>0</v>
          </cell>
        </row>
        <row r="15881">
          <cell r="C15881" t="str">
            <v>EXPENDITURE</v>
          </cell>
          <cell r="H15881">
            <v>2210</v>
          </cell>
          <cell r="I15881">
            <v>100</v>
          </cell>
          <cell r="M15881">
            <v>0</v>
          </cell>
        </row>
        <row r="15882">
          <cell r="C15882" t="str">
            <v>EXPENDITURE</v>
          </cell>
          <cell r="H15882">
            <v>2210</v>
          </cell>
          <cell r="I15882">
            <v>100</v>
          </cell>
          <cell r="M15882">
            <v>0</v>
          </cell>
        </row>
        <row r="15883">
          <cell r="C15883" t="str">
            <v>EXPENDITURE</v>
          </cell>
          <cell r="H15883">
            <v>2210</v>
          </cell>
          <cell r="I15883">
            <v>100</v>
          </cell>
          <cell r="M15883">
            <v>0</v>
          </cell>
        </row>
        <row r="15884">
          <cell r="C15884" t="str">
            <v>EXPENDITURE</v>
          </cell>
          <cell r="H15884">
            <v>2210</v>
          </cell>
          <cell r="I15884">
            <v>100</v>
          </cell>
          <cell r="M15884">
            <v>0</v>
          </cell>
        </row>
        <row r="15885">
          <cell r="C15885" t="str">
            <v>EXPENDITURE</v>
          </cell>
          <cell r="H15885">
            <v>2210</v>
          </cell>
          <cell r="I15885">
            <v>100</v>
          </cell>
          <cell r="M15885">
            <v>0</v>
          </cell>
        </row>
        <row r="15886">
          <cell r="C15886" t="str">
            <v>EXPENDITURE</v>
          </cell>
          <cell r="H15886">
            <v>2210</v>
          </cell>
          <cell r="I15886">
            <v>100</v>
          </cell>
          <cell r="M15886">
            <v>0</v>
          </cell>
        </row>
        <row r="15887">
          <cell r="C15887" t="str">
            <v>EXPENDITURE</v>
          </cell>
          <cell r="H15887">
            <v>2210</v>
          </cell>
          <cell r="I15887">
            <v>100</v>
          </cell>
          <cell r="M15887">
            <v>0</v>
          </cell>
        </row>
        <row r="15888">
          <cell r="C15888" t="str">
            <v>EXPENDITURE</v>
          </cell>
          <cell r="H15888">
            <v>2210</v>
          </cell>
          <cell r="I15888">
            <v>100</v>
          </cell>
          <cell r="M15888">
            <v>0</v>
          </cell>
        </row>
        <row r="15889">
          <cell r="C15889" t="str">
            <v>EXPENDITURE</v>
          </cell>
          <cell r="H15889">
            <v>2210</v>
          </cell>
          <cell r="I15889">
            <v>100</v>
          </cell>
          <cell r="M15889">
            <v>0</v>
          </cell>
        </row>
        <row r="15890">
          <cell r="C15890" t="str">
            <v>EXPENDITURE</v>
          </cell>
          <cell r="H15890">
            <v>2210</v>
          </cell>
          <cell r="I15890">
            <v>100</v>
          </cell>
          <cell r="M15890">
            <v>670</v>
          </cell>
        </row>
        <row r="15891">
          <cell r="C15891" t="str">
            <v>EXPENDITURE</v>
          </cell>
          <cell r="H15891">
            <v>2210</v>
          </cell>
          <cell r="I15891">
            <v>100</v>
          </cell>
          <cell r="M15891">
            <v>0</v>
          </cell>
        </row>
        <row r="15892">
          <cell r="C15892" t="str">
            <v>EXPENDITURE</v>
          </cell>
          <cell r="H15892">
            <v>2210</v>
          </cell>
          <cell r="I15892">
            <v>100</v>
          </cell>
          <cell r="M15892">
            <v>0</v>
          </cell>
        </row>
        <row r="15893">
          <cell r="C15893" t="str">
            <v>EXPENDITURE</v>
          </cell>
          <cell r="H15893">
            <v>2210</v>
          </cell>
          <cell r="I15893">
            <v>100</v>
          </cell>
          <cell r="M15893">
            <v>0</v>
          </cell>
        </row>
        <row r="15894">
          <cell r="C15894" t="str">
            <v>EXPENDITURE</v>
          </cell>
          <cell r="H15894">
            <v>2210</v>
          </cell>
          <cell r="I15894">
            <v>100</v>
          </cell>
          <cell r="M15894">
            <v>0</v>
          </cell>
        </row>
        <row r="15895">
          <cell r="C15895" t="str">
            <v>EXPENDITURE</v>
          </cell>
          <cell r="H15895">
            <v>2210</v>
          </cell>
          <cell r="I15895">
            <v>100</v>
          </cell>
          <cell r="M15895">
            <v>0</v>
          </cell>
        </row>
        <row r="15896">
          <cell r="C15896" t="str">
            <v>EXPENDITURE</v>
          </cell>
          <cell r="H15896">
            <v>2210</v>
          </cell>
          <cell r="I15896">
            <v>100</v>
          </cell>
          <cell r="M15896">
            <v>0</v>
          </cell>
        </row>
        <row r="15897">
          <cell r="C15897" t="str">
            <v>EXPENDITURE</v>
          </cell>
          <cell r="H15897">
            <v>2210</v>
          </cell>
          <cell r="I15897">
            <v>100</v>
          </cell>
          <cell r="M15897">
            <v>0</v>
          </cell>
        </row>
        <row r="15898">
          <cell r="C15898" t="str">
            <v>EXPENDITURE</v>
          </cell>
          <cell r="H15898">
            <v>2210</v>
          </cell>
          <cell r="I15898">
            <v>100</v>
          </cell>
          <cell r="M15898">
            <v>0</v>
          </cell>
        </row>
        <row r="15899">
          <cell r="C15899" t="str">
            <v>EXPENDITURE</v>
          </cell>
          <cell r="H15899">
            <v>2210</v>
          </cell>
          <cell r="I15899">
            <v>100</v>
          </cell>
          <cell r="M15899">
            <v>637</v>
          </cell>
        </row>
        <row r="15900">
          <cell r="C15900" t="str">
            <v>EXPENDITURE</v>
          </cell>
          <cell r="H15900">
            <v>2210</v>
          </cell>
          <cell r="I15900">
            <v>100</v>
          </cell>
          <cell r="M15900">
            <v>0</v>
          </cell>
        </row>
        <row r="15901">
          <cell r="C15901" t="str">
            <v>EXPENDITURE</v>
          </cell>
          <cell r="H15901">
            <v>2210</v>
          </cell>
          <cell r="I15901">
            <v>100</v>
          </cell>
          <cell r="M15901">
            <v>2241</v>
          </cell>
        </row>
        <row r="15902">
          <cell r="C15902" t="str">
            <v>EXPENDITURE</v>
          </cell>
          <cell r="H15902">
            <v>2210</v>
          </cell>
          <cell r="I15902">
            <v>100</v>
          </cell>
          <cell r="M15902">
            <v>0</v>
          </cell>
        </row>
        <row r="15903">
          <cell r="C15903" t="str">
            <v>EXPENDITURE</v>
          </cell>
          <cell r="H15903">
            <v>2210</v>
          </cell>
          <cell r="I15903">
            <v>100</v>
          </cell>
          <cell r="M15903">
            <v>0</v>
          </cell>
        </row>
        <row r="15904">
          <cell r="C15904" t="str">
            <v>EXPENDITURE</v>
          </cell>
          <cell r="H15904">
            <v>2210</v>
          </cell>
          <cell r="I15904">
            <v>100</v>
          </cell>
          <cell r="M15904">
            <v>2552</v>
          </cell>
        </row>
        <row r="15905">
          <cell r="C15905" t="str">
            <v>EXPENDITURE</v>
          </cell>
          <cell r="H15905">
            <v>2210</v>
          </cell>
          <cell r="I15905">
            <v>100</v>
          </cell>
          <cell r="M15905">
            <v>0</v>
          </cell>
        </row>
        <row r="15906">
          <cell r="C15906" t="str">
            <v>EXPENDITURE</v>
          </cell>
          <cell r="H15906">
            <v>2210</v>
          </cell>
          <cell r="I15906">
            <v>100</v>
          </cell>
          <cell r="M15906">
            <v>0</v>
          </cell>
        </row>
        <row r="15907">
          <cell r="C15907" t="str">
            <v>EXPENDITURE</v>
          </cell>
          <cell r="H15907">
            <v>2210</v>
          </cell>
          <cell r="I15907">
            <v>100</v>
          </cell>
          <cell r="M15907">
            <v>0</v>
          </cell>
        </row>
        <row r="15908">
          <cell r="C15908" t="str">
            <v>EXPENDITURE</v>
          </cell>
          <cell r="H15908">
            <v>2210</v>
          </cell>
          <cell r="I15908">
            <v>100</v>
          </cell>
          <cell r="M15908">
            <v>82019</v>
          </cell>
        </row>
        <row r="15909">
          <cell r="C15909" t="str">
            <v>EXPENDITURE</v>
          </cell>
          <cell r="H15909">
            <v>2210</v>
          </cell>
          <cell r="I15909">
            <v>100</v>
          </cell>
          <cell r="M15909">
            <v>0</v>
          </cell>
        </row>
        <row r="15910">
          <cell r="C15910" t="str">
            <v>EXPENDITURE</v>
          </cell>
          <cell r="H15910">
            <v>2210</v>
          </cell>
          <cell r="I15910">
            <v>100</v>
          </cell>
          <cell r="M15910">
            <v>0</v>
          </cell>
        </row>
        <row r="15911">
          <cell r="C15911" t="str">
            <v>EXPENDITURE</v>
          </cell>
          <cell r="H15911">
            <v>2210</v>
          </cell>
          <cell r="I15911">
            <v>100</v>
          </cell>
          <cell r="M15911">
            <v>0</v>
          </cell>
        </row>
        <row r="15912">
          <cell r="C15912" t="str">
            <v>EXPENDITURE</v>
          </cell>
          <cell r="H15912">
            <v>2210</v>
          </cell>
          <cell r="I15912">
            <v>100</v>
          </cell>
          <cell r="M15912">
            <v>0</v>
          </cell>
        </row>
        <row r="15913">
          <cell r="C15913" t="str">
            <v>EXPENDITURE</v>
          </cell>
          <cell r="H15913">
            <v>2210</v>
          </cell>
          <cell r="I15913">
            <v>100</v>
          </cell>
          <cell r="M15913">
            <v>0</v>
          </cell>
        </row>
        <row r="15914">
          <cell r="C15914" t="str">
            <v>EXPENDITURE</v>
          </cell>
          <cell r="H15914">
            <v>2210</v>
          </cell>
          <cell r="I15914">
            <v>100</v>
          </cell>
          <cell r="M15914">
            <v>0</v>
          </cell>
        </row>
        <row r="15915">
          <cell r="C15915" t="str">
            <v>EXPENDITURE</v>
          </cell>
          <cell r="H15915">
            <v>2210</v>
          </cell>
          <cell r="I15915">
            <v>100</v>
          </cell>
          <cell r="M15915">
            <v>0</v>
          </cell>
        </row>
        <row r="15916">
          <cell r="C15916" t="str">
            <v>EXPENDITURE</v>
          </cell>
          <cell r="H15916">
            <v>2210</v>
          </cell>
          <cell r="I15916">
            <v>100</v>
          </cell>
          <cell r="M15916">
            <v>0</v>
          </cell>
        </row>
        <row r="15917">
          <cell r="C15917" t="str">
            <v>EXPENDITURE</v>
          </cell>
          <cell r="H15917">
            <v>2210</v>
          </cell>
          <cell r="I15917">
            <v>100</v>
          </cell>
          <cell r="M15917">
            <v>0</v>
          </cell>
        </row>
        <row r="15918">
          <cell r="C15918" t="str">
            <v>EXPENDITURE</v>
          </cell>
          <cell r="H15918">
            <v>2210</v>
          </cell>
          <cell r="I15918">
            <v>100</v>
          </cell>
          <cell r="M15918">
            <v>0</v>
          </cell>
        </row>
        <row r="15919">
          <cell r="C15919" t="str">
            <v>EXPENDITURE</v>
          </cell>
          <cell r="H15919">
            <v>2210</v>
          </cell>
          <cell r="I15919">
            <v>100</v>
          </cell>
          <cell r="M15919">
            <v>0</v>
          </cell>
        </row>
        <row r="15920">
          <cell r="C15920" t="str">
            <v>EXPENDITURE</v>
          </cell>
          <cell r="H15920">
            <v>2210</v>
          </cell>
          <cell r="I15920">
            <v>100</v>
          </cell>
          <cell r="M15920">
            <v>0</v>
          </cell>
        </row>
        <row r="15921">
          <cell r="C15921" t="str">
            <v>EXPENDITURE</v>
          </cell>
          <cell r="H15921">
            <v>2210</v>
          </cell>
          <cell r="I15921">
            <v>100</v>
          </cell>
          <cell r="M15921">
            <v>0</v>
          </cell>
        </row>
        <row r="15922">
          <cell r="C15922" t="str">
            <v>EXPENDITURE</v>
          </cell>
          <cell r="H15922">
            <v>2210</v>
          </cell>
          <cell r="I15922">
            <v>100</v>
          </cell>
          <cell r="M15922">
            <v>0</v>
          </cell>
        </row>
        <row r="15923">
          <cell r="C15923" t="str">
            <v>EXPENDITURE</v>
          </cell>
          <cell r="H15923">
            <v>2210</v>
          </cell>
          <cell r="I15923">
            <v>100</v>
          </cell>
          <cell r="M15923">
            <v>0</v>
          </cell>
        </row>
        <row r="15924">
          <cell r="C15924" t="str">
            <v>EXPENDITURE</v>
          </cell>
          <cell r="H15924">
            <v>2210</v>
          </cell>
          <cell r="I15924">
            <v>100</v>
          </cell>
          <cell r="M15924">
            <v>0</v>
          </cell>
        </row>
        <row r="15925">
          <cell r="C15925" t="str">
            <v>EXPENDITURE</v>
          </cell>
          <cell r="H15925">
            <v>2210</v>
          </cell>
          <cell r="I15925">
            <v>100</v>
          </cell>
          <cell r="M15925">
            <v>0</v>
          </cell>
        </row>
        <row r="15926">
          <cell r="C15926" t="str">
            <v>EXPENDITURE</v>
          </cell>
          <cell r="H15926">
            <v>2210</v>
          </cell>
          <cell r="I15926">
            <v>100</v>
          </cell>
          <cell r="M15926">
            <v>0</v>
          </cell>
        </row>
        <row r="15927">
          <cell r="C15927" t="str">
            <v>EXPENDITURE</v>
          </cell>
          <cell r="H15927">
            <v>2210</v>
          </cell>
          <cell r="I15927">
            <v>100</v>
          </cell>
          <cell r="M15927">
            <v>0</v>
          </cell>
        </row>
        <row r="15928">
          <cell r="C15928" t="str">
            <v>EXPENDITURE</v>
          </cell>
          <cell r="H15928">
            <v>2210</v>
          </cell>
          <cell r="I15928">
            <v>100</v>
          </cell>
          <cell r="M15928">
            <v>0</v>
          </cell>
        </row>
        <row r="15929">
          <cell r="C15929" t="str">
            <v>EXPENDITURE</v>
          </cell>
          <cell r="H15929">
            <v>2210</v>
          </cell>
          <cell r="I15929">
            <v>100</v>
          </cell>
          <cell r="M15929">
            <v>0</v>
          </cell>
        </row>
        <row r="15930">
          <cell r="C15930" t="str">
            <v>EXPENDITURE</v>
          </cell>
          <cell r="H15930">
            <v>2210</v>
          </cell>
          <cell r="I15930">
            <v>100</v>
          </cell>
          <cell r="M15930">
            <v>0</v>
          </cell>
        </row>
        <row r="15931">
          <cell r="C15931" t="str">
            <v>EXPENDITURE</v>
          </cell>
          <cell r="H15931">
            <v>2210</v>
          </cell>
          <cell r="I15931">
            <v>100</v>
          </cell>
          <cell r="M15931">
            <v>0</v>
          </cell>
        </row>
        <row r="15932">
          <cell r="C15932" t="str">
            <v>EXPENDITURE</v>
          </cell>
          <cell r="H15932">
            <v>2210</v>
          </cell>
          <cell r="I15932">
            <v>100</v>
          </cell>
          <cell r="M15932">
            <v>0</v>
          </cell>
        </row>
        <row r="15933">
          <cell r="C15933" t="str">
            <v>EXPENDITURE</v>
          </cell>
          <cell r="H15933">
            <v>2210</v>
          </cell>
          <cell r="I15933">
            <v>100</v>
          </cell>
          <cell r="M15933">
            <v>0</v>
          </cell>
        </row>
        <row r="15934">
          <cell r="C15934" t="str">
            <v>EXPENDITURE</v>
          </cell>
          <cell r="H15934">
            <v>2210</v>
          </cell>
          <cell r="I15934">
            <v>100</v>
          </cell>
          <cell r="M15934">
            <v>0</v>
          </cell>
        </row>
        <row r="15935">
          <cell r="C15935" t="str">
            <v>EXPENDITURE</v>
          </cell>
          <cell r="H15935">
            <v>2210</v>
          </cell>
          <cell r="I15935">
            <v>100</v>
          </cell>
          <cell r="M15935">
            <v>0</v>
          </cell>
        </row>
        <row r="15936">
          <cell r="C15936" t="str">
            <v>EXPENDITURE</v>
          </cell>
          <cell r="H15936">
            <v>2210</v>
          </cell>
          <cell r="I15936">
            <v>100</v>
          </cell>
          <cell r="M15936">
            <v>25564</v>
          </cell>
        </row>
        <row r="15937">
          <cell r="C15937" t="str">
            <v>EXPENDITURE</v>
          </cell>
          <cell r="H15937">
            <v>2210</v>
          </cell>
          <cell r="I15937">
            <v>100</v>
          </cell>
          <cell r="M15937">
            <v>0</v>
          </cell>
        </row>
        <row r="15938">
          <cell r="C15938" t="str">
            <v>EXPENDITURE</v>
          </cell>
          <cell r="H15938">
            <v>2210</v>
          </cell>
          <cell r="I15938">
            <v>100</v>
          </cell>
          <cell r="M15938">
            <v>0</v>
          </cell>
        </row>
        <row r="15939">
          <cell r="C15939" t="str">
            <v>EXPENDITURE</v>
          </cell>
          <cell r="H15939">
            <v>2210</v>
          </cell>
          <cell r="I15939">
            <v>100</v>
          </cell>
          <cell r="M15939">
            <v>53831</v>
          </cell>
        </row>
        <row r="15940">
          <cell r="C15940" t="str">
            <v>EXPENDITURE</v>
          </cell>
          <cell r="H15940">
            <v>2210</v>
          </cell>
          <cell r="I15940">
            <v>100</v>
          </cell>
          <cell r="M15940">
            <v>0</v>
          </cell>
        </row>
        <row r="15941">
          <cell r="C15941" t="str">
            <v>EXPENDITURE</v>
          </cell>
          <cell r="H15941">
            <v>2210</v>
          </cell>
          <cell r="I15941">
            <v>100</v>
          </cell>
          <cell r="M15941">
            <v>0</v>
          </cell>
        </row>
        <row r="15942">
          <cell r="C15942" t="str">
            <v>EXPENDITURE</v>
          </cell>
          <cell r="H15942">
            <v>2210</v>
          </cell>
          <cell r="I15942">
            <v>100</v>
          </cell>
          <cell r="M15942">
            <v>0</v>
          </cell>
        </row>
        <row r="15943">
          <cell r="C15943" t="str">
            <v>EXPENDITURE</v>
          </cell>
          <cell r="H15943">
            <v>2210</v>
          </cell>
          <cell r="I15943">
            <v>100</v>
          </cell>
          <cell r="M15943">
            <v>0</v>
          </cell>
        </row>
        <row r="15944">
          <cell r="C15944" t="str">
            <v>EXPENDITURE</v>
          </cell>
          <cell r="H15944">
            <v>2210</v>
          </cell>
          <cell r="I15944">
            <v>100</v>
          </cell>
          <cell r="M15944">
            <v>0</v>
          </cell>
        </row>
        <row r="15945">
          <cell r="C15945" t="str">
            <v>EXPENDITURE</v>
          </cell>
          <cell r="H15945">
            <v>2210</v>
          </cell>
          <cell r="I15945">
            <v>100</v>
          </cell>
          <cell r="M15945">
            <v>0</v>
          </cell>
        </row>
        <row r="15946">
          <cell r="C15946" t="str">
            <v>EXPENDITURE</v>
          </cell>
          <cell r="H15946">
            <v>2210</v>
          </cell>
          <cell r="I15946">
            <v>100</v>
          </cell>
          <cell r="M15946">
            <v>0</v>
          </cell>
        </row>
        <row r="15947">
          <cell r="C15947" t="str">
            <v>EXPENDITURE</v>
          </cell>
          <cell r="H15947">
            <v>2210</v>
          </cell>
          <cell r="I15947">
            <v>100</v>
          </cell>
          <cell r="M15947">
            <v>0</v>
          </cell>
        </row>
        <row r="15948">
          <cell r="C15948" t="str">
            <v>EXPENDITURE</v>
          </cell>
          <cell r="H15948">
            <v>2210</v>
          </cell>
          <cell r="I15948">
            <v>100</v>
          </cell>
          <cell r="M15948">
            <v>0</v>
          </cell>
        </row>
        <row r="15949">
          <cell r="C15949" t="str">
            <v>EXPENDITURE</v>
          </cell>
          <cell r="H15949">
            <v>2210</v>
          </cell>
          <cell r="I15949">
            <v>100</v>
          </cell>
          <cell r="M15949">
            <v>0</v>
          </cell>
        </row>
        <row r="15950">
          <cell r="C15950" t="str">
            <v>EXPENDITURE</v>
          </cell>
          <cell r="H15950">
            <v>2210</v>
          </cell>
          <cell r="I15950">
            <v>100</v>
          </cell>
          <cell r="M15950">
            <v>0</v>
          </cell>
        </row>
        <row r="15951">
          <cell r="C15951" t="str">
            <v>EXPENDITURE</v>
          </cell>
          <cell r="H15951">
            <v>2210</v>
          </cell>
          <cell r="I15951">
            <v>100</v>
          </cell>
          <cell r="M15951">
            <v>0</v>
          </cell>
        </row>
        <row r="15952">
          <cell r="C15952" t="str">
            <v>EXPENDITURE</v>
          </cell>
          <cell r="H15952">
            <v>2210</v>
          </cell>
          <cell r="I15952">
            <v>100</v>
          </cell>
          <cell r="M15952">
            <v>0</v>
          </cell>
        </row>
        <row r="15953">
          <cell r="C15953" t="str">
            <v>EXPENDITURE</v>
          </cell>
          <cell r="H15953">
            <v>2210</v>
          </cell>
          <cell r="I15953">
            <v>100</v>
          </cell>
          <cell r="M15953">
            <v>0</v>
          </cell>
        </row>
        <row r="15954">
          <cell r="C15954" t="str">
            <v>EXPENDITURE</v>
          </cell>
          <cell r="H15954">
            <v>2210</v>
          </cell>
          <cell r="I15954">
            <v>100</v>
          </cell>
          <cell r="M15954">
            <v>0</v>
          </cell>
        </row>
        <row r="15955">
          <cell r="C15955" t="str">
            <v>EXPENDITURE</v>
          </cell>
          <cell r="H15955">
            <v>2210</v>
          </cell>
          <cell r="I15955">
            <v>100</v>
          </cell>
          <cell r="M15955">
            <v>0</v>
          </cell>
        </row>
        <row r="15956">
          <cell r="C15956" t="str">
            <v>EXPENDITURE</v>
          </cell>
          <cell r="H15956">
            <v>2210</v>
          </cell>
          <cell r="I15956">
            <v>100</v>
          </cell>
          <cell r="M15956">
            <v>0</v>
          </cell>
        </row>
        <row r="15957">
          <cell r="C15957" t="str">
            <v>EXPENDITURE</v>
          </cell>
          <cell r="H15957">
            <v>2210</v>
          </cell>
          <cell r="I15957">
            <v>100</v>
          </cell>
          <cell r="M15957">
            <v>0</v>
          </cell>
        </row>
        <row r="15958">
          <cell r="C15958" t="str">
            <v>EXPENDITURE</v>
          </cell>
          <cell r="H15958">
            <v>2210</v>
          </cell>
          <cell r="I15958">
            <v>100</v>
          </cell>
          <cell r="M15958">
            <v>0</v>
          </cell>
        </row>
        <row r="15959">
          <cell r="C15959" t="str">
            <v>EXPENDITURE</v>
          </cell>
          <cell r="H15959">
            <v>2210</v>
          </cell>
          <cell r="I15959">
            <v>100</v>
          </cell>
          <cell r="M15959">
            <v>0</v>
          </cell>
        </row>
        <row r="15960">
          <cell r="C15960" t="str">
            <v>EXPENDITURE</v>
          </cell>
          <cell r="H15960">
            <v>2210</v>
          </cell>
          <cell r="I15960">
            <v>100</v>
          </cell>
          <cell r="M15960">
            <v>0</v>
          </cell>
        </row>
        <row r="15961">
          <cell r="C15961" t="str">
            <v>EXPENDITURE</v>
          </cell>
          <cell r="H15961">
            <v>2210</v>
          </cell>
          <cell r="I15961">
            <v>100</v>
          </cell>
          <cell r="M15961">
            <v>0</v>
          </cell>
        </row>
        <row r="15962">
          <cell r="C15962" t="str">
            <v>EXPENDITURE</v>
          </cell>
          <cell r="H15962">
            <v>2210</v>
          </cell>
          <cell r="I15962">
            <v>100</v>
          </cell>
          <cell r="M15962">
            <v>0</v>
          </cell>
        </row>
        <row r="15963">
          <cell r="C15963" t="str">
            <v>EXPENDITURE</v>
          </cell>
          <cell r="H15963">
            <v>2210</v>
          </cell>
          <cell r="I15963">
            <v>100</v>
          </cell>
          <cell r="M15963">
            <v>0</v>
          </cell>
        </row>
        <row r="15964">
          <cell r="C15964" t="str">
            <v>EXPENDITURE</v>
          </cell>
          <cell r="H15964">
            <v>2210</v>
          </cell>
          <cell r="I15964">
            <v>100</v>
          </cell>
          <cell r="M15964">
            <v>0</v>
          </cell>
        </row>
        <row r="15965">
          <cell r="C15965" t="str">
            <v>EXPENDITURE</v>
          </cell>
          <cell r="H15965">
            <v>2210</v>
          </cell>
          <cell r="I15965">
            <v>100</v>
          </cell>
          <cell r="M15965">
            <v>0</v>
          </cell>
        </row>
        <row r="15966">
          <cell r="C15966" t="str">
            <v>EXPENDITURE</v>
          </cell>
          <cell r="H15966">
            <v>2210</v>
          </cell>
          <cell r="I15966">
            <v>100</v>
          </cell>
          <cell r="M15966">
            <v>0</v>
          </cell>
        </row>
        <row r="15967">
          <cell r="C15967" t="str">
            <v>EXPENDITURE</v>
          </cell>
          <cell r="H15967">
            <v>2210</v>
          </cell>
          <cell r="I15967">
            <v>100</v>
          </cell>
          <cell r="M15967">
            <v>0</v>
          </cell>
        </row>
        <row r="15968">
          <cell r="C15968" t="str">
            <v>EXPENDITURE</v>
          </cell>
          <cell r="H15968">
            <v>2210</v>
          </cell>
          <cell r="I15968">
            <v>100</v>
          </cell>
          <cell r="M15968">
            <v>0</v>
          </cell>
        </row>
        <row r="15969">
          <cell r="C15969" t="str">
            <v>EXPENDITURE</v>
          </cell>
          <cell r="H15969">
            <v>2210</v>
          </cell>
          <cell r="I15969">
            <v>100</v>
          </cell>
          <cell r="M15969">
            <v>0</v>
          </cell>
        </row>
        <row r="15970">
          <cell r="C15970" t="str">
            <v>EXPENDITURE</v>
          </cell>
          <cell r="H15970">
            <v>2210</v>
          </cell>
          <cell r="I15970">
            <v>100</v>
          </cell>
          <cell r="M15970">
            <v>0</v>
          </cell>
        </row>
        <row r="15971">
          <cell r="C15971" t="str">
            <v>EXPENDITURE</v>
          </cell>
          <cell r="H15971">
            <v>2210</v>
          </cell>
          <cell r="I15971" t="str">
            <v>100</v>
          </cell>
          <cell r="M15971">
            <v>9199</v>
          </cell>
        </row>
        <row r="15972">
          <cell r="C15972" t="str">
            <v>EXPENDITURE</v>
          </cell>
          <cell r="H15972">
            <v>2210</v>
          </cell>
          <cell r="I15972" t="str">
            <v>100</v>
          </cell>
          <cell r="M15972">
            <v>4410</v>
          </cell>
        </row>
        <row r="15973">
          <cell r="C15973" t="str">
            <v>EXPENDITURE</v>
          </cell>
          <cell r="H15973">
            <v>2210</v>
          </cell>
          <cell r="I15973" t="str">
            <v>100</v>
          </cell>
          <cell r="M15973">
            <v>1770</v>
          </cell>
        </row>
        <row r="15974">
          <cell r="C15974" t="str">
            <v>EXPENDITURE</v>
          </cell>
          <cell r="H15974">
            <v>2210</v>
          </cell>
          <cell r="I15974" t="str">
            <v>100</v>
          </cell>
          <cell r="M15974">
            <v>441</v>
          </cell>
        </row>
        <row r="15975">
          <cell r="C15975" t="str">
            <v>EXPENDITURE</v>
          </cell>
          <cell r="H15975">
            <v>2210</v>
          </cell>
          <cell r="I15975" t="str">
            <v>100</v>
          </cell>
          <cell r="M15975">
            <v>807</v>
          </cell>
        </row>
        <row r="15976">
          <cell r="C15976" t="str">
            <v>EXPENDITURE</v>
          </cell>
          <cell r="H15976">
            <v>2210</v>
          </cell>
          <cell r="I15976" t="str">
            <v>100</v>
          </cell>
          <cell r="M15976">
            <v>3162</v>
          </cell>
        </row>
        <row r="15977">
          <cell r="C15977" t="str">
            <v>EXPENDITURE</v>
          </cell>
          <cell r="H15977">
            <v>2210</v>
          </cell>
          <cell r="I15977" t="str">
            <v>100</v>
          </cell>
          <cell r="M15977">
            <v>338</v>
          </cell>
        </row>
        <row r="15978">
          <cell r="C15978" t="str">
            <v>EXPENDITURE</v>
          </cell>
          <cell r="H15978">
            <v>2210</v>
          </cell>
          <cell r="I15978" t="str">
            <v>100</v>
          </cell>
          <cell r="M15978">
            <v>926</v>
          </cell>
        </row>
        <row r="15979">
          <cell r="C15979" t="str">
            <v>EXPENDITURE</v>
          </cell>
          <cell r="H15979">
            <v>2210</v>
          </cell>
          <cell r="I15979" t="str">
            <v>100</v>
          </cell>
          <cell r="M15979">
            <v>0</v>
          </cell>
        </row>
        <row r="15980">
          <cell r="C15980" t="str">
            <v>EXPENDITURE</v>
          </cell>
          <cell r="H15980">
            <v>2210</v>
          </cell>
          <cell r="I15980" t="str">
            <v>100</v>
          </cell>
          <cell r="M15980">
            <v>311</v>
          </cell>
        </row>
        <row r="15981">
          <cell r="C15981" t="str">
            <v>EXPENDITURE</v>
          </cell>
          <cell r="H15981">
            <v>2210</v>
          </cell>
          <cell r="I15981" t="str">
            <v>100</v>
          </cell>
          <cell r="M15981">
            <v>10383</v>
          </cell>
        </row>
        <row r="15982">
          <cell r="C15982" t="str">
            <v>EXPENDITURE</v>
          </cell>
          <cell r="H15982">
            <v>2210</v>
          </cell>
          <cell r="I15982" t="str">
            <v>100</v>
          </cell>
          <cell r="M15982">
            <v>44</v>
          </cell>
        </row>
        <row r="15983">
          <cell r="C15983" t="str">
            <v>EXPENDITURE</v>
          </cell>
          <cell r="H15983">
            <v>2210</v>
          </cell>
          <cell r="I15983" t="str">
            <v>100</v>
          </cell>
          <cell r="M15983">
            <v>0</v>
          </cell>
        </row>
        <row r="15984">
          <cell r="C15984" t="str">
            <v>EXPENDITURE</v>
          </cell>
          <cell r="H15984">
            <v>2210</v>
          </cell>
          <cell r="I15984" t="str">
            <v>100</v>
          </cell>
          <cell r="M15984">
            <v>1448</v>
          </cell>
        </row>
        <row r="15985">
          <cell r="C15985" t="str">
            <v>EXPENDITURE</v>
          </cell>
          <cell r="H15985">
            <v>2210</v>
          </cell>
          <cell r="I15985" t="str">
            <v>100</v>
          </cell>
          <cell r="M15985">
            <v>6832</v>
          </cell>
        </row>
        <row r="15986">
          <cell r="C15986" t="str">
            <v>EXPENDITURE</v>
          </cell>
          <cell r="H15986">
            <v>2210</v>
          </cell>
          <cell r="I15986" t="str">
            <v>100</v>
          </cell>
          <cell r="M15986">
            <v>19328</v>
          </cell>
        </row>
        <row r="15987">
          <cell r="C15987" t="str">
            <v>EXPENDITURE</v>
          </cell>
          <cell r="H15987">
            <v>2210</v>
          </cell>
          <cell r="I15987" t="str">
            <v>100</v>
          </cell>
          <cell r="M15987">
            <v>3831</v>
          </cell>
        </row>
        <row r="15988">
          <cell r="C15988" t="str">
            <v>EXPENDITURE</v>
          </cell>
          <cell r="H15988">
            <v>2210</v>
          </cell>
          <cell r="I15988" t="str">
            <v>100</v>
          </cell>
          <cell r="M15988">
            <v>7693</v>
          </cell>
        </row>
        <row r="15989">
          <cell r="C15989" t="str">
            <v>EXPENDITURE</v>
          </cell>
          <cell r="H15989">
            <v>2210</v>
          </cell>
          <cell r="I15989" t="str">
            <v>100</v>
          </cell>
          <cell r="M15989">
            <v>28533</v>
          </cell>
        </row>
        <row r="15990">
          <cell r="C15990" t="str">
            <v>EXPENDITURE</v>
          </cell>
          <cell r="H15990">
            <v>2210</v>
          </cell>
          <cell r="I15990" t="str">
            <v>100</v>
          </cell>
          <cell r="M15990">
            <v>0</v>
          </cell>
        </row>
        <row r="15991">
          <cell r="C15991" t="str">
            <v>EXPENDITURE</v>
          </cell>
          <cell r="H15991">
            <v>2210</v>
          </cell>
          <cell r="I15991" t="str">
            <v>100</v>
          </cell>
          <cell r="M15991">
            <v>111</v>
          </cell>
        </row>
        <row r="15992">
          <cell r="C15992" t="str">
            <v>EXPENDITURE</v>
          </cell>
          <cell r="H15992">
            <v>2210</v>
          </cell>
          <cell r="I15992" t="str">
            <v>100</v>
          </cell>
          <cell r="M15992">
            <v>178</v>
          </cell>
        </row>
        <row r="15993">
          <cell r="C15993" t="str">
            <v>EXPENDITURE</v>
          </cell>
          <cell r="H15993">
            <v>2210</v>
          </cell>
          <cell r="I15993" t="str">
            <v>100</v>
          </cell>
          <cell r="M15993">
            <v>768</v>
          </cell>
        </row>
        <row r="15994">
          <cell r="C15994" t="str">
            <v>EXPENDITURE</v>
          </cell>
          <cell r="H15994">
            <v>2210</v>
          </cell>
          <cell r="I15994" t="str">
            <v>100</v>
          </cell>
          <cell r="M15994">
            <v>1553</v>
          </cell>
        </row>
        <row r="15995">
          <cell r="C15995" t="str">
            <v>EXPENDITURE</v>
          </cell>
          <cell r="H15995">
            <v>2210</v>
          </cell>
          <cell r="I15995" t="str">
            <v>100</v>
          </cell>
          <cell r="M15995">
            <v>10085</v>
          </cell>
        </row>
        <row r="15996">
          <cell r="C15996" t="str">
            <v>EXPENDITURE</v>
          </cell>
          <cell r="H15996">
            <v>2210</v>
          </cell>
          <cell r="I15996" t="str">
            <v>100</v>
          </cell>
          <cell r="M15996">
            <v>216864</v>
          </cell>
        </row>
        <row r="15997">
          <cell r="C15997" t="str">
            <v>EXPENDITURE</v>
          </cell>
          <cell r="H15997">
            <v>2210</v>
          </cell>
          <cell r="I15997" t="str">
            <v>100</v>
          </cell>
          <cell r="M15997">
            <v>35</v>
          </cell>
        </row>
        <row r="15998">
          <cell r="C15998" t="str">
            <v>EXPENDITURE</v>
          </cell>
          <cell r="H15998">
            <v>2210</v>
          </cell>
          <cell r="I15998" t="str">
            <v>100</v>
          </cell>
          <cell r="M15998">
            <v>31</v>
          </cell>
        </row>
        <row r="15999">
          <cell r="C15999" t="str">
            <v>EXPENDITURE</v>
          </cell>
          <cell r="H15999">
            <v>2210</v>
          </cell>
          <cell r="I15999" t="str">
            <v>100</v>
          </cell>
          <cell r="M15999">
            <v>39</v>
          </cell>
        </row>
        <row r="16000">
          <cell r="C16000" t="str">
            <v>EXPENDITURE</v>
          </cell>
          <cell r="H16000">
            <v>2210</v>
          </cell>
          <cell r="I16000" t="str">
            <v>100</v>
          </cell>
          <cell r="M16000">
            <v>78</v>
          </cell>
        </row>
        <row r="16001">
          <cell r="C16001" t="str">
            <v>EXPENDITURE</v>
          </cell>
          <cell r="H16001">
            <v>2210</v>
          </cell>
          <cell r="I16001" t="str">
            <v>100</v>
          </cell>
          <cell r="M16001">
            <v>7323</v>
          </cell>
        </row>
        <row r="16002">
          <cell r="C16002" t="str">
            <v>EXPENDITURE</v>
          </cell>
          <cell r="H16002">
            <v>2210</v>
          </cell>
          <cell r="I16002" t="str">
            <v>100</v>
          </cell>
          <cell r="M16002">
            <v>655</v>
          </cell>
        </row>
        <row r="16003">
          <cell r="C16003" t="str">
            <v>EXPENDITURE</v>
          </cell>
          <cell r="H16003">
            <v>2210</v>
          </cell>
          <cell r="I16003" t="str">
            <v>100</v>
          </cell>
          <cell r="M16003">
            <v>799</v>
          </cell>
        </row>
        <row r="16004">
          <cell r="C16004" t="str">
            <v>EXPENDITURE</v>
          </cell>
          <cell r="H16004">
            <v>2210</v>
          </cell>
          <cell r="I16004" t="str">
            <v>100</v>
          </cell>
          <cell r="M16004">
            <v>78</v>
          </cell>
        </row>
        <row r="16005">
          <cell r="C16005" t="str">
            <v>EXPENDITURE</v>
          </cell>
          <cell r="H16005">
            <v>2210</v>
          </cell>
          <cell r="I16005" t="str">
            <v>100</v>
          </cell>
          <cell r="M16005">
            <v>2763</v>
          </cell>
        </row>
        <row r="16006">
          <cell r="C16006" t="str">
            <v>EXPENDITURE</v>
          </cell>
          <cell r="H16006">
            <v>2210</v>
          </cell>
          <cell r="I16006" t="str">
            <v>100</v>
          </cell>
          <cell r="M16006">
            <v>2086</v>
          </cell>
        </row>
        <row r="16007">
          <cell r="C16007" t="str">
            <v>EXPENDITURE</v>
          </cell>
          <cell r="H16007">
            <v>2210</v>
          </cell>
          <cell r="I16007" t="str">
            <v>100</v>
          </cell>
          <cell r="M16007">
            <v>417</v>
          </cell>
        </row>
        <row r="16008">
          <cell r="C16008" t="str">
            <v>EXPENDITURE</v>
          </cell>
          <cell r="H16008">
            <v>2210</v>
          </cell>
          <cell r="I16008" t="str">
            <v>100</v>
          </cell>
          <cell r="M16008">
            <v>3627</v>
          </cell>
        </row>
        <row r="16009">
          <cell r="C16009" t="str">
            <v>EXPENDITURE</v>
          </cell>
          <cell r="H16009">
            <v>2210</v>
          </cell>
          <cell r="I16009" t="str">
            <v>100</v>
          </cell>
          <cell r="M16009">
            <v>488</v>
          </cell>
        </row>
        <row r="16010">
          <cell r="C16010" t="str">
            <v>EXPENDITURE</v>
          </cell>
          <cell r="H16010">
            <v>2210</v>
          </cell>
          <cell r="I16010" t="str">
            <v>100</v>
          </cell>
          <cell r="M16010">
            <v>2607</v>
          </cell>
        </row>
        <row r="16011">
          <cell r="C16011" t="str">
            <v>EXPENDITURE</v>
          </cell>
          <cell r="H16011">
            <v>2210</v>
          </cell>
          <cell r="I16011" t="str">
            <v>100</v>
          </cell>
          <cell r="M16011">
            <v>170</v>
          </cell>
        </row>
        <row r="16012">
          <cell r="C16012" t="str">
            <v>EXPENDITURE</v>
          </cell>
          <cell r="H16012">
            <v>2210</v>
          </cell>
          <cell r="I16012" t="str">
            <v>100</v>
          </cell>
          <cell r="M16012">
            <v>171</v>
          </cell>
        </row>
        <row r="16013">
          <cell r="C16013" t="str">
            <v>EXPENDITURE</v>
          </cell>
          <cell r="H16013">
            <v>2210</v>
          </cell>
          <cell r="I16013" t="str">
            <v>100</v>
          </cell>
          <cell r="M16013">
            <v>64971</v>
          </cell>
        </row>
        <row r="16014">
          <cell r="C16014" t="str">
            <v>EXPENDITURE</v>
          </cell>
          <cell r="H16014">
            <v>2210</v>
          </cell>
          <cell r="I16014">
            <v>100</v>
          </cell>
          <cell r="M16014">
            <v>3500</v>
          </cell>
        </row>
        <row r="16015">
          <cell r="C16015" t="str">
            <v>EXPENDITURE</v>
          </cell>
          <cell r="H16015">
            <v>2210</v>
          </cell>
          <cell r="I16015">
            <v>100</v>
          </cell>
          <cell r="M16015">
            <v>0</v>
          </cell>
        </row>
        <row r="16016">
          <cell r="C16016" t="str">
            <v>EXPENDITURE</v>
          </cell>
          <cell r="H16016">
            <v>2210</v>
          </cell>
          <cell r="I16016">
            <v>100</v>
          </cell>
          <cell r="M16016">
            <v>0</v>
          </cell>
        </row>
        <row r="16017">
          <cell r="C16017" t="str">
            <v>EXPENDITURE</v>
          </cell>
          <cell r="H16017">
            <v>2210</v>
          </cell>
          <cell r="I16017">
            <v>100</v>
          </cell>
          <cell r="M16017">
            <v>0</v>
          </cell>
        </row>
        <row r="16018">
          <cell r="C16018" t="str">
            <v>EXPENDITURE</v>
          </cell>
          <cell r="H16018">
            <v>2210</v>
          </cell>
          <cell r="I16018">
            <v>100</v>
          </cell>
          <cell r="M16018">
            <v>0</v>
          </cell>
        </row>
        <row r="16019">
          <cell r="C16019" t="str">
            <v>EXPENDITURE</v>
          </cell>
          <cell r="H16019">
            <v>2210</v>
          </cell>
          <cell r="I16019">
            <v>100</v>
          </cell>
          <cell r="M16019">
            <v>0</v>
          </cell>
        </row>
        <row r="16020">
          <cell r="C16020" t="str">
            <v>EXPENDITURE</v>
          </cell>
          <cell r="H16020">
            <v>2210</v>
          </cell>
          <cell r="I16020">
            <v>100</v>
          </cell>
          <cell r="M16020">
            <v>0</v>
          </cell>
        </row>
        <row r="16021">
          <cell r="C16021" t="str">
            <v>EXPENDITURE</v>
          </cell>
          <cell r="H16021">
            <v>2210</v>
          </cell>
          <cell r="I16021">
            <v>100</v>
          </cell>
          <cell r="M16021">
            <v>0</v>
          </cell>
        </row>
        <row r="16022">
          <cell r="C16022" t="str">
            <v>EXPENDITURE</v>
          </cell>
          <cell r="H16022">
            <v>2210</v>
          </cell>
          <cell r="I16022">
            <v>100</v>
          </cell>
          <cell r="M16022">
            <v>0</v>
          </cell>
        </row>
        <row r="16023">
          <cell r="C16023" t="str">
            <v>EXPENDITURE</v>
          </cell>
          <cell r="H16023">
            <v>2210</v>
          </cell>
          <cell r="I16023">
            <v>100</v>
          </cell>
          <cell r="M16023">
            <v>0</v>
          </cell>
        </row>
        <row r="16024">
          <cell r="C16024" t="str">
            <v>EXPENDITURE</v>
          </cell>
          <cell r="H16024">
            <v>2210</v>
          </cell>
          <cell r="I16024">
            <v>100</v>
          </cell>
          <cell r="M16024">
            <v>0</v>
          </cell>
        </row>
        <row r="16025">
          <cell r="C16025" t="str">
            <v>EXPENDITURE</v>
          </cell>
          <cell r="H16025">
            <v>2210</v>
          </cell>
          <cell r="I16025">
            <v>100</v>
          </cell>
          <cell r="M16025">
            <v>0</v>
          </cell>
        </row>
        <row r="16026">
          <cell r="C16026" t="str">
            <v>EXPENDITURE</v>
          </cell>
          <cell r="H16026">
            <v>2210</v>
          </cell>
          <cell r="I16026">
            <v>100</v>
          </cell>
          <cell r="M16026">
            <v>0</v>
          </cell>
        </row>
        <row r="16027">
          <cell r="C16027" t="str">
            <v>EXPENDITURE</v>
          </cell>
          <cell r="H16027">
            <v>2210</v>
          </cell>
          <cell r="I16027">
            <v>100</v>
          </cell>
          <cell r="M16027">
            <v>0</v>
          </cell>
        </row>
        <row r="16028">
          <cell r="C16028" t="str">
            <v>EXPENDITURE</v>
          </cell>
          <cell r="H16028">
            <v>2210</v>
          </cell>
          <cell r="I16028">
            <v>100</v>
          </cell>
          <cell r="M16028">
            <v>0</v>
          </cell>
        </row>
        <row r="16029">
          <cell r="C16029" t="str">
            <v>EXPENDITURE</v>
          </cell>
          <cell r="H16029">
            <v>2210</v>
          </cell>
          <cell r="I16029">
            <v>100</v>
          </cell>
          <cell r="M16029">
            <v>0</v>
          </cell>
        </row>
        <row r="16030">
          <cell r="C16030" t="str">
            <v>EXPENDITURE</v>
          </cell>
          <cell r="H16030">
            <v>2210</v>
          </cell>
          <cell r="I16030" t="str">
            <v>100</v>
          </cell>
          <cell r="M16030">
            <v>148</v>
          </cell>
        </row>
        <row r="16031">
          <cell r="C16031" t="str">
            <v>EXPENDITURE</v>
          </cell>
          <cell r="H16031">
            <v>2210</v>
          </cell>
          <cell r="I16031">
            <v>200</v>
          </cell>
          <cell r="M16031">
            <v>427</v>
          </cell>
        </row>
        <row r="16032">
          <cell r="C16032" t="str">
            <v>EXPENDITURE</v>
          </cell>
          <cell r="H16032">
            <v>2210</v>
          </cell>
          <cell r="I16032">
            <v>200</v>
          </cell>
          <cell r="M16032">
            <v>0</v>
          </cell>
        </row>
        <row r="16033">
          <cell r="C16033" t="str">
            <v>EXPENDITURE</v>
          </cell>
          <cell r="H16033">
            <v>2210</v>
          </cell>
          <cell r="I16033">
            <v>200</v>
          </cell>
          <cell r="M16033">
            <v>0</v>
          </cell>
        </row>
        <row r="16034">
          <cell r="C16034" t="str">
            <v>EXPENDITURE</v>
          </cell>
          <cell r="H16034">
            <v>2210</v>
          </cell>
          <cell r="I16034">
            <v>200</v>
          </cell>
          <cell r="M16034">
            <v>0</v>
          </cell>
        </row>
        <row r="16035">
          <cell r="C16035" t="str">
            <v>EXPENDITURE</v>
          </cell>
          <cell r="H16035">
            <v>2210</v>
          </cell>
          <cell r="I16035">
            <v>200</v>
          </cell>
          <cell r="M16035">
            <v>0</v>
          </cell>
        </row>
        <row r="16036">
          <cell r="C16036" t="str">
            <v>EXPENDITURE</v>
          </cell>
          <cell r="H16036">
            <v>2210</v>
          </cell>
          <cell r="I16036">
            <v>200</v>
          </cell>
          <cell r="M16036">
            <v>0</v>
          </cell>
        </row>
        <row r="16037">
          <cell r="C16037" t="str">
            <v>EXPENDITURE</v>
          </cell>
          <cell r="H16037">
            <v>2210</v>
          </cell>
          <cell r="I16037">
            <v>200</v>
          </cell>
          <cell r="M16037">
            <v>0</v>
          </cell>
        </row>
        <row r="16038">
          <cell r="C16038" t="str">
            <v>EXPENDITURE</v>
          </cell>
          <cell r="H16038">
            <v>2210</v>
          </cell>
          <cell r="I16038">
            <v>200</v>
          </cell>
          <cell r="M16038">
            <v>0</v>
          </cell>
        </row>
        <row r="16039">
          <cell r="C16039" t="str">
            <v>EXPENDITURE</v>
          </cell>
          <cell r="H16039">
            <v>2210</v>
          </cell>
          <cell r="I16039">
            <v>200</v>
          </cell>
          <cell r="M16039">
            <v>60</v>
          </cell>
        </row>
        <row r="16040">
          <cell r="C16040" t="str">
            <v>EXPENDITURE</v>
          </cell>
          <cell r="H16040">
            <v>2210</v>
          </cell>
          <cell r="I16040">
            <v>200</v>
          </cell>
          <cell r="M16040">
            <v>0</v>
          </cell>
        </row>
        <row r="16041">
          <cell r="C16041" t="str">
            <v>EXPENDITURE</v>
          </cell>
          <cell r="H16041">
            <v>2210</v>
          </cell>
          <cell r="I16041">
            <v>200</v>
          </cell>
          <cell r="M16041">
            <v>0</v>
          </cell>
        </row>
        <row r="16042">
          <cell r="C16042" t="str">
            <v>EXPENDITURE</v>
          </cell>
          <cell r="H16042">
            <v>2210</v>
          </cell>
          <cell r="I16042">
            <v>200</v>
          </cell>
          <cell r="M16042">
            <v>0</v>
          </cell>
        </row>
        <row r="16043">
          <cell r="C16043" t="str">
            <v>EXPENDITURE</v>
          </cell>
          <cell r="H16043">
            <v>2210</v>
          </cell>
          <cell r="I16043">
            <v>200</v>
          </cell>
          <cell r="M16043">
            <v>0</v>
          </cell>
        </row>
        <row r="16044">
          <cell r="C16044" t="str">
            <v>EXPENDITURE</v>
          </cell>
          <cell r="H16044">
            <v>2210</v>
          </cell>
          <cell r="I16044">
            <v>200</v>
          </cell>
          <cell r="M16044">
            <v>0</v>
          </cell>
        </row>
        <row r="16045">
          <cell r="C16045" t="str">
            <v>EXPENDITURE</v>
          </cell>
          <cell r="H16045">
            <v>2210</v>
          </cell>
          <cell r="I16045">
            <v>200</v>
          </cell>
          <cell r="M16045">
            <v>0</v>
          </cell>
        </row>
        <row r="16046">
          <cell r="C16046" t="str">
            <v>EXPENDITURE</v>
          </cell>
          <cell r="H16046">
            <v>2210</v>
          </cell>
          <cell r="I16046">
            <v>200</v>
          </cell>
          <cell r="M16046">
            <v>0</v>
          </cell>
        </row>
        <row r="16047">
          <cell r="C16047" t="str">
            <v>EXPENDITURE</v>
          </cell>
          <cell r="H16047">
            <v>2210</v>
          </cell>
          <cell r="I16047">
            <v>200</v>
          </cell>
          <cell r="M16047">
            <v>0</v>
          </cell>
        </row>
        <row r="16048">
          <cell r="C16048" t="str">
            <v>EXPENDITURE</v>
          </cell>
          <cell r="H16048">
            <v>2210</v>
          </cell>
          <cell r="I16048">
            <v>200</v>
          </cell>
          <cell r="M16048">
            <v>0</v>
          </cell>
        </row>
        <row r="16049">
          <cell r="C16049" t="str">
            <v>EXPENDITURE</v>
          </cell>
          <cell r="H16049">
            <v>2210</v>
          </cell>
          <cell r="I16049">
            <v>200</v>
          </cell>
          <cell r="M16049">
            <v>0</v>
          </cell>
        </row>
        <row r="16050">
          <cell r="C16050" t="str">
            <v>EXPENDITURE</v>
          </cell>
          <cell r="H16050">
            <v>2210</v>
          </cell>
          <cell r="I16050">
            <v>200</v>
          </cell>
          <cell r="M16050">
            <v>0</v>
          </cell>
        </row>
        <row r="16051">
          <cell r="C16051" t="str">
            <v>EXPENDITURE</v>
          </cell>
          <cell r="H16051">
            <v>2210</v>
          </cell>
          <cell r="I16051">
            <v>200</v>
          </cell>
          <cell r="M16051">
            <v>0</v>
          </cell>
        </row>
        <row r="16052">
          <cell r="C16052" t="str">
            <v>EXPENDITURE</v>
          </cell>
          <cell r="H16052">
            <v>2210</v>
          </cell>
          <cell r="I16052">
            <v>200</v>
          </cell>
          <cell r="M16052">
            <v>0</v>
          </cell>
        </row>
        <row r="16053">
          <cell r="C16053" t="str">
            <v>EXPENDITURE</v>
          </cell>
          <cell r="H16053">
            <v>2210</v>
          </cell>
          <cell r="I16053">
            <v>200</v>
          </cell>
          <cell r="M16053">
            <v>0</v>
          </cell>
        </row>
        <row r="16054">
          <cell r="C16054" t="str">
            <v>EXPENDITURE</v>
          </cell>
          <cell r="H16054">
            <v>2210</v>
          </cell>
          <cell r="I16054">
            <v>200</v>
          </cell>
          <cell r="M16054">
            <v>0</v>
          </cell>
        </row>
        <row r="16055">
          <cell r="C16055" t="str">
            <v>EXPENDITURE</v>
          </cell>
          <cell r="H16055">
            <v>2210</v>
          </cell>
          <cell r="I16055">
            <v>200</v>
          </cell>
          <cell r="M16055">
            <v>0</v>
          </cell>
        </row>
        <row r="16056">
          <cell r="C16056" t="str">
            <v>EXPENDITURE</v>
          </cell>
          <cell r="H16056">
            <v>2210</v>
          </cell>
          <cell r="I16056">
            <v>200</v>
          </cell>
          <cell r="M16056">
            <v>0</v>
          </cell>
        </row>
        <row r="16057">
          <cell r="C16057" t="str">
            <v>EXPENDITURE</v>
          </cell>
          <cell r="H16057">
            <v>2210</v>
          </cell>
          <cell r="I16057">
            <v>200</v>
          </cell>
          <cell r="M16057">
            <v>0</v>
          </cell>
        </row>
        <row r="16058">
          <cell r="C16058" t="str">
            <v>EXPENDITURE</v>
          </cell>
          <cell r="H16058">
            <v>2210</v>
          </cell>
          <cell r="I16058">
            <v>200</v>
          </cell>
          <cell r="M16058">
            <v>0</v>
          </cell>
        </row>
        <row r="16059">
          <cell r="C16059" t="str">
            <v>EXPENDITURE</v>
          </cell>
          <cell r="H16059">
            <v>2210</v>
          </cell>
          <cell r="I16059">
            <v>200</v>
          </cell>
          <cell r="M16059">
            <v>0</v>
          </cell>
        </row>
        <row r="16060">
          <cell r="C16060" t="str">
            <v>EXPENDITURE</v>
          </cell>
          <cell r="H16060">
            <v>2210</v>
          </cell>
          <cell r="I16060">
            <v>200</v>
          </cell>
          <cell r="M16060">
            <v>0</v>
          </cell>
        </row>
        <row r="16061">
          <cell r="C16061" t="str">
            <v>EXPENDITURE</v>
          </cell>
          <cell r="H16061">
            <v>2210</v>
          </cell>
          <cell r="I16061">
            <v>200</v>
          </cell>
          <cell r="M16061">
            <v>0</v>
          </cell>
        </row>
        <row r="16062">
          <cell r="C16062" t="str">
            <v>EXPENDITURE</v>
          </cell>
          <cell r="H16062">
            <v>2210</v>
          </cell>
          <cell r="I16062">
            <v>200</v>
          </cell>
          <cell r="M16062">
            <v>0</v>
          </cell>
        </row>
        <row r="16063">
          <cell r="C16063" t="str">
            <v>EXPENDITURE</v>
          </cell>
          <cell r="H16063">
            <v>2210</v>
          </cell>
          <cell r="I16063">
            <v>200</v>
          </cell>
          <cell r="M16063">
            <v>0</v>
          </cell>
        </row>
        <row r="16064">
          <cell r="C16064" t="str">
            <v>EXPENDITURE</v>
          </cell>
          <cell r="H16064">
            <v>2210</v>
          </cell>
          <cell r="I16064">
            <v>200</v>
          </cell>
          <cell r="M16064">
            <v>0</v>
          </cell>
        </row>
        <row r="16065">
          <cell r="C16065" t="str">
            <v>EXPENDITURE</v>
          </cell>
          <cell r="H16065">
            <v>2210</v>
          </cell>
          <cell r="I16065">
            <v>200</v>
          </cell>
          <cell r="M16065">
            <v>0</v>
          </cell>
        </row>
        <row r="16066">
          <cell r="C16066" t="str">
            <v>EXPENDITURE</v>
          </cell>
          <cell r="H16066">
            <v>2210</v>
          </cell>
          <cell r="I16066">
            <v>200</v>
          </cell>
          <cell r="M16066">
            <v>0</v>
          </cell>
        </row>
        <row r="16067">
          <cell r="C16067" t="str">
            <v>EXPENDITURE</v>
          </cell>
          <cell r="H16067">
            <v>2210</v>
          </cell>
          <cell r="I16067">
            <v>200</v>
          </cell>
          <cell r="M16067">
            <v>0</v>
          </cell>
        </row>
        <row r="16068">
          <cell r="C16068" t="str">
            <v>EXPENDITURE</v>
          </cell>
          <cell r="H16068">
            <v>2210</v>
          </cell>
          <cell r="I16068">
            <v>200</v>
          </cell>
          <cell r="M16068">
            <v>0</v>
          </cell>
        </row>
        <row r="16069">
          <cell r="C16069" t="str">
            <v>EXPENDITURE</v>
          </cell>
          <cell r="H16069">
            <v>2210</v>
          </cell>
          <cell r="I16069">
            <v>200</v>
          </cell>
          <cell r="M16069">
            <v>0</v>
          </cell>
        </row>
        <row r="16070">
          <cell r="C16070" t="str">
            <v>EXPENDITURE</v>
          </cell>
          <cell r="H16070">
            <v>2210</v>
          </cell>
          <cell r="I16070">
            <v>200</v>
          </cell>
          <cell r="M16070">
            <v>0</v>
          </cell>
        </row>
        <row r="16071">
          <cell r="C16071" t="str">
            <v>EXPENDITURE</v>
          </cell>
          <cell r="H16071">
            <v>2210</v>
          </cell>
          <cell r="I16071">
            <v>200</v>
          </cell>
          <cell r="M16071">
            <v>0</v>
          </cell>
        </row>
        <row r="16072">
          <cell r="C16072" t="str">
            <v>EXPENDITURE</v>
          </cell>
          <cell r="H16072">
            <v>2210</v>
          </cell>
          <cell r="I16072">
            <v>200</v>
          </cell>
          <cell r="M16072">
            <v>0</v>
          </cell>
        </row>
        <row r="16073">
          <cell r="C16073" t="str">
            <v>EXPENDITURE</v>
          </cell>
          <cell r="H16073">
            <v>2210</v>
          </cell>
          <cell r="I16073">
            <v>200</v>
          </cell>
          <cell r="M16073">
            <v>0</v>
          </cell>
        </row>
        <row r="16074">
          <cell r="C16074" t="str">
            <v>EXPENDITURE</v>
          </cell>
          <cell r="H16074">
            <v>2210</v>
          </cell>
          <cell r="I16074">
            <v>200</v>
          </cell>
          <cell r="M16074">
            <v>0</v>
          </cell>
        </row>
        <row r="16075">
          <cell r="C16075" t="str">
            <v>EXPENDITURE</v>
          </cell>
          <cell r="H16075">
            <v>2210</v>
          </cell>
          <cell r="I16075">
            <v>200</v>
          </cell>
          <cell r="M16075">
            <v>0</v>
          </cell>
        </row>
        <row r="16076">
          <cell r="C16076" t="str">
            <v>EXPENDITURE</v>
          </cell>
          <cell r="H16076">
            <v>2210</v>
          </cell>
          <cell r="I16076">
            <v>200</v>
          </cell>
          <cell r="M16076">
            <v>0</v>
          </cell>
        </row>
        <row r="16077">
          <cell r="C16077" t="str">
            <v>EXPENDITURE</v>
          </cell>
          <cell r="H16077">
            <v>2210</v>
          </cell>
          <cell r="I16077">
            <v>200</v>
          </cell>
          <cell r="M16077">
            <v>0</v>
          </cell>
        </row>
        <row r="16078">
          <cell r="C16078" t="str">
            <v>EXPENDITURE</v>
          </cell>
          <cell r="H16078">
            <v>2210</v>
          </cell>
          <cell r="I16078">
            <v>200</v>
          </cell>
          <cell r="M16078">
            <v>0</v>
          </cell>
        </row>
        <row r="16079">
          <cell r="C16079" t="str">
            <v>EXPENDITURE</v>
          </cell>
          <cell r="H16079">
            <v>2210</v>
          </cell>
          <cell r="I16079">
            <v>200</v>
          </cell>
          <cell r="M16079">
            <v>0</v>
          </cell>
        </row>
        <row r="16080">
          <cell r="C16080" t="str">
            <v>EXPENDITURE</v>
          </cell>
          <cell r="H16080">
            <v>2210</v>
          </cell>
          <cell r="I16080">
            <v>200</v>
          </cell>
          <cell r="M16080">
            <v>0</v>
          </cell>
        </row>
        <row r="16081">
          <cell r="C16081" t="str">
            <v>EXPENDITURE</v>
          </cell>
          <cell r="H16081">
            <v>2210</v>
          </cell>
          <cell r="I16081">
            <v>200</v>
          </cell>
          <cell r="M16081">
            <v>0</v>
          </cell>
        </row>
        <row r="16082">
          <cell r="C16082" t="str">
            <v>EXPENDITURE</v>
          </cell>
          <cell r="H16082">
            <v>2210</v>
          </cell>
          <cell r="I16082">
            <v>200</v>
          </cell>
          <cell r="M16082">
            <v>0</v>
          </cell>
        </row>
        <row r="16083">
          <cell r="C16083" t="str">
            <v>EXPENDITURE</v>
          </cell>
          <cell r="H16083">
            <v>2210</v>
          </cell>
          <cell r="I16083">
            <v>200</v>
          </cell>
          <cell r="M16083">
            <v>0</v>
          </cell>
        </row>
        <row r="16084">
          <cell r="C16084" t="str">
            <v>EXPENDITURE</v>
          </cell>
          <cell r="H16084">
            <v>2210</v>
          </cell>
          <cell r="I16084">
            <v>200</v>
          </cell>
          <cell r="M16084">
            <v>0</v>
          </cell>
        </row>
        <row r="16085">
          <cell r="C16085" t="str">
            <v>EXPENDITURE</v>
          </cell>
          <cell r="H16085">
            <v>2210</v>
          </cell>
          <cell r="I16085">
            <v>200</v>
          </cell>
          <cell r="M16085">
            <v>0</v>
          </cell>
        </row>
        <row r="16086">
          <cell r="C16086" t="str">
            <v>EXPENDITURE</v>
          </cell>
          <cell r="H16086">
            <v>2210</v>
          </cell>
          <cell r="I16086">
            <v>200</v>
          </cell>
          <cell r="M16086">
            <v>0</v>
          </cell>
        </row>
        <row r="16087">
          <cell r="C16087" t="str">
            <v>EXPENDITURE</v>
          </cell>
          <cell r="H16087">
            <v>2210</v>
          </cell>
          <cell r="I16087">
            <v>200</v>
          </cell>
          <cell r="M16087">
            <v>0</v>
          </cell>
        </row>
        <row r="16088">
          <cell r="C16088" t="str">
            <v>EXPENDITURE</v>
          </cell>
          <cell r="H16088">
            <v>2210</v>
          </cell>
          <cell r="I16088">
            <v>200</v>
          </cell>
          <cell r="M16088">
            <v>0</v>
          </cell>
        </row>
        <row r="16089">
          <cell r="C16089" t="str">
            <v>EXPENDITURE</v>
          </cell>
          <cell r="H16089">
            <v>2210</v>
          </cell>
          <cell r="I16089">
            <v>200</v>
          </cell>
          <cell r="M16089">
            <v>0</v>
          </cell>
        </row>
        <row r="16090">
          <cell r="C16090" t="str">
            <v>EXPENDITURE</v>
          </cell>
          <cell r="H16090">
            <v>2210</v>
          </cell>
          <cell r="I16090">
            <v>200</v>
          </cell>
          <cell r="M16090">
            <v>0</v>
          </cell>
        </row>
        <row r="16091">
          <cell r="C16091" t="str">
            <v>EXPENDITURE</v>
          </cell>
          <cell r="H16091">
            <v>2210</v>
          </cell>
          <cell r="I16091">
            <v>200</v>
          </cell>
          <cell r="M16091">
            <v>0</v>
          </cell>
        </row>
        <row r="16092">
          <cell r="C16092" t="str">
            <v>EXPENDITURE</v>
          </cell>
          <cell r="H16092">
            <v>2210</v>
          </cell>
          <cell r="I16092">
            <v>200</v>
          </cell>
          <cell r="M16092">
            <v>0</v>
          </cell>
        </row>
        <row r="16093">
          <cell r="C16093" t="str">
            <v>EXPENDITURE</v>
          </cell>
          <cell r="H16093">
            <v>2210</v>
          </cell>
          <cell r="I16093">
            <v>200</v>
          </cell>
          <cell r="M16093">
            <v>0</v>
          </cell>
        </row>
        <row r="16094">
          <cell r="C16094" t="str">
            <v>EXPENDITURE</v>
          </cell>
          <cell r="H16094">
            <v>2210</v>
          </cell>
          <cell r="I16094">
            <v>200</v>
          </cell>
          <cell r="M16094">
            <v>361</v>
          </cell>
        </row>
        <row r="16095">
          <cell r="C16095" t="str">
            <v>EXPENDITURE</v>
          </cell>
          <cell r="H16095">
            <v>2210</v>
          </cell>
          <cell r="I16095">
            <v>200</v>
          </cell>
          <cell r="M16095">
            <v>0</v>
          </cell>
        </row>
        <row r="16096">
          <cell r="C16096" t="str">
            <v>EXPENDITURE</v>
          </cell>
          <cell r="H16096">
            <v>2210</v>
          </cell>
          <cell r="I16096">
            <v>200</v>
          </cell>
          <cell r="M16096">
            <v>0</v>
          </cell>
        </row>
        <row r="16097">
          <cell r="C16097" t="str">
            <v>EXPENDITURE</v>
          </cell>
          <cell r="H16097">
            <v>2210</v>
          </cell>
          <cell r="I16097">
            <v>200</v>
          </cell>
          <cell r="M16097">
            <v>0</v>
          </cell>
        </row>
        <row r="16098">
          <cell r="C16098" t="str">
            <v>EXPENDITURE</v>
          </cell>
          <cell r="H16098">
            <v>2210</v>
          </cell>
          <cell r="I16098">
            <v>200</v>
          </cell>
          <cell r="M16098">
            <v>0</v>
          </cell>
        </row>
        <row r="16099">
          <cell r="C16099" t="str">
            <v>EXPENDITURE</v>
          </cell>
          <cell r="H16099">
            <v>2210</v>
          </cell>
          <cell r="I16099">
            <v>200</v>
          </cell>
          <cell r="M16099">
            <v>0</v>
          </cell>
        </row>
        <row r="16100">
          <cell r="C16100" t="str">
            <v>EXPENDITURE</v>
          </cell>
          <cell r="H16100">
            <v>2210</v>
          </cell>
          <cell r="I16100">
            <v>200</v>
          </cell>
          <cell r="M16100">
            <v>0</v>
          </cell>
        </row>
        <row r="16101">
          <cell r="C16101" t="str">
            <v>EXPENDITURE</v>
          </cell>
          <cell r="H16101">
            <v>2210</v>
          </cell>
          <cell r="I16101">
            <v>200</v>
          </cell>
          <cell r="M16101">
            <v>0</v>
          </cell>
        </row>
        <row r="16102">
          <cell r="C16102" t="str">
            <v>EXPENDITURE</v>
          </cell>
          <cell r="H16102">
            <v>2210</v>
          </cell>
          <cell r="I16102">
            <v>200</v>
          </cell>
          <cell r="M16102">
            <v>0</v>
          </cell>
        </row>
        <row r="16103">
          <cell r="C16103" t="str">
            <v>EXPENDITURE</v>
          </cell>
          <cell r="H16103">
            <v>2210</v>
          </cell>
          <cell r="I16103">
            <v>200</v>
          </cell>
          <cell r="M16103">
            <v>0</v>
          </cell>
        </row>
        <row r="16104">
          <cell r="C16104" t="str">
            <v>EXPENDITURE</v>
          </cell>
          <cell r="H16104">
            <v>2210</v>
          </cell>
          <cell r="I16104">
            <v>200</v>
          </cell>
          <cell r="M16104">
            <v>334</v>
          </cell>
        </row>
        <row r="16105">
          <cell r="C16105" t="str">
            <v>EXPENDITURE</v>
          </cell>
          <cell r="H16105">
            <v>2210</v>
          </cell>
          <cell r="I16105">
            <v>200</v>
          </cell>
          <cell r="M16105">
            <v>0</v>
          </cell>
        </row>
        <row r="16106">
          <cell r="C16106" t="str">
            <v>EXPENDITURE</v>
          </cell>
          <cell r="H16106">
            <v>2210</v>
          </cell>
          <cell r="I16106">
            <v>200</v>
          </cell>
          <cell r="M16106">
            <v>0</v>
          </cell>
        </row>
        <row r="16107">
          <cell r="C16107" t="str">
            <v>EXPENDITURE</v>
          </cell>
          <cell r="H16107">
            <v>2210</v>
          </cell>
          <cell r="I16107">
            <v>200</v>
          </cell>
          <cell r="M16107">
            <v>835</v>
          </cell>
        </row>
        <row r="16108">
          <cell r="C16108" t="str">
            <v>EXPENDITURE</v>
          </cell>
          <cell r="H16108">
            <v>2210</v>
          </cell>
          <cell r="I16108">
            <v>200</v>
          </cell>
          <cell r="M16108">
            <v>0</v>
          </cell>
        </row>
        <row r="16109">
          <cell r="C16109" t="str">
            <v>EXPENDITURE</v>
          </cell>
          <cell r="H16109">
            <v>2210</v>
          </cell>
          <cell r="I16109">
            <v>200</v>
          </cell>
          <cell r="M16109">
            <v>0</v>
          </cell>
        </row>
        <row r="16110">
          <cell r="C16110" t="str">
            <v>EXPENDITURE</v>
          </cell>
          <cell r="H16110">
            <v>2210</v>
          </cell>
          <cell r="I16110">
            <v>200</v>
          </cell>
          <cell r="M16110">
            <v>1047</v>
          </cell>
        </row>
        <row r="16111">
          <cell r="C16111" t="str">
            <v>EXPENDITURE</v>
          </cell>
          <cell r="H16111">
            <v>2210</v>
          </cell>
          <cell r="I16111">
            <v>200</v>
          </cell>
          <cell r="M16111">
            <v>0</v>
          </cell>
        </row>
        <row r="16112">
          <cell r="C16112" t="str">
            <v>EXPENDITURE</v>
          </cell>
          <cell r="H16112">
            <v>2210</v>
          </cell>
          <cell r="I16112">
            <v>200</v>
          </cell>
          <cell r="M16112">
            <v>0</v>
          </cell>
        </row>
        <row r="16113">
          <cell r="C16113" t="str">
            <v>EXPENDITURE</v>
          </cell>
          <cell r="H16113">
            <v>2210</v>
          </cell>
          <cell r="I16113">
            <v>200</v>
          </cell>
          <cell r="M16113">
            <v>0</v>
          </cell>
        </row>
        <row r="16114">
          <cell r="C16114" t="str">
            <v>EXPENDITURE</v>
          </cell>
          <cell r="H16114">
            <v>2210</v>
          </cell>
          <cell r="I16114">
            <v>200</v>
          </cell>
          <cell r="M16114">
            <v>43998</v>
          </cell>
        </row>
        <row r="16115">
          <cell r="C16115" t="str">
            <v>EXPENDITURE</v>
          </cell>
          <cell r="H16115">
            <v>2210</v>
          </cell>
          <cell r="I16115">
            <v>200</v>
          </cell>
          <cell r="M16115">
            <v>0</v>
          </cell>
        </row>
        <row r="16116">
          <cell r="C16116" t="str">
            <v>EXPENDITURE</v>
          </cell>
          <cell r="H16116">
            <v>2210</v>
          </cell>
          <cell r="I16116">
            <v>200</v>
          </cell>
          <cell r="M16116">
            <v>0</v>
          </cell>
        </row>
        <row r="16117">
          <cell r="C16117" t="str">
            <v>EXPENDITURE</v>
          </cell>
          <cell r="H16117">
            <v>2210</v>
          </cell>
          <cell r="I16117">
            <v>200</v>
          </cell>
          <cell r="M16117">
            <v>0</v>
          </cell>
        </row>
        <row r="16118">
          <cell r="C16118" t="str">
            <v>EXPENDITURE</v>
          </cell>
          <cell r="H16118">
            <v>2210</v>
          </cell>
          <cell r="I16118">
            <v>200</v>
          </cell>
          <cell r="M16118">
            <v>0</v>
          </cell>
        </row>
        <row r="16119">
          <cell r="C16119" t="str">
            <v>EXPENDITURE</v>
          </cell>
          <cell r="H16119">
            <v>2210</v>
          </cell>
          <cell r="I16119">
            <v>200</v>
          </cell>
          <cell r="M16119">
            <v>0</v>
          </cell>
        </row>
        <row r="16120">
          <cell r="C16120" t="str">
            <v>EXPENDITURE</v>
          </cell>
          <cell r="H16120">
            <v>2210</v>
          </cell>
          <cell r="I16120">
            <v>200</v>
          </cell>
          <cell r="M16120">
            <v>0</v>
          </cell>
        </row>
        <row r="16121">
          <cell r="C16121" t="str">
            <v>EXPENDITURE</v>
          </cell>
          <cell r="H16121">
            <v>2210</v>
          </cell>
          <cell r="I16121">
            <v>200</v>
          </cell>
          <cell r="M16121">
            <v>0</v>
          </cell>
        </row>
        <row r="16122">
          <cell r="C16122" t="str">
            <v>EXPENDITURE</v>
          </cell>
          <cell r="H16122">
            <v>2210</v>
          </cell>
          <cell r="I16122">
            <v>200</v>
          </cell>
          <cell r="M16122">
            <v>0</v>
          </cell>
        </row>
        <row r="16123">
          <cell r="C16123" t="str">
            <v>EXPENDITURE</v>
          </cell>
          <cell r="H16123">
            <v>2210</v>
          </cell>
          <cell r="I16123">
            <v>200</v>
          </cell>
          <cell r="M16123">
            <v>0</v>
          </cell>
        </row>
        <row r="16124">
          <cell r="C16124" t="str">
            <v>EXPENDITURE</v>
          </cell>
          <cell r="H16124">
            <v>2210</v>
          </cell>
          <cell r="I16124">
            <v>200</v>
          </cell>
          <cell r="M16124">
            <v>0</v>
          </cell>
        </row>
        <row r="16125">
          <cell r="C16125" t="str">
            <v>EXPENDITURE</v>
          </cell>
          <cell r="H16125">
            <v>2210</v>
          </cell>
          <cell r="I16125">
            <v>200</v>
          </cell>
          <cell r="M16125">
            <v>0</v>
          </cell>
        </row>
        <row r="16126">
          <cell r="C16126" t="str">
            <v>EXPENDITURE</v>
          </cell>
          <cell r="H16126">
            <v>2210</v>
          </cell>
          <cell r="I16126">
            <v>200</v>
          </cell>
          <cell r="M16126">
            <v>0</v>
          </cell>
        </row>
        <row r="16127">
          <cell r="C16127" t="str">
            <v>EXPENDITURE</v>
          </cell>
          <cell r="H16127">
            <v>2210</v>
          </cell>
          <cell r="I16127">
            <v>200</v>
          </cell>
          <cell r="M16127">
            <v>0</v>
          </cell>
        </row>
        <row r="16128">
          <cell r="C16128" t="str">
            <v>EXPENDITURE</v>
          </cell>
          <cell r="H16128">
            <v>2210</v>
          </cell>
          <cell r="I16128">
            <v>200</v>
          </cell>
          <cell r="M16128">
            <v>0</v>
          </cell>
        </row>
        <row r="16129">
          <cell r="C16129" t="str">
            <v>EXPENDITURE</v>
          </cell>
          <cell r="H16129">
            <v>2210</v>
          </cell>
          <cell r="I16129">
            <v>200</v>
          </cell>
          <cell r="M16129">
            <v>0</v>
          </cell>
        </row>
        <row r="16130">
          <cell r="C16130" t="str">
            <v>EXPENDITURE</v>
          </cell>
          <cell r="H16130">
            <v>2210</v>
          </cell>
          <cell r="I16130">
            <v>200</v>
          </cell>
          <cell r="M16130">
            <v>0</v>
          </cell>
        </row>
        <row r="16131">
          <cell r="C16131" t="str">
            <v>EXPENDITURE</v>
          </cell>
          <cell r="H16131">
            <v>2210</v>
          </cell>
          <cell r="I16131">
            <v>200</v>
          </cell>
          <cell r="M16131">
            <v>0</v>
          </cell>
        </row>
        <row r="16132">
          <cell r="C16132" t="str">
            <v>EXPENDITURE</v>
          </cell>
          <cell r="H16132">
            <v>2210</v>
          </cell>
          <cell r="I16132">
            <v>200</v>
          </cell>
          <cell r="M16132">
            <v>0</v>
          </cell>
        </row>
        <row r="16133">
          <cell r="C16133" t="str">
            <v>EXPENDITURE</v>
          </cell>
          <cell r="H16133">
            <v>2210</v>
          </cell>
          <cell r="I16133">
            <v>200</v>
          </cell>
          <cell r="M16133">
            <v>0</v>
          </cell>
        </row>
        <row r="16134">
          <cell r="C16134" t="str">
            <v>EXPENDITURE</v>
          </cell>
          <cell r="H16134">
            <v>2210</v>
          </cell>
          <cell r="I16134">
            <v>200</v>
          </cell>
          <cell r="M16134">
            <v>0</v>
          </cell>
        </row>
        <row r="16135">
          <cell r="C16135" t="str">
            <v>EXPENDITURE</v>
          </cell>
          <cell r="H16135">
            <v>2210</v>
          </cell>
          <cell r="I16135">
            <v>200</v>
          </cell>
          <cell r="M16135">
            <v>0</v>
          </cell>
        </row>
        <row r="16136">
          <cell r="C16136" t="str">
            <v>EXPENDITURE</v>
          </cell>
          <cell r="H16136">
            <v>2210</v>
          </cell>
          <cell r="I16136">
            <v>200</v>
          </cell>
          <cell r="M16136">
            <v>0</v>
          </cell>
        </row>
        <row r="16137">
          <cell r="C16137" t="str">
            <v>EXPENDITURE</v>
          </cell>
          <cell r="H16137">
            <v>2210</v>
          </cell>
          <cell r="I16137">
            <v>200</v>
          </cell>
          <cell r="M16137">
            <v>0</v>
          </cell>
        </row>
        <row r="16138">
          <cell r="C16138" t="str">
            <v>EXPENDITURE</v>
          </cell>
          <cell r="H16138">
            <v>2210</v>
          </cell>
          <cell r="I16138">
            <v>200</v>
          </cell>
          <cell r="M16138">
            <v>0</v>
          </cell>
        </row>
        <row r="16139">
          <cell r="C16139" t="str">
            <v>EXPENDITURE</v>
          </cell>
          <cell r="H16139">
            <v>2210</v>
          </cell>
          <cell r="I16139">
            <v>200</v>
          </cell>
          <cell r="M16139">
            <v>0</v>
          </cell>
        </row>
        <row r="16140">
          <cell r="C16140" t="str">
            <v>EXPENDITURE</v>
          </cell>
          <cell r="H16140">
            <v>2210</v>
          </cell>
          <cell r="I16140">
            <v>200</v>
          </cell>
          <cell r="M16140">
            <v>0</v>
          </cell>
        </row>
        <row r="16141">
          <cell r="C16141" t="str">
            <v>EXPENDITURE</v>
          </cell>
          <cell r="H16141">
            <v>2210</v>
          </cell>
          <cell r="I16141">
            <v>200</v>
          </cell>
          <cell r="M16141">
            <v>0</v>
          </cell>
        </row>
        <row r="16142">
          <cell r="C16142" t="str">
            <v>EXPENDITURE</v>
          </cell>
          <cell r="H16142">
            <v>2210</v>
          </cell>
          <cell r="I16142">
            <v>200</v>
          </cell>
          <cell r="M16142">
            <v>0</v>
          </cell>
        </row>
        <row r="16143">
          <cell r="C16143" t="str">
            <v>EXPENDITURE</v>
          </cell>
          <cell r="H16143">
            <v>2210</v>
          </cell>
          <cell r="I16143">
            <v>200</v>
          </cell>
          <cell r="M16143">
            <v>0</v>
          </cell>
        </row>
        <row r="16144">
          <cell r="C16144" t="str">
            <v>EXPENDITURE</v>
          </cell>
          <cell r="H16144">
            <v>2210</v>
          </cell>
          <cell r="I16144">
            <v>200</v>
          </cell>
          <cell r="M16144">
            <v>0</v>
          </cell>
        </row>
        <row r="16145">
          <cell r="C16145" t="str">
            <v>EXPENDITURE</v>
          </cell>
          <cell r="H16145">
            <v>2210</v>
          </cell>
          <cell r="I16145">
            <v>200</v>
          </cell>
          <cell r="M16145">
            <v>0</v>
          </cell>
        </row>
        <row r="16146">
          <cell r="C16146" t="str">
            <v>EXPENDITURE</v>
          </cell>
          <cell r="H16146">
            <v>2210</v>
          </cell>
          <cell r="I16146">
            <v>200</v>
          </cell>
          <cell r="M16146">
            <v>0</v>
          </cell>
        </row>
        <row r="16147">
          <cell r="C16147" t="str">
            <v>EXPENDITURE</v>
          </cell>
          <cell r="H16147">
            <v>2210</v>
          </cell>
          <cell r="I16147">
            <v>200</v>
          </cell>
          <cell r="M16147">
            <v>0</v>
          </cell>
        </row>
        <row r="16148">
          <cell r="C16148" t="str">
            <v>EXPENDITURE</v>
          </cell>
          <cell r="H16148">
            <v>2210</v>
          </cell>
          <cell r="I16148">
            <v>200</v>
          </cell>
          <cell r="M16148">
            <v>13025</v>
          </cell>
        </row>
        <row r="16149">
          <cell r="C16149" t="str">
            <v>EXPENDITURE</v>
          </cell>
          <cell r="H16149">
            <v>2210</v>
          </cell>
          <cell r="I16149">
            <v>200</v>
          </cell>
          <cell r="M16149">
            <v>0</v>
          </cell>
        </row>
        <row r="16150">
          <cell r="C16150" t="str">
            <v>EXPENDITURE</v>
          </cell>
          <cell r="H16150">
            <v>2210</v>
          </cell>
          <cell r="I16150">
            <v>200</v>
          </cell>
          <cell r="M16150">
            <v>0</v>
          </cell>
        </row>
        <row r="16151">
          <cell r="C16151" t="str">
            <v>EXPENDITURE</v>
          </cell>
          <cell r="H16151">
            <v>2210</v>
          </cell>
          <cell r="I16151">
            <v>200</v>
          </cell>
          <cell r="M16151">
            <v>29202</v>
          </cell>
        </row>
        <row r="16152">
          <cell r="C16152" t="str">
            <v>EXPENDITURE</v>
          </cell>
          <cell r="H16152">
            <v>2210</v>
          </cell>
          <cell r="I16152">
            <v>200</v>
          </cell>
          <cell r="M16152">
            <v>0</v>
          </cell>
        </row>
        <row r="16153">
          <cell r="C16153" t="str">
            <v>EXPENDITURE</v>
          </cell>
          <cell r="H16153">
            <v>2210</v>
          </cell>
          <cell r="I16153">
            <v>200</v>
          </cell>
          <cell r="M16153">
            <v>0</v>
          </cell>
        </row>
        <row r="16154">
          <cell r="C16154" t="str">
            <v>EXPENDITURE</v>
          </cell>
          <cell r="H16154">
            <v>2210</v>
          </cell>
          <cell r="I16154">
            <v>200</v>
          </cell>
          <cell r="M16154">
            <v>0</v>
          </cell>
        </row>
        <row r="16155">
          <cell r="C16155" t="str">
            <v>EXPENDITURE</v>
          </cell>
          <cell r="H16155">
            <v>2210</v>
          </cell>
          <cell r="I16155">
            <v>200</v>
          </cell>
          <cell r="M16155">
            <v>0</v>
          </cell>
        </row>
        <row r="16156">
          <cell r="C16156" t="str">
            <v>EXPENDITURE</v>
          </cell>
          <cell r="H16156">
            <v>2210</v>
          </cell>
          <cell r="I16156">
            <v>200</v>
          </cell>
          <cell r="M16156">
            <v>0</v>
          </cell>
        </row>
        <row r="16157">
          <cell r="C16157" t="str">
            <v>EXPENDITURE</v>
          </cell>
          <cell r="H16157">
            <v>2210</v>
          </cell>
          <cell r="I16157" t="str">
            <v>200</v>
          </cell>
          <cell r="M16157">
            <v>0</v>
          </cell>
        </row>
        <row r="16158">
          <cell r="C16158" t="str">
            <v>EXPENDITURE</v>
          </cell>
          <cell r="H16158">
            <v>2210</v>
          </cell>
          <cell r="I16158" t="str">
            <v>200</v>
          </cell>
          <cell r="M16158">
            <v>2263</v>
          </cell>
        </row>
        <row r="16159">
          <cell r="C16159" t="str">
            <v>EXPENDITURE</v>
          </cell>
          <cell r="H16159">
            <v>2210</v>
          </cell>
          <cell r="I16159" t="str">
            <v>200</v>
          </cell>
          <cell r="M16159">
            <v>29575</v>
          </cell>
        </row>
        <row r="16160">
          <cell r="C16160" t="str">
            <v>EXPENDITURE</v>
          </cell>
          <cell r="H16160">
            <v>2210</v>
          </cell>
          <cell r="I16160" t="str">
            <v>200</v>
          </cell>
          <cell r="M16160">
            <v>0</v>
          </cell>
        </row>
        <row r="16161">
          <cell r="C16161" t="str">
            <v>EXPENDITURE</v>
          </cell>
          <cell r="H16161">
            <v>2210</v>
          </cell>
          <cell r="I16161" t="str">
            <v>200</v>
          </cell>
          <cell r="M16161">
            <v>156</v>
          </cell>
        </row>
        <row r="16162">
          <cell r="C16162" t="str">
            <v>EXPENDITURE</v>
          </cell>
          <cell r="H16162">
            <v>2210</v>
          </cell>
          <cell r="I16162" t="str">
            <v>200</v>
          </cell>
          <cell r="M16162">
            <v>441</v>
          </cell>
        </row>
        <row r="16163">
          <cell r="C16163" t="str">
            <v>EXPENDITURE</v>
          </cell>
          <cell r="H16163">
            <v>2210</v>
          </cell>
          <cell r="I16163" t="str">
            <v>200</v>
          </cell>
          <cell r="M16163">
            <v>1725</v>
          </cell>
        </row>
        <row r="16164">
          <cell r="C16164" t="str">
            <v>EXPENDITURE</v>
          </cell>
          <cell r="H16164">
            <v>2210</v>
          </cell>
          <cell r="I16164" t="str">
            <v>200</v>
          </cell>
          <cell r="M16164">
            <v>185</v>
          </cell>
        </row>
        <row r="16165">
          <cell r="C16165" t="str">
            <v>EXPENDITURE</v>
          </cell>
          <cell r="H16165">
            <v>2210</v>
          </cell>
          <cell r="I16165" t="str">
            <v>200</v>
          </cell>
          <cell r="M16165">
            <v>506</v>
          </cell>
        </row>
        <row r="16166">
          <cell r="C16166" t="str">
            <v>EXPENDITURE</v>
          </cell>
          <cell r="H16166">
            <v>2210</v>
          </cell>
          <cell r="I16166" t="str">
            <v>200</v>
          </cell>
          <cell r="M16166">
            <v>0</v>
          </cell>
        </row>
        <row r="16167">
          <cell r="C16167" t="str">
            <v>EXPENDITURE</v>
          </cell>
          <cell r="H16167">
            <v>2210</v>
          </cell>
          <cell r="I16167" t="str">
            <v>200</v>
          </cell>
          <cell r="M16167">
            <v>169</v>
          </cell>
        </row>
        <row r="16168">
          <cell r="C16168" t="str">
            <v>EXPENDITURE</v>
          </cell>
          <cell r="H16168">
            <v>2210</v>
          </cell>
          <cell r="I16168" t="str">
            <v>200</v>
          </cell>
          <cell r="M16168">
            <v>0</v>
          </cell>
        </row>
        <row r="16169">
          <cell r="C16169" t="str">
            <v>EXPENDITURE</v>
          </cell>
          <cell r="H16169">
            <v>2210</v>
          </cell>
          <cell r="I16169" t="str">
            <v>200</v>
          </cell>
          <cell r="M16169">
            <v>24</v>
          </cell>
        </row>
        <row r="16170">
          <cell r="C16170" t="str">
            <v>EXPENDITURE</v>
          </cell>
          <cell r="H16170">
            <v>2210</v>
          </cell>
          <cell r="I16170" t="str">
            <v>200</v>
          </cell>
          <cell r="M16170">
            <v>0</v>
          </cell>
        </row>
        <row r="16171">
          <cell r="C16171" t="str">
            <v>EXPENDITURE</v>
          </cell>
          <cell r="H16171">
            <v>2210</v>
          </cell>
          <cell r="I16171" t="str">
            <v>200</v>
          </cell>
          <cell r="M16171">
            <v>773</v>
          </cell>
        </row>
        <row r="16172">
          <cell r="C16172" t="str">
            <v>EXPENDITURE</v>
          </cell>
          <cell r="H16172">
            <v>2210</v>
          </cell>
          <cell r="I16172" t="str">
            <v>200</v>
          </cell>
          <cell r="M16172">
            <v>3730</v>
          </cell>
        </row>
        <row r="16173">
          <cell r="C16173" t="str">
            <v>EXPENDITURE</v>
          </cell>
          <cell r="H16173">
            <v>2210</v>
          </cell>
          <cell r="I16173" t="str">
            <v>200</v>
          </cell>
          <cell r="M16173">
            <v>10114</v>
          </cell>
        </row>
        <row r="16174">
          <cell r="C16174" t="str">
            <v>EXPENDITURE</v>
          </cell>
          <cell r="H16174">
            <v>2210</v>
          </cell>
          <cell r="I16174" t="str">
            <v>200</v>
          </cell>
          <cell r="M16174">
            <v>21973</v>
          </cell>
        </row>
        <row r="16175">
          <cell r="C16175" t="str">
            <v>EXPENDITURE</v>
          </cell>
          <cell r="H16175">
            <v>2210</v>
          </cell>
          <cell r="I16175" t="str">
            <v>200</v>
          </cell>
          <cell r="M16175">
            <v>2642</v>
          </cell>
        </row>
        <row r="16176">
          <cell r="C16176" t="str">
            <v>EXPENDITURE</v>
          </cell>
          <cell r="H16176">
            <v>2210</v>
          </cell>
          <cell r="I16176" t="str">
            <v>200</v>
          </cell>
          <cell r="M16176">
            <v>26993</v>
          </cell>
        </row>
        <row r="16177">
          <cell r="C16177" t="str">
            <v>EXPENDITURE</v>
          </cell>
          <cell r="H16177">
            <v>2210</v>
          </cell>
          <cell r="I16177" t="str">
            <v>200</v>
          </cell>
          <cell r="M16177">
            <v>0</v>
          </cell>
        </row>
        <row r="16178">
          <cell r="C16178" t="str">
            <v>EXPENDITURE</v>
          </cell>
          <cell r="H16178">
            <v>2210</v>
          </cell>
          <cell r="I16178" t="str">
            <v>200</v>
          </cell>
          <cell r="M16178">
            <v>0</v>
          </cell>
        </row>
        <row r="16179">
          <cell r="C16179" t="str">
            <v>EXPENDITURE</v>
          </cell>
          <cell r="H16179">
            <v>2210</v>
          </cell>
          <cell r="I16179" t="str">
            <v>200</v>
          </cell>
          <cell r="M16179">
            <v>97</v>
          </cell>
        </row>
        <row r="16180">
          <cell r="C16180" t="str">
            <v>EXPENDITURE</v>
          </cell>
          <cell r="H16180">
            <v>2210</v>
          </cell>
          <cell r="I16180" t="str">
            <v>200</v>
          </cell>
          <cell r="M16180">
            <v>466</v>
          </cell>
        </row>
        <row r="16181">
          <cell r="C16181" t="str">
            <v>EXPENDITURE</v>
          </cell>
          <cell r="H16181">
            <v>2210</v>
          </cell>
          <cell r="I16181" t="str">
            <v>200</v>
          </cell>
          <cell r="M16181">
            <v>848</v>
          </cell>
        </row>
        <row r="16182">
          <cell r="C16182" t="str">
            <v>EXPENDITURE</v>
          </cell>
          <cell r="H16182">
            <v>2210</v>
          </cell>
          <cell r="I16182" t="str">
            <v>200</v>
          </cell>
          <cell r="M16182">
            <v>27401</v>
          </cell>
        </row>
        <row r="16183">
          <cell r="C16183" t="str">
            <v>EXPENDITURE</v>
          </cell>
          <cell r="H16183">
            <v>2210</v>
          </cell>
          <cell r="I16183" t="str">
            <v>200</v>
          </cell>
          <cell r="M16183">
            <v>119628</v>
          </cell>
        </row>
        <row r="16184">
          <cell r="C16184" t="str">
            <v>EXPENDITURE</v>
          </cell>
          <cell r="H16184">
            <v>2210</v>
          </cell>
          <cell r="I16184" t="str">
            <v>200</v>
          </cell>
          <cell r="M16184">
            <v>896</v>
          </cell>
        </row>
        <row r="16185">
          <cell r="C16185" t="str">
            <v>EXPENDITURE</v>
          </cell>
          <cell r="H16185">
            <v>2210</v>
          </cell>
          <cell r="I16185" t="str">
            <v>200</v>
          </cell>
          <cell r="M16185">
            <v>48396</v>
          </cell>
        </row>
        <row r="16186">
          <cell r="C16186" t="str">
            <v>EXPENDITURE</v>
          </cell>
          <cell r="H16186">
            <v>2210</v>
          </cell>
          <cell r="I16186" t="str">
            <v>200</v>
          </cell>
          <cell r="M16186">
            <v>1358</v>
          </cell>
        </row>
        <row r="16187">
          <cell r="C16187" t="str">
            <v>EXPENDITURE</v>
          </cell>
          <cell r="H16187">
            <v>2210</v>
          </cell>
          <cell r="I16187" t="str">
            <v>200</v>
          </cell>
          <cell r="M16187">
            <v>348</v>
          </cell>
        </row>
        <row r="16188">
          <cell r="C16188" t="str">
            <v>EXPENDITURE</v>
          </cell>
          <cell r="H16188">
            <v>2210</v>
          </cell>
          <cell r="I16188" t="str">
            <v>200</v>
          </cell>
          <cell r="M16188">
            <v>49443</v>
          </cell>
        </row>
        <row r="16189">
          <cell r="C16189" t="str">
            <v>EXPENDITURE</v>
          </cell>
          <cell r="H16189">
            <v>2210</v>
          </cell>
          <cell r="I16189" t="str">
            <v>200</v>
          </cell>
          <cell r="M16189">
            <v>436</v>
          </cell>
        </row>
        <row r="16190">
          <cell r="C16190" t="str">
            <v>EXPENDITURE</v>
          </cell>
          <cell r="H16190">
            <v>2210</v>
          </cell>
          <cell r="I16190" t="str">
            <v>200</v>
          </cell>
          <cell r="M16190">
            <v>42</v>
          </cell>
        </row>
        <row r="16191">
          <cell r="C16191" t="str">
            <v>EXPENDITURE</v>
          </cell>
          <cell r="H16191">
            <v>2210</v>
          </cell>
          <cell r="I16191" t="str">
            <v>200</v>
          </cell>
          <cell r="M16191">
            <v>50463</v>
          </cell>
        </row>
        <row r="16192">
          <cell r="C16192" t="str">
            <v>EXPENDITURE</v>
          </cell>
          <cell r="H16192">
            <v>2210</v>
          </cell>
          <cell r="I16192" t="str">
            <v>200</v>
          </cell>
          <cell r="M16192">
            <v>1089</v>
          </cell>
        </row>
        <row r="16193">
          <cell r="C16193" t="str">
            <v>EXPENDITURE</v>
          </cell>
          <cell r="H16193">
            <v>2210</v>
          </cell>
          <cell r="I16193" t="str">
            <v>200</v>
          </cell>
          <cell r="M16193">
            <v>1700</v>
          </cell>
        </row>
        <row r="16194">
          <cell r="C16194" t="str">
            <v>EXPENDITURE</v>
          </cell>
          <cell r="H16194">
            <v>2210</v>
          </cell>
          <cell r="I16194" t="str">
            <v>200</v>
          </cell>
          <cell r="M16194">
            <v>267</v>
          </cell>
        </row>
        <row r="16195">
          <cell r="C16195" t="str">
            <v>EXPENDITURE</v>
          </cell>
          <cell r="H16195">
            <v>2210</v>
          </cell>
          <cell r="I16195" t="str">
            <v>200</v>
          </cell>
          <cell r="M16195">
            <v>1423</v>
          </cell>
        </row>
        <row r="16196">
          <cell r="C16196" t="str">
            <v>EXPENDITURE</v>
          </cell>
          <cell r="H16196">
            <v>2210</v>
          </cell>
          <cell r="I16196" t="str">
            <v>200</v>
          </cell>
          <cell r="M16196">
            <v>80992</v>
          </cell>
        </row>
        <row r="16197">
          <cell r="C16197" t="str">
            <v>EXPENDITURE</v>
          </cell>
          <cell r="H16197">
            <v>2210</v>
          </cell>
          <cell r="I16197">
            <v>200</v>
          </cell>
          <cell r="M16197">
            <v>0</v>
          </cell>
        </row>
        <row r="16198">
          <cell r="C16198" t="str">
            <v>EXPENDITURE</v>
          </cell>
          <cell r="H16198">
            <v>2210</v>
          </cell>
          <cell r="I16198">
            <v>200</v>
          </cell>
          <cell r="M16198">
            <v>0</v>
          </cell>
        </row>
        <row r="16199">
          <cell r="C16199" t="str">
            <v>EXPENDITURE</v>
          </cell>
          <cell r="H16199">
            <v>2210</v>
          </cell>
          <cell r="I16199">
            <v>200</v>
          </cell>
          <cell r="M16199">
            <v>0</v>
          </cell>
        </row>
        <row r="16200">
          <cell r="C16200" t="str">
            <v>EXPENDITURE</v>
          </cell>
          <cell r="H16200">
            <v>2210</v>
          </cell>
          <cell r="I16200">
            <v>200</v>
          </cell>
          <cell r="M16200">
            <v>0</v>
          </cell>
        </row>
        <row r="16201">
          <cell r="C16201" t="str">
            <v>EXPENDITURE</v>
          </cell>
          <cell r="H16201">
            <v>2210</v>
          </cell>
          <cell r="I16201">
            <v>200</v>
          </cell>
          <cell r="M16201">
            <v>0</v>
          </cell>
        </row>
        <row r="16202">
          <cell r="C16202" t="str">
            <v>EXPENDITURE</v>
          </cell>
          <cell r="H16202">
            <v>2210</v>
          </cell>
          <cell r="I16202">
            <v>200</v>
          </cell>
          <cell r="M16202">
            <v>0</v>
          </cell>
        </row>
        <row r="16203">
          <cell r="C16203" t="str">
            <v>EXPENDITURE</v>
          </cell>
          <cell r="H16203">
            <v>2210</v>
          </cell>
          <cell r="I16203">
            <v>200</v>
          </cell>
          <cell r="M16203">
            <v>0</v>
          </cell>
        </row>
        <row r="16204">
          <cell r="C16204" t="str">
            <v>EXPENDITURE</v>
          </cell>
          <cell r="H16204">
            <v>2210</v>
          </cell>
          <cell r="I16204">
            <v>200</v>
          </cell>
          <cell r="M16204">
            <v>0</v>
          </cell>
        </row>
        <row r="16205">
          <cell r="C16205" t="str">
            <v>EXPENDITURE</v>
          </cell>
          <cell r="H16205">
            <v>2210</v>
          </cell>
          <cell r="I16205">
            <v>200</v>
          </cell>
          <cell r="M16205">
            <v>0</v>
          </cell>
        </row>
        <row r="16206">
          <cell r="C16206" t="str">
            <v>EXPENDITURE</v>
          </cell>
          <cell r="H16206">
            <v>2210</v>
          </cell>
          <cell r="I16206">
            <v>200</v>
          </cell>
          <cell r="M16206">
            <v>0</v>
          </cell>
        </row>
        <row r="16207">
          <cell r="C16207" t="str">
            <v>EXPENDITURE</v>
          </cell>
          <cell r="H16207">
            <v>2210</v>
          </cell>
          <cell r="I16207">
            <v>200</v>
          </cell>
          <cell r="M16207">
            <v>0</v>
          </cell>
        </row>
        <row r="16208">
          <cell r="C16208" t="str">
            <v>EXPENDITURE</v>
          </cell>
          <cell r="H16208">
            <v>2210</v>
          </cell>
          <cell r="I16208">
            <v>200</v>
          </cell>
          <cell r="M16208">
            <v>0</v>
          </cell>
        </row>
        <row r="16209">
          <cell r="C16209" t="str">
            <v>EXPENDITURE</v>
          </cell>
          <cell r="H16209">
            <v>2210</v>
          </cell>
          <cell r="I16209">
            <v>200</v>
          </cell>
          <cell r="M16209">
            <v>0</v>
          </cell>
        </row>
        <row r="16210">
          <cell r="C16210" t="str">
            <v>EXPENDITURE</v>
          </cell>
          <cell r="H16210">
            <v>2210</v>
          </cell>
          <cell r="I16210">
            <v>200</v>
          </cell>
          <cell r="M16210">
            <v>0</v>
          </cell>
        </row>
        <row r="16211">
          <cell r="C16211" t="str">
            <v>EXPENDITURE</v>
          </cell>
          <cell r="H16211">
            <v>2210</v>
          </cell>
          <cell r="I16211">
            <v>200</v>
          </cell>
          <cell r="M16211">
            <v>0</v>
          </cell>
        </row>
        <row r="16212">
          <cell r="C16212" t="str">
            <v>EXPENDITURE</v>
          </cell>
          <cell r="H16212">
            <v>2210</v>
          </cell>
          <cell r="I16212">
            <v>200</v>
          </cell>
          <cell r="M16212">
            <v>0</v>
          </cell>
        </row>
        <row r="16213">
          <cell r="C16213" t="str">
            <v>EXPENDITURE</v>
          </cell>
          <cell r="H16213">
            <v>2210</v>
          </cell>
          <cell r="I16213">
            <v>200</v>
          </cell>
          <cell r="M16213">
            <v>0</v>
          </cell>
        </row>
        <row r="16214">
          <cell r="C16214" t="str">
            <v>EXPENDITURE</v>
          </cell>
          <cell r="H16214">
            <v>2210</v>
          </cell>
          <cell r="I16214">
            <v>200</v>
          </cell>
          <cell r="M16214">
            <v>0</v>
          </cell>
        </row>
        <row r="16215">
          <cell r="C16215" t="str">
            <v>EXPENDITURE</v>
          </cell>
          <cell r="H16215">
            <v>2210</v>
          </cell>
          <cell r="I16215">
            <v>200</v>
          </cell>
          <cell r="M16215">
            <v>0</v>
          </cell>
        </row>
        <row r="16216">
          <cell r="C16216" t="str">
            <v>EXPENDITURE</v>
          </cell>
          <cell r="H16216">
            <v>2210</v>
          </cell>
          <cell r="I16216">
            <v>200</v>
          </cell>
          <cell r="M16216">
            <v>0</v>
          </cell>
        </row>
        <row r="16217">
          <cell r="C16217" t="str">
            <v>EXPENDITURE</v>
          </cell>
          <cell r="H16217">
            <v>2210</v>
          </cell>
          <cell r="I16217" t="str">
            <v>200</v>
          </cell>
          <cell r="M16217">
            <v>0</v>
          </cell>
        </row>
        <row r="16218">
          <cell r="C16218" t="str">
            <v>EXPENDITURE</v>
          </cell>
          <cell r="H16218">
            <v>2210</v>
          </cell>
          <cell r="I16218" t="str">
            <v>200</v>
          </cell>
          <cell r="M16218">
            <v>24405</v>
          </cell>
        </row>
        <row r="16219">
          <cell r="C16219" t="str">
            <v>EXPENDITURE</v>
          </cell>
          <cell r="H16219">
            <v>2210</v>
          </cell>
          <cell r="I16219" t="str">
            <v>200</v>
          </cell>
          <cell r="M16219">
            <v>206130</v>
          </cell>
        </row>
        <row r="16220">
          <cell r="C16220" t="str">
            <v>EXPENDITURE</v>
          </cell>
          <cell r="H16220">
            <v>2210</v>
          </cell>
          <cell r="I16220">
            <v>200</v>
          </cell>
          <cell r="M16220">
            <v>6277</v>
          </cell>
        </row>
        <row r="16221">
          <cell r="C16221" t="str">
            <v>EXPENDITURE</v>
          </cell>
          <cell r="H16221">
            <v>2210</v>
          </cell>
          <cell r="I16221">
            <v>200</v>
          </cell>
          <cell r="M16221">
            <v>0</v>
          </cell>
        </row>
        <row r="16222">
          <cell r="C16222" t="str">
            <v>EXPENDITURE</v>
          </cell>
          <cell r="H16222">
            <v>2210</v>
          </cell>
          <cell r="I16222">
            <v>200</v>
          </cell>
          <cell r="M16222">
            <v>0</v>
          </cell>
        </row>
        <row r="16223">
          <cell r="C16223" t="str">
            <v>EXPENDITURE</v>
          </cell>
          <cell r="H16223">
            <v>2210</v>
          </cell>
          <cell r="I16223">
            <v>200</v>
          </cell>
          <cell r="M16223">
            <v>0</v>
          </cell>
        </row>
        <row r="16224">
          <cell r="C16224" t="str">
            <v>EXPENDITURE</v>
          </cell>
          <cell r="H16224">
            <v>2210</v>
          </cell>
          <cell r="I16224">
            <v>200</v>
          </cell>
          <cell r="M16224">
            <v>0</v>
          </cell>
        </row>
        <row r="16225">
          <cell r="C16225" t="str">
            <v>EXPENDITURE</v>
          </cell>
          <cell r="H16225">
            <v>2210</v>
          </cell>
          <cell r="I16225">
            <v>200</v>
          </cell>
          <cell r="M16225">
            <v>0</v>
          </cell>
        </row>
        <row r="16226">
          <cell r="C16226" t="str">
            <v>EXPENDITURE</v>
          </cell>
          <cell r="H16226">
            <v>2210</v>
          </cell>
          <cell r="I16226">
            <v>200</v>
          </cell>
          <cell r="M16226">
            <v>0</v>
          </cell>
        </row>
        <row r="16227">
          <cell r="C16227" t="str">
            <v>EXPENDITURE</v>
          </cell>
          <cell r="H16227">
            <v>2210</v>
          </cell>
          <cell r="I16227">
            <v>200</v>
          </cell>
          <cell r="M16227">
            <v>0</v>
          </cell>
        </row>
        <row r="16228">
          <cell r="C16228" t="str">
            <v>EXPENDITURE</v>
          </cell>
          <cell r="H16228">
            <v>2210</v>
          </cell>
          <cell r="I16228">
            <v>200</v>
          </cell>
          <cell r="M16228">
            <v>0</v>
          </cell>
        </row>
        <row r="16229">
          <cell r="C16229" t="str">
            <v>EXPENDITURE</v>
          </cell>
          <cell r="H16229">
            <v>2210</v>
          </cell>
          <cell r="I16229">
            <v>200</v>
          </cell>
          <cell r="M16229">
            <v>0</v>
          </cell>
        </row>
        <row r="16230">
          <cell r="C16230" t="str">
            <v>EXPENDITURE</v>
          </cell>
          <cell r="H16230">
            <v>2210</v>
          </cell>
          <cell r="I16230">
            <v>200</v>
          </cell>
          <cell r="M16230">
            <v>0</v>
          </cell>
        </row>
        <row r="16231">
          <cell r="C16231" t="str">
            <v>EXPENDITURE</v>
          </cell>
          <cell r="H16231">
            <v>2210</v>
          </cell>
          <cell r="I16231">
            <v>200</v>
          </cell>
          <cell r="M16231">
            <v>0</v>
          </cell>
        </row>
        <row r="16232">
          <cell r="C16232" t="str">
            <v>EXPENDITURE</v>
          </cell>
          <cell r="H16232">
            <v>2210</v>
          </cell>
          <cell r="I16232">
            <v>200</v>
          </cell>
          <cell r="M16232">
            <v>0</v>
          </cell>
        </row>
        <row r="16233">
          <cell r="C16233" t="str">
            <v>EXPENDITURE</v>
          </cell>
          <cell r="H16233">
            <v>2210</v>
          </cell>
          <cell r="I16233">
            <v>200</v>
          </cell>
          <cell r="M16233">
            <v>22</v>
          </cell>
        </row>
        <row r="16234">
          <cell r="C16234" t="str">
            <v>EXPENDITURE</v>
          </cell>
          <cell r="H16234">
            <v>2210</v>
          </cell>
          <cell r="I16234">
            <v>200</v>
          </cell>
          <cell r="M16234">
            <v>0</v>
          </cell>
        </row>
        <row r="16235">
          <cell r="C16235" t="str">
            <v>EXPENDITURE</v>
          </cell>
          <cell r="H16235">
            <v>2210</v>
          </cell>
          <cell r="I16235">
            <v>200</v>
          </cell>
          <cell r="M16235">
            <v>0</v>
          </cell>
        </row>
        <row r="16236">
          <cell r="C16236" t="str">
            <v>EXPENDITURE</v>
          </cell>
          <cell r="H16236">
            <v>2210</v>
          </cell>
          <cell r="I16236">
            <v>200</v>
          </cell>
          <cell r="M16236">
            <v>0</v>
          </cell>
        </row>
        <row r="16237">
          <cell r="C16237" t="str">
            <v>EXPENDITURE</v>
          </cell>
          <cell r="H16237">
            <v>2210</v>
          </cell>
          <cell r="I16237">
            <v>200</v>
          </cell>
          <cell r="M16237">
            <v>0</v>
          </cell>
        </row>
        <row r="16238">
          <cell r="C16238" t="str">
            <v>EXPENDITURE</v>
          </cell>
          <cell r="H16238">
            <v>2210</v>
          </cell>
          <cell r="I16238">
            <v>200</v>
          </cell>
          <cell r="M16238">
            <v>0</v>
          </cell>
        </row>
        <row r="16239">
          <cell r="C16239" t="str">
            <v>EXPENDITURE</v>
          </cell>
          <cell r="H16239">
            <v>2210</v>
          </cell>
          <cell r="I16239">
            <v>200</v>
          </cell>
          <cell r="M16239">
            <v>0</v>
          </cell>
        </row>
        <row r="16240">
          <cell r="C16240" t="str">
            <v>EXPENDITURE</v>
          </cell>
          <cell r="H16240">
            <v>2210</v>
          </cell>
          <cell r="I16240">
            <v>200</v>
          </cell>
          <cell r="M16240">
            <v>0</v>
          </cell>
        </row>
        <row r="16241">
          <cell r="C16241" t="str">
            <v>EXPENDITURE</v>
          </cell>
          <cell r="H16241">
            <v>2210</v>
          </cell>
          <cell r="I16241">
            <v>200</v>
          </cell>
          <cell r="M16241">
            <v>0</v>
          </cell>
        </row>
        <row r="16242">
          <cell r="C16242" t="str">
            <v>EXPENDITURE</v>
          </cell>
          <cell r="H16242">
            <v>2210</v>
          </cell>
          <cell r="I16242">
            <v>200</v>
          </cell>
          <cell r="M16242">
            <v>0</v>
          </cell>
        </row>
        <row r="16243">
          <cell r="C16243" t="str">
            <v>EXPENDITURE</v>
          </cell>
          <cell r="H16243">
            <v>2210</v>
          </cell>
          <cell r="I16243">
            <v>200</v>
          </cell>
          <cell r="M16243">
            <v>0</v>
          </cell>
        </row>
        <row r="16244">
          <cell r="C16244" t="str">
            <v>EXPENDITURE</v>
          </cell>
          <cell r="H16244">
            <v>2210</v>
          </cell>
          <cell r="I16244">
            <v>200</v>
          </cell>
          <cell r="M16244">
            <v>3</v>
          </cell>
        </row>
        <row r="16245">
          <cell r="C16245" t="str">
            <v>EXPENDITURE</v>
          </cell>
          <cell r="H16245">
            <v>2210</v>
          </cell>
          <cell r="I16245" t="str">
            <v>200</v>
          </cell>
          <cell r="M16245">
            <v>18</v>
          </cell>
        </row>
        <row r="16246">
          <cell r="C16246" t="str">
            <v>EXPENDITURE</v>
          </cell>
          <cell r="H16246">
            <v>2210</v>
          </cell>
          <cell r="I16246" t="str">
            <v>200</v>
          </cell>
          <cell r="M16246">
            <v>1208</v>
          </cell>
        </row>
        <row r="16247">
          <cell r="C16247" t="str">
            <v>EXPENDITURE</v>
          </cell>
          <cell r="H16247">
            <v>2210</v>
          </cell>
          <cell r="I16247" t="str">
            <v>200</v>
          </cell>
          <cell r="M16247">
            <v>0</v>
          </cell>
        </row>
        <row r="16248">
          <cell r="C16248" t="str">
            <v>EXPENDITURE</v>
          </cell>
          <cell r="H16248">
            <v>2210</v>
          </cell>
          <cell r="I16248" t="str">
            <v>200</v>
          </cell>
          <cell r="M16248">
            <v>31</v>
          </cell>
        </row>
        <row r="16249">
          <cell r="C16249" t="str">
            <v>EXPENDITURE</v>
          </cell>
          <cell r="H16249">
            <v>2210</v>
          </cell>
          <cell r="I16249" t="str">
            <v>200</v>
          </cell>
          <cell r="M16249">
            <v>2</v>
          </cell>
        </row>
        <row r="16250">
          <cell r="C16250" t="str">
            <v>EXPENDITURE</v>
          </cell>
          <cell r="H16250">
            <v>2210</v>
          </cell>
          <cell r="I16250" t="str">
            <v>200</v>
          </cell>
          <cell r="M16250">
            <v>49</v>
          </cell>
        </row>
        <row r="16251">
          <cell r="C16251" t="str">
            <v>EXPENDITURE</v>
          </cell>
          <cell r="H16251">
            <v>2210</v>
          </cell>
          <cell r="I16251" t="str">
            <v>200</v>
          </cell>
          <cell r="M16251">
            <v>13</v>
          </cell>
        </row>
        <row r="16252">
          <cell r="C16252" t="str">
            <v>EXPENDITURE</v>
          </cell>
          <cell r="H16252">
            <v>2210</v>
          </cell>
          <cell r="I16252" t="str">
            <v>200</v>
          </cell>
          <cell r="M16252">
            <v>28</v>
          </cell>
        </row>
        <row r="16253">
          <cell r="C16253" t="str">
            <v>EXPENDITURE</v>
          </cell>
          <cell r="H16253">
            <v>2210</v>
          </cell>
          <cell r="I16253" t="str">
            <v>200</v>
          </cell>
          <cell r="M16253">
            <v>73</v>
          </cell>
        </row>
        <row r="16254">
          <cell r="C16254" t="str">
            <v>EXPENDITURE</v>
          </cell>
          <cell r="H16254">
            <v>2210</v>
          </cell>
          <cell r="I16254" t="str">
            <v>200</v>
          </cell>
          <cell r="M16254">
            <v>315</v>
          </cell>
        </row>
        <row r="16255">
          <cell r="C16255" t="str">
            <v>EXPENDITURE</v>
          </cell>
          <cell r="H16255">
            <v>2210</v>
          </cell>
          <cell r="I16255" t="str">
            <v>200</v>
          </cell>
          <cell r="M16255">
            <v>54</v>
          </cell>
        </row>
        <row r="16256">
          <cell r="C16256" t="str">
            <v>EXPENDITURE</v>
          </cell>
          <cell r="H16256">
            <v>2210</v>
          </cell>
          <cell r="I16256" t="str">
            <v>200</v>
          </cell>
          <cell r="M16256">
            <v>3</v>
          </cell>
        </row>
        <row r="16257">
          <cell r="C16257" t="str">
            <v>EXPENDITURE</v>
          </cell>
          <cell r="H16257">
            <v>2210</v>
          </cell>
          <cell r="I16257" t="str">
            <v>200</v>
          </cell>
          <cell r="M16257">
            <v>2275</v>
          </cell>
        </row>
        <row r="16258">
          <cell r="C16258" t="str">
            <v>EXPENDITURE</v>
          </cell>
          <cell r="H16258">
            <v>2210</v>
          </cell>
          <cell r="I16258" t="str">
            <v>200</v>
          </cell>
          <cell r="M16258">
            <v>13</v>
          </cell>
        </row>
        <row r="16259">
          <cell r="C16259" t="str">
            <v>EXPENDITURE</v>
          </cell>
          <cell r="H16259">
            <v>2210</v>
          </cell>
          <cell r="I16259" t="str">
            <v>200</v>
          </cell>
          <cell r="M16259">
            <v>9</v>
          </cell>
        </row>
        <row r="16260">
          <cell r="C16260" t="str">
            <v>EXPENDITURE</v>
          </cell>
          <cell r="H16260">
            <v>2210</v>
          </cell>
          <cell r="I16260">
            <v>200</v>
          </cell>
          <cell r="M16260">
            <v>3096</v>
          </cell>
        </row>
        <row r="16261">
          <cell r="C16261" t="str">
            <v>EXPENDITURE</v>
          </cell>
          <cell r="H16261">
            <v>2210</v>
          </cell>
          <cell r="I16261">
            <v>200</v>
          </cell>
          <cell r="M16261">
            <v>0</v>
          </cell>
        </row>
        <row r="16262">
          <cell r="C16262" t="str">
            <v>EXPENDITURE</v>
          </cell>
          <cell r="H16262">
            <v>2210</v>
          </cell>
          <cell r="I16262">
            <v>200</v>
          </cell>
          <cell r="M16262">
            <v>0</v>
          </cell>
        </row>
        <row r="16263">
          <cell r="C16263" t="str">
            <v>EXPENDITURE</v>
          </cell>
          <cell r="H16263">
            <v>2210</v>
          </cell>
          <cell r="I16263">
            <v>200</v>
          </cell>
          <cell r="M16263">
            <v>0</v>
          </cell>
        </row>
        <row r="16264">
          <cell r="C16264" t="str">
            <v>EXPENDITURE</v>
          </cell>
          <cell r="H16264">
            <v>2210</v>
          </cell>
          <cell r="I16264">
            <v>200</v>
          </cell>
          <cell r="M16264">
            <v>0</v>
          </cell>
        </row>
        <row r="16265">
          <cell r="C16265" t="str">
            <v>EXPENDITURE</v>
          </cell>
          <cell r="H16265">
            <v>2210</v>
          </cell>
          <cell r="I16265">
            <v>200</v>
          </cell>
          <cell r="M16265">
            <v>0</v>
          </cell>
        </row>
        <row r="16266">
          <cell r="C16266" t="str">
            <v>EXPENDITURE</v>
          </cell>
          <cell r="H16266">
            <v>2210</v>
          </cell>
          <cell r="I16266">
            <v>200</v>
          </cell>
          <cell r="M16266">
            <v>0</v>
          </cell>
        </row>
        <row r="16267">
          <cell r="C16267" t="str">
            <v>EXPENDITURE</v>
          </cell>
          <cell r="H16267">
            <v>2210</v>
          </cell>
          <cell r="I16267">
            <v>200</v>
          </cell>
          <cell r="M16267">
            <v>0</v>
          </cell>
        </row>
        <row r="16268">
          <cell r="C16268" t="str">
            <v>EXPENDITURE</v>
          </cell>
          <cell r="H16268">
            <v>2210</v>
          </cell>
          <cell r="I16268">
            <v>200</v>
          </cell>
          <cell r="M16268">
            <v>0</v>
          </cell>
        </row>
        <row r="16269">
          <cell r="C16269" t="str">
            <v>EXPENDITURE</v>
          </cell>
          <cell r="H16269">
            <v>2210</v>
          </cell>
          <cell r="I16269">
            <v>200</v>
          </cell>
          <cell r="M16269">
            <v>0</v>
          </cell>
        </row>
        <row r="16270">
          <cell r="C16270" t="str">
            <v>EXPENDITURE</v>
          </cell>
          <cell r="H16270">
            <v>2210</v>
          </cell>
          <cell r="I16270">
            <v>200</v>
          </cell>
          <cell r="M16270">
            <v>0</v>
          </cell>
        </row>
        <row r="16271">
          <cell r="C16271" t="str">
            <v>EXPENDITURE</v>
          </cell>
          <cell r="H16271">
            <v>2210</v>
          </cell>
          <cell r="I16271">
            <v>200</v>
          </cell>
          <cell r="M16271">
            <v>0</v>
          </cell>
        </row>
        <row r="16272">
          <cell r="C16272" t="str">
            <v>EXPENDITURE</v>
          </cell>
          <cell r="H16272">
            <v>2210</v>
          </cell>
          <cell r="I16272">
            <v>200</v>
          </cell>
          <cell r="M16272">
            <v>0</v>
          </cell>
        </row>
        <row r="16273">
          <cell r="C16273" t="str">
            <v>EXPENDITURE</v>
          </cell>
          <cell r="H16273">
            <v>2210</v>
          </cell>
          <cell r="I16273">
            <v>200</v>
          </cell>
          <cell r="M16273">
            <v>0</v>
          </cell>
        </row>
        <row r="16274">
          <cell r="C16274" t="str">
            <v>EXPENDITURE</v>
          </cell>
          <cell r="H16274">
            <v>2210</v>
          </cell>
          <cell r="I16274">
            <v>200</v>
          </cell>
          <cell r="M16274">
            <v>12</v>
          </cell>
        </row>
        <row r="16275">
          <cell r="C16275" t="str">
            <v>EXPENDITURE</v>
          </cell>
          <cell r="H16275">
            <v>2210</v>
          </cell>
          <cell r="I16275">
            <v>200</v>
          </cell>
          <cell r="M16275">
            <v>0</v>
          </cell>
        </row>
        <row r="16276">
          <cell r="C16276" t="str">
            <v>EXPENDITURE</v>
          </cell>
          <cell r="H16276">
            <v>2210</v>
          </cell>
          <cell r="I16276">
            <v>200</v>
          </cell>
          <cell r="M16276">
            <v>0</v>
          </cell>
        </row>
        <row r="16277">
          <cell r="C16277" t="str">
            <v>EXPENDITURE</v>
          </cell>
          <cell r="H16277">
            <v>2210</v>
          </cell>
          <cell r="I16277">
            <v>200</v>
          </cell>
          <cell r="M16277">
            <v>0</v>
          </cell>
        </row>
        <row r="16278">
          <cell r="C16278" t="str">
            <v>EXPENDITURE</v>
          </cell>
          <cell r="H16278">
            <v>2210</v>
          </cell>
          <cell r="I16278">
            <v>200</v>
          </cell>
          <cell r="M16278">
            <v>0</v>
          </cell>
        </row>
        <row r="16279">
          <cell r="C16279" t="str">
            <v>EXPENDITURE</v>
          </cell>
          <cell r="H16279">
            <v>2210</v>
          </cell>
          <cell r="I16279">
            <v>200</v>
          </cell>
          <cell r="M16279">
            <v>0</v>
          </cell>
        </row>
        <row r="16280">
          <cell r="C16280" t="str">
            <v>EXPENDITURE</v>
          </cell>
          <cell r="H16280">
            <v>2210</v>
          </cell>
          <cell r="I16280">
            <v>200</v>
          </cell>
          <cell r="M16280">
            <v>0</v>
          </cell>
        </row>
        <row r="16281">
          <cell r="C16281" t="str">
            <v>EXPENDITURE</v>
          </cell>
          <cell r="H16281">
            <v>2210</v>
          </cell>
          <cell r="I16281">
            <v>200</v>
          </cell>
          <cell r="M16281">
            <v>0</v>
          </cell>
        </row>
        <row r="16282">
          <cell r="C16282" t="str">
            <v>EXPENDITURE</v>
          </cell>
          <cell r="H16282">
            <v>2210</v>
          </cell>
          <cell r="I16282">
            <v>200</v>
          </cell>
          <cell r="M16282">
            <v>0</v>
          </cell>
        </row>
        <row r="16283">
          <cell r="C16283" t="str">
            <v>EXPENDITURE</v>
          </cell>
          <cell r="H16283">
            <v>2210</v>
          </cell>
          <cell r="I16283">
            <v>200</v>
          </cell>
          <cell r="M16283">
            <v>0</v>
          </cell>
        </row>
        <row r="16284">
          <cell r="C16284" t="str">
            <v>EXPENDITURE</v>
          </cell>
          <cell r="H16284">
            <v>2210</v>
          </cell>
          <cell r="I16284">
            <v>200</v>
          </cell>
          <cell r="M16284">
            <v>0</v>
          </cell>
        </row>
        <row r="16285">
          <cell r="C16285" t="str">
            <v>EXPENDITURE</v>
          </cell>
          <cell r="H16285">
            <v>2210</v>
          </cell>
          <cell r="I16285">
            <v>200</v>
          </cell>
          <cell r="M16285">
            <v>0</v>
          </cell>
        </row>
        <row r="16286">
          <cell r="C16286" t="str">
            <v>EXPENDITURE</v>
          </cell>
          <cell r="H16286">
            <v>2210</v>
          </cell>
          <cell r="I16286">
            <v>200</v>
          </cell>
          <cell r="M16286">
            <v>27</v>
          </cell>
        </row>
        <row r="16287">
          <cell r="C16287" t="str">
            <v>EXPENDITURE</v>
          </cell>
          <cell r="H16287">
            <v>2210</v>
          </cell>
          <cell r="I16287">
            <v>200</v>
          </cell>
          <cell r="M16287">
            <v>0</v>
          </cell>
        </row>
        <row r="16288">
          <cell r="C16288" t="str">
            <v>EXPENDITURE</v>
          </cell>
          <cell r="H16288">
            <v>2210</v>
          </cell>
          <cell r="I16288">
            <v>200</v>
          </cell>
          <cell r="M16288">
            <v>2</v>
          </cell>
        </row>
        <row r="16289">
          <cell r="C16289" t="str">
            <v>EXPENDITURE</v>
          </cell>
          <cell r="H16289">
            <v>2210</v>
          </cell>
          <cell r="I16289" t="str">
            <v>200</v>
          </cell>
          <cell r="M16289">
            <v>10</v>
          </cell>
        </row>
        <row r="16290">
          <cell r="C16290" t="str">
            <v>EXPENDITURE</v>
          </cell>
          <cell r="H16290">
            <v>2210</v>
          </cell>
          <cell r="I16290" t="str">
            <v>200</v>
          </cell>
          <cell r="M16290">
            <v>644</v>
          </cell>
        </row>
        <row r="16291">
          <cell r="C16291" t="str">
            <v>EXPENDITURE</v>
          </cell>
          <cell r="H16291">
            <v>2210</v>
          </cell>
          <cell r="I16291" t="str">
            <v>200</v>
          </cell>
          <cell r="M16291">
            <v>0</v>
          </cell>
        </row>
        <row r="16292">
          <cell r="C16292" t="str">
            <v>EXPENDITURE</v>
          </cell>
          <cell r="H16292">
            <v>2210</v>
          </cell>
          <cell r="I16292" t="str">
            <v>200</v>
          </cell>
          <cell r="M16292">
            <v>16</v>
          </cell>
        </row>
        <row r="16293">
          <cell r="C16293" t="str">
            <v>EXPENDITURE</v>
          </cell>
          <cell r="H16293">
            <v>2210</v>
          </cell>
          <cell r="I16293" t="str">
            <v>200</v>
          </cell>
          <cell r="M16293">
            <v>1</v>
          </cell>
        </row>
        <row r="16294">
          <cell r="C16294" t="str">
            <v>EXPENDITURE</v>
          </cell>
          <cell r="H16294">
            <v>2210</v>
          </cell>
          <cell r="I16294" t="str">
            <v>200</v>
          </cell>
          <cell r="M16294">
            <v>26</v>
          </cell>
        </row>
        <row r="16295">
          <cell r="C16295" t="str">
            <v>EXPENDITURE</v>
          </cell>
          <cell r="H16295">
            <v>2210</v>
          </cell>
          <cell r="I16295" t="str">
            <v>200</v>
          </cell>
          <cell r="M16295">
            <v>9</v>
          </cell>
        </row>
        <row r="16296">
          <cell r="C16296" t="str">
            <v>EXPENDITURE</v>
          </cell>
          <cell r="H16296">
            <v>2210</v>
          </cell>
          <cell r="I16296" t="str">
            <v>200</v>
          </cell>
          <cell r="M16296">
            <v>2</v>
          </cell>
        </row>
        <row r="16297">
          <cell r="C16297" t="str">
            <v>EXPENDITURE</v>
          </cell>
          <cell r="H16297">
            <v>2210</v>
          </cell>
          <cell r="I16297" t="str">
            <v>200</v>
          </cell>
          <cell r="M16297">
            <v>49</v>
          </cell>
        </row>
        <row r="16298">
          <cell r="C16298" t="str">
            <v>EXPENDITURE</v>
          </cell>
          <cell r="H16298">
            <v>2210</v>
          </cell>
          <cell r="I16298" t="str">
            <v>200</v>
          </cell>
          <cell r="M16298">
            <v>39</v>
          </cell>
        </row>
        <row r="16299">
          <cell r="C16299" t="str">
            <v>EXPENDITURE</v>
          </cell>
          <cell r="H16299">
            <v>2210</v>
          </cell>
          <cell r="I16299" t="str">
            <v>200</v>
          </cell>
          <cell r="M16299">
            <v>177</v>
          </cell>
        </row>
        <row r="16300">
          <cell r="C16300" t="str">
            <v>EXPENDITURE</v>
          </cell>
          <cell r="H16300">
            <v>2210</v>
          </cell>
          <cell r="I16300" t="str">
            <v>200</v>
          </cell>
          <cell r="M16300">
            <v>29</v>
          </cell>
        </row>
        <row r="16301">
          <cell r="C16301" t="str">
            <v>EXPENDITURE</v>
          </cell>
          <cell r="H16301">
            <v>2210</v>
          </cell>
          <cell r="I16301" t="str">
            <v>200</v>
          </cell>
          <cell r="M16301">
            <v>2</v>
          </cell>
        </row>
        <row r="16302">
          <cell r="C16302" t="str">
            <v>EXPENDITURE</v>
          </cell>
          <cell r="H16302">
            <v>2210</v>
          </cell>
          <cell r="I16302" t="str">
            <v>200</v>
          </cell>
          <cell r="M16302">
            <v>1248</v>
          </cell>
        </row>
        <row r="16303">
          <cell r="C16303" t="str">
            <v>EXPENDITURE</v>
          </cell>
          <cell r="H16303">
            <v>2210</v>
          </cell>
          <cell r="I16303" t="str">
            <v>200</v>
          </cell>
          <cell r="M16303">
            <v>9</v>
          </cell>
        </row>
        <row r="16304">
          <cell r="C16304" t="str">
            <v>EXPENDITURE</v>
          </cell>
          <cell r="H16304">
            <v>2210</v>
          </cell>
          <cell r="I16304">
            <v>200</v>
          </cell>
          <cell r="M16304">
            <v>0</v>
          </cell>
        </row>
        <row r="16305">
          <cell r="C16305" t="str">
            <v>EXPENDITURE</v>
          </cell>
          <cell r="H16305">
            <v>2210</v>
          </cell>
          <cell r="I16305">
            <v>200</v>
          </cell>
          <cell r="M16305">
            <v>0</v>
          </cell>
        </row>
        <row r="16306">
          <cell r="C16306" t="str">
            <v>EXPENDITURE</v>
          </cell>
          <cell r="H16306">
            <v>2210</v>
          </cell>
          <cell r="I16306">
            <v>200</v>
          </cell>
          <cell r="M16306">
            <v>0</v>
          </cell>
        </row>
        <row r="16307">
          <cell r="C16307" t="str">
            <v>EXPENDITURE</v>
          </cell>
          <cell r="H16307">
            <v>2210</v>
          </cell>
          <cell r="I16307">
            <v>200</v>
          </cell>
          <cell r="M16307">
            <v>0</v>
          </cell>
        </row>
        <row r="16308">
          <cell r="C16308" t="str">
            <v>EXPENDITURE</v>
          </cell>
          <cell r="H16308">
            <v>2210</v>
          </cell>
          <cell r="I16308">
            <v>200</v>
          </cell>
          <cell r="M16308">
            <v>774</v>
          </cell>
        </row>
        <row r="16309">
          <cell r="C16309" t="str">
            <v>EXPENDITURE</v>
          </cell>
          <cell r="H16309">
            <v>2210</v>
          </cell>
          <cell r="I16309">
            <v>200</v>
          </cell>
          <cell r="M16309">
            <v>0</v>
          </cell>
        </row>
        <row r="16310">
          <cell r="C16310" t="str">
            <v>EXPENDITURE</v>
          </cell>
          <cell r="H16310">
            <v>2210</v>
          </cell>
          <cell r="I16310">
            <v>200</v>
          </cell>
          <cell r="M16310">
            <v>0</v>
          </cell>
        </row>
        <row r="16311">
          <cell r="C16311" t="str">
            <v>EXPENDITURE</v>
          </cell>
          <cell r="H16311">
            <v>2210</v>
          </cell>
          <cell r="I16311">
            <v>200</v>
          </cell>
          <cell r="M16311">
            <v>0</v>
          </cell>
        </row>
        <row r="16312">
          <cell r="C16312" t="str">
            <v>EXPENDITURE</v>
          </cell>
          <cell r="H16312">
            <v>2210</v>
          </cell>
          <cell r="I16312">
            <v>200</v>
          </cell>
          <cell r="M16312">
            <v>191</v>
          </cell>
        </row>
        <row r="16313">
          <cell r="C16313" t="str">
            <v>EXPENDITURE</v>
          </cell>
          <cell r="H16313">
            <v>2210</v>
          </cell>
          <cell r="I16313">
            <v>200</v>
          </cell>
          <cell r="M16313">
            <v>0</v>
          </cell>
        </row>
        <row r="16314">
          <cell r="C16314" t="str">
            <v>EXPENDITURE</v>
          </cell>
          <cell r="H16314">
            <v>2210</v>
          </cell>
          <cell r="I16314">
            <v>200</v>
          </cell>
          <cell r="M16314">
            <v>0</v>
          </cell>
        </row>
        <row r="16315">
          <cell r="C16315" t="str">
            <v>EXPENDITURE</v>
          </cell>
          <cell r="H16315">
            <v>2210</v>
          </cell>
          <cell r="I16315">
            <v>200</v>
          </cell>
          <cell r="M16315">
            <v>0</v>
          </cell>
        </row>
        <row r="16316">
          <cell r="C16316" t="str">
            <v>EXPENDITURE</v>
          </cell>
          <cell r="H16316">
            <v>2210</v>
          </cell>
          <cell r="I16316">
            <v>200</v>
          </cell>
          <cell r="M16316">
            <v>7</v>
          </cell>
        </row>
        <row r="16317">
          <cell r="C16317" t="str">
            <v>EXPENDITURE</v>
          </cell>
          <cell r="H16317">
            <v>2210</v>
          </cell>
          <cell r="I16317">
            <v>200</v>
          </cell>
          <cell r="M16317">
            <v>0</v>
          </cell>
        </row>
        <row r="16318">
          <cell r="C16318" t="str">
            <v>EXPENDITURE</v>
          </cell>
          <cell r="H16318">
            <v>2210</v>
          </cell>
          <cell r="I16318">
            <v>200</v>
          </cell>
          <cell r="M16318">
            <v>0</v>
          </cell>
        </row>
        <row r="16319">
          <cell r="C16319" t="str">
            <v>EXPENDITURE</v>
          </cell>
          <cell r="H16319">
            <v>2210</v>
          </cell>
          <cell r="I16319">
            <v>200</v>
          </cell>
          <cell r="M16319">
            <v>0</v>
          </cell>
        </row>
        <row r="16320">
          <cell r="C16320" t="str">
            <v>EXPENDITURE</v>
          </cell>
          <cell r="H16320">
            <v>2210</v>
          </cell>
          <cell r="I16320">
            <v>200</v>
          </cell>
          <cell r="M16320">
            <v>0</v>
          </cell>
        </row>
        <row r="16321">
          <cell r="C16321" t="str">
            <v>EXPENDITURE</v>
          </cell>
          <cell r="H16321">
            <v>2210</v>
          </cell>
          <cell r="I16321">
            <v>200</v>
          </cell>
          <cell r="M16321">
            <v>0</v>
          </cell>
        </row>
        <row r="16322">
          <cell r="C16322" t="str">
            <v>EXPENDITURE</v>
          </cell>
          <cell r="H16322">
            <v>2210</v>
          </cell>
          <cell r="I16322">
            <v>200</v>
          </cell>
          <cell r="M16322">
            <v>0</v>
          </cell>
        </row>
        <row r="16323">
          <cell r="C16323" t="str">
            <v>EXPENDITURE</v>
          </cell>
          <cell r="H16323">
            <v>2210</v>
          </cell>
          <cell r="I16323">
            <v>200</v>
          </cell>
          <cell r="M16323">
            <v>0</v>
          </cell>
        </row>
        <row r="16324">
          <cell r="C16324" t="str">
            <v>EXPENDITURE</v>
          </cell>
          <cell r="H16324">
            <v>2210</v>
          </cell>
          <cell r="I16324">
            <v>200</v>
          </cell>
          <cell r="M16324">
            <v>0</v>
          </cell>
        </row>
        <row r="16325">
          <cell r="C16325" t="str">
            <v>EXPENDITURE</v>
          </cell>
          <cell r="H16325">
            <v>2210</v>
          </cell>
          <cell r="I16325">
            <v>200</v>
          </cell>
          <cell r="M16325">
            <v>0</v>
          </cell>
        </row>
        <row r="16326">
          <cell r="C16326" t="str">
            <v>EXPENDITURE</v>
          </cell>
          <cell r="H16326">
            <v>2210</v>
          </cell>
          <cell r="I16326">
            <v>200</v>
          </cell>
          <cell r="M16326">
            <v>0</v>
          </cell>
        </row>
        <row r="16327">
          <cell r="C16327" t="str">
            <v>EXPENDITURE</v>
          </cell>
          <cell r="H16327">
            <v>2210</v>
          </cell>
          <cell r="I16327">
            <v>200</v>
          </cell>
          <cell r="M16327">
            <v>0</v>
          </cell>
        </row>
        <row r="16328">
          <cell r="C16328" t="str">
            <v>EXPENDITURE</v>
          </cell>
          <cell r="H16328">
            <v>2210</v>
          </cell>
          <cell r="I16328">
            <v>200</v>
          </cell>
          <cell r="M16328">
            <v>0</v>
          </cell>
        </row>
        <row r="16329">
          <cell r="C16329" t="str">
            <v>EXPENDITURE</v>
          </cell>
          <cell r="H16329">
            <v>2210</v>
          </cell>
          <cell r="I16329">
            <v>200</v>
          </cell>
          <cell r="M16329">
            <v>0</v>
          </cell>
        </row>
        <row r="16330">
          <cell r="C16330" t="str">
            <v>EXPENDITURE</v>
          </cell>
          <cell r="H16330">
            <v>2210</v>
          </cell>
          <cell r="I16330">
            <v>200</v>
          </cell>
          <cell r="M16330">
            <v>0</v>
          </cell>
        </row>
        <row r="16331">
          <cell r="C16331" t="str">
            <v>EXPENDITURE</v>
          </cell>
          <cell r="H16331">
            <v>2210</v>
          </cell>
          <cell r="I16331">
            <v>200</v>
          </cell>
          <cell r="M16331">
            <v>0</v>
          </cell>
        </row>
        <row r="16332">
          <cell r="C16332" t="str">
            <v>EXPENDITURE</v>
          </cell>
          <cell r="H16332">
            <v>2210</v>
          </cell>
          <cell r="I16332">
            <v>200</v>
          </cell>
          <cell r="M16332">
            <v>0</v>
          </cell>
        </row>
        <row r="16333">
          <cell r="C16333" t="str">
            <v>EXPENDITURE</v>
          </cell>
          <cell r="H16333">
            <v>2210</v>
          </cell>
          <cell r="I16333">
            <v>200</v>
          </cell>
          <cell r="M16333">
            <v>0</v>
          </cell>
        </row>
        <row r="16334">
          <cell r="C16334" t="str">
            <v>EXPENDITURE</v>
          </cell>
          <cell r="H16334">
            <v>2210</v>
          </cell>
          <cell r="I16334">
            <v>200</v>
          </cell>
          <cell r="M16334">
            <v>0</v>
          </cell>
        </row>
        <row r="16335">
          <cell r="C16335" t="str">
            <v>EXPENDITURE</v>
          </cell>
          <cell r="H16335">
            <v>2210</v>
          </cell>
          <cell r="I16335">
            <v>200</v>
          </cell>
          <cell r="M16335">
            <v>0</v>
          </cell>
        </row>
        <row r="16336">
          <cell r="C16336" t="str">
            <v>EXPENDITURE</v>
          </cell>
          <cell r="H16336">
            <v>2210</v>
          </cell>
          <cell r="I16336">
            <v>200</v>
          </cell>
          <cell r="M16336">
            <v>0</v>
          </cell>
        </row>
        <row r="16337">
          <cell r="C16337" t="str">
            <v>EXPENDITURE</v>
          </cell>
          <cell r="H16337">
            <v>2210</v>
          </cell>
          <cell r="I16337">
            <v>200</v>
          </cell>
          <cell r="M16337">
            <v>0</v>
          </cell>
        </row>
        <row r="16338">
          <cell r="C16338" t="str">
            <v>EXPENDITURE</v>
          </cell>
          <cell r="H16338">
            <v>2210</v>
          </cell>
          <cell r="I16338">
            <v>200</v>
          </cell>
          <cell r="M16338">
            <v>0</v>
          </cell>
        </row>
        <row r="16339">
          <cell r="C16339" t="str">
            <v>EXPENDITURE</v>
          </cell>
          <cell r="H16339">
            <v>2210</v>
          </cell>
          <cell r="I16339">
            <v>200</v>
          </cell>
          <cell r="M16339">
            <v>0</v>
          </cell>
        </row>
        <row r="16340">
          <cell r="C16340" t="str">
            <v>EXPENDITURE</v>
          </cell>
          <cell r="H16340">
            <v>2210</v>
          </cell>
          <cell r="I16340">
            <v>200</v>
          </cell>
          <cell r="M16340">
            <v>0</v>
          </cell>
        </row>
        <row r="16341">
          <cell r="C16341" t="str">
            <v>EXPENDITURE</v>
          </cell>
          <cell r="H16341">
            <v>2210</v>
          </cell>
          <cell r="I16341">
            <v>200</v>
          </cell>
          <cell r="M16341">
            <v>0</v>
          </cell>
        </row>
        <row r="16342">
          <cell r="C16342" t="str">
            <v>EXPENDITURE</v>
          </cell>
          <cell r="H16342">
            <v>2210</v>
          </cell>
          <cell r="I16342">
            <v>200</v>
          </cell>
          <cell r="M16342">
            <v>0</v>
          </cell>
        </row>
        <row r="16343">
          <cell r="C16343" t="str">
            <v>EXPENDITURE</v>
          </cell>
          <cell r="H16343">
            <v>2210</v>
          </cell>
          <cell r="I16343">
            <v>200</v>
          </cell>
          <cell r="M16343">
            <v>0</v>
          </cell>
        </row>
        <row r="16344">
          <cell r="C16344" t="str">
            <v>EXPENDITURE</v>
          </cell>
          <cell r="H16344">
            <v>2210</v>
          </cell>
          <cell r="I16344">
            <v>200</v>
          </cell>
          <cell r="M16344">
            <v>0</v>
          </cell>
        </row>
        <row r="16345">
          <cell r="C16345" t="str">
            <v>EXPENDITURE</v>
          </cell>
          <cell r="H16345">
            <v>2210</v>
          </cell>
          <cell r="I16345">
            <v>200</v>
          </cell>
          <cell r="M16345">
            <v>0</v>
          </cell>
        </row>
        <row r="16346">
          <cell r="C16346" t="str">
            <v>EXPENDITURE</v>
          </cell>
          <cell r="H16346">
            <v>2210</v>
          </cell>
          <cell r="I16346">
            <v>200</v>
          </cell>
          <cell r="M16346">
            <v>0</v>
          </cell>
        </row>
        <row r="16347">
          <cell r="C16347" t="str">
            <v>EXPENDITURE</v>
          </cell>
          <cell r="H16347">
            <v>2210</v>
          </cell>
          <cell r="I16347">
            <v>200</v>
          </cell>
          <cell r="M16347">
            <v>0</v>
          </cell>
        </row>
        <row r="16348">
          <cell r="C16348" t="str">
            <v>EXPENDITURE</v>
          </cell>
          <cell r="H16348">
            <v>2210</v>
          </cell>
          <cell r="I16348">
            <v>200</v>
          </cell>
          <cell r="M16348">
            <v>0</v>
          </cell>
        </row>
        <row r="16349">
          <cell r="C16349" t="str">
            <v>EXPENDITURE</v>
          </cell>
          <cell r="H16349">
            <v>2210</v>
          </cell>
          <cell r="I16349">
            <v>200</v>
          </cell>
          <cell r="M16349">
            <v>0</v>
          </cell>
        </row>
        <row r="16350">
          <cell r="C16350" t="str">
            <v>EXPENDITURE</v>
          </cell>
          <cell r="H16350">
            <v>2210</v>
          </cell>
          <cell r="I16350">
            <v>200</v>
          </cell>
          <cell r="M16350">
            <v>0</v>
          </cell>
        </row>
        <row r="16351">
          <cell r="C16351" t="str">
            <v>EXPENDITURE</v>
          </cell>
          <cell r="H16351">
            <v>2210</v>
          </cell>
          <cell r="I16351">
            <v>200</v>
          </cell>
          <cell r="M16351">
            <v>0</v>
          </cell>
        </row>
        <row r="16352">
          <cell r="C16352" t="str">
            <v>EXPENDITURE</v>
          </cell>
          <cell r="H16352">
            <v>2210</v>
          </cell>
          <cell r="I16352">
            <v>200</v>
          </cell>
          <cell r="M16352">
            <v>0</v>
          </cell>
        </row>
        <row r="16353">
          <cell r="C16353" t="str">
            <v>EXPENDITURE</v>
          </cell>
          <cell r="H16353">
            <v>2210</v>
          </cell>
          <cell r="I16353">
            <v>200</v>
          </cell>
          <cell r="M16353">
            <v>0</v>
          </cell>
        </row>
        <row r="16354">
          <cell r="C16354" t="str">
            <v>EXPENDITURE</v>
          </cell>
          <cell r="H16354">
            <v>2210</v>
          </cell>
          <cell r="I16354">
            <v>200</v>
          </cell>
          <cell r="M16354">
            <v>0</v>
          </cell>
        </row>
        <row r="16355">
          <cell r="C16355" t="str">
            <v>EXPENDITURE</v>
          </cell>
          <cell r="H16355">
            <v>2210</v>
          </cell>
          <cell r="I16355">
            <v>200</v>
          </cell>
          <cell r="M16355">
            <v>0</v>
          </cell>
        </row>
        <row r="16356">
          <cell r="C16356" t="str">
            <v>EXPENDITURE</v>
          </cell>
          <cell r="H16356">
            <v>2210</v>
          </cell>
          <cell r="I16356">
            <v>200</v>
          </cell>
          <cell r="M16356">
            <v>0</v>
          </cell>
        </row>
        <row r="16357">
          <cell r="C16357" t="str">
            <v>EXPENDITURE</v>
          </cell>
          <cell r="H16357">
            <v>2210</v>
          </cell>
          <cell r="I16357">
            <v>200</v>
          </cell>
          <cell r="M16357">
            <v>0</v>
          </cell>
        </row>
        <row r="16358">
          <cell r="C16358" t="str">
            <v>EXPENDITURE</v>
          </cell>
          <cell r="H16358">
            <v>2210</v>
          </cell>
          <cell r="I16358">
            <v>200</v>
          </cell>
          <cell r="M16358">
            <v>0</v>
          </cell>
        </row>
        <row r="16359">
          <cell r="C16359" t="str">
            <v>EXPENDITURE</v>
          </cell>
          <cell r="H16359">
            <v>2210</v>
          </cell>
          <cell r="I16359">
            <v>200</v>
          </cell>
          <cell r="M16359">
            <v>0</v>
          </cell>
        </row>
        <row r="16360">
          <cell r="C16360" t="str">
            <v>EXPENDITURE</v>
          </cell>
          <cell r="H16360">
            <v>2210</v>
          </cell>
          <cell r="I16360">
            <v>200</v>
          </cell>
          <cell r="M16360">
            <v>0</v>
          </cell>
        </row>
        <row r="16361">
          <cell r="C16361" t="str">
            <v>EXPENDITURE</v>
          </cell>
          <cell r="H16361">
            <v>2210</v>
          </cell>
          <cell r="I16361">
            <v>200</v>
          </cell>
          <cell r="M16361">
            <v>0</v>
          </cell>
        </row>
        <row r="16362">
          <cell r="C16362" t="str">
            <v>EXPENDITURE</v>
          </cell>
          <cell r="H16362">
            <v>2210</v>
          </cell>
          <cell r="I16362">
            <v>200</v>
          </cell>
          <cell r="M16362">
            <v>0</v>
          </cell>
        </row>
        <row r="16363">
          <cell r="C16363" t="str">
            <v>EXPENDITURE</v>
          </cell>
          <cell r="H16363">
            <v>2210</v>
          </cell>
          <cell r="I16363">
            <v>200</v>
          </cell>
          <cell r="M16363">
            <v>0</v>
          </cell>
        </row>
        <row r="16364">
          <cell r="C16364" t="str">
            <v>EXPENDITURE</v>
          </cell>
          <cell r="H16364">
            <v>2210</v>
          </cell>
          <cell r="I16364">
            <v>200</v>
          </cell>
          <cell r="M16364">
            <v>0</v>
          </cell>
        </row>
        <row r="16365">
          <cell r="C16365" t="str">
            <v>EXPENDITURE</v>
          </cell>
          <cell r="H16365">
            <v>2210</v>
          </cell>
          <cell r="I16365">
            <v>200</v>
          </cell>
          <cell r="M16365">
            <v>0</v>
          </cell>
        </row>
        <row r="16366">
          <cell r="C16366" t="str">
            <v>EXPENDITURE</v>
          </cell>
          <cell r="H16366">
            <v>2210</v>
          </cell>
          <cell r="I16366">
            <v>200</v>
          </cell>
          <cell r="M16366">
            <v>0</v>
          </cell>
        </row>
        <row r="16367">
          <cell r="C16367" t="str">
            <v>EXPENDITURE</v>
          </cell>
          <cell r="H16367">
            <v>2210</v>
          </cell>
          <cell r="I16367">
            <v>200</v>
          </cell>
          <cell r="M16367">
            <v>0</v>
          </cell>
        </row>
        <row r="16368">
          <cell r="C16368" t="str">
            <v>EXPENDITURE</v>
          </cell>
          <cell r="H16368">
            <v>2210</v>
          </cell>
          <cell r="I16368">
            <v>200</v>
          </cell>
          <cell r="M16368">
            <v>0</v>
          </cell>
        </row>
        <row r="16369">
          <cell r="C16369" t="str">
            <v>EXPENDITURE</v>
          </cell>
          <cell r="H16369">
            <v>2210</v>
          </cell>
          <cell r="I16369">
            <v>200</v>
          </cell>
          <cell r="M16369">
            <v>0</v>
          </cell>
        </row>
        <row r="16370">
          <cell r="C16370" t="str">
            <v>EXPENDITURE</v>
          </cell>
          <cell r="H16370">
            <v>2210</v>
          </cell>
          <cell r="I16370">
            <v>200</v>
          </cell>
          <cell r="M16370">
            <v>0</v>
          </cell>
        </row>
        <row r="16371">
          <cell r="C16371" t="str">
            <v>EXPENDITURE</v>
          </cell>
          <cell r="H16371">
            <v>2210</v>
          </cell>
          <cell r="I16371">
            <v>200</v>
          </cell>
          <cell r="M16371">
            <v>10</v>
          </cell>
        </row>
        <row r="16372">
          <cell r="C16372" t="str">
            <v>EXPENDITURE</v>
          </cell>
          <cell r="H16372">
            <v>2210</v>
          </cell>
          <cell r="I16372">
            <v>200</v>
          </cell>
          <cell r="M16372">
            <v>0</v>
          </cell>
        </row>
        <row r="16373">
          <cell r="C16373" t="str">
            <v>EXPENDITURE</v>
          </cell>
          <cell r="H16373">
            <v>2210</v>
          </cell>
          <cell r="I16373">
            <v>200</v>
          </cell>
          <cell r="M16373">
            <v>0</v>
          </cell>
        </row>
        <row r="16374">
          <cell r="C16374" t="str">
            <v>EXPENDITURE</v>
          </cell>
          <cell r="H16374">
            <v>2210</v>
          </cell>
          <cell r="I16374">
            <v>200</v>
          </cell>
          <cell r="M16374">
            <v>0</v>
          </cell>
        </row>
        <row r="16375">
          <cell r="C16375" t="str">
            <v>EXPENDITURE</v>
          </cell>
          <cell r="H16375">
            <v>2210</v>
          </cell>
          <cell r="I16375">
            <v>200</v>
          </cell>
          <cell r="M16375">
            <v>0</v>
          </cell>
        </row>
        <row r="16376">
          <cell r="C16376" t="str">
            <v>EXPENDITURE</v>
          </cell>
          <cell r="H16376">
            <v>2210</v>
          </cell>
          <cell r="I16376">
            <v>200</v>
          </cell>
          <cell r="M16376">
            <v>0</v>
          </cell>
        </row>
        <row r="16377">
          <cell r="C16377" t="str">
            <v>EXPENDITURE</v>
          </cell>
          <cell r="H16377">
            <v>2210</v>
          </cell>
          <cell r="I16377">
            <v>200</v>
          </cell>
          <cell r="M16377">
            <v>0</v>
          </cell>
        </row>
        <row r="16378">
          <cell r="C16378" t="str">
            <v>EXPENDITURE</v>
          </cell>
          <cell r="H16378">
            <v>2210</v>
          </cell>
          <cell r="I16378">
            <v>200</v>
          </cell>
          <cell r="M16378">
            <v>0</v>
          </cell>
        </row>
        <row r="16379">
          <cell r="C16379" t="str">
            <v>EXPENDITURE</v>
          </cell>
          <cell r="H16379">
            <v>2210</v>
          </cell>
          <cell r="I16379">
            <v>200</v>
          </cell>
          <cell r="M16379">
            <v>0</v>
          </cell>
        </row>
        <row r="16380">
          <cell r="C16380" t="str">
            <v>EXPENDITURE</v>
          </cell>
          <cell r="H16380">
            <v>2210</v>
          </cell>
          <cell r="I16380">
            <v>200</v>
          </cell>
          <cell r="M16380">
            <v>0</v>
          </cell>
        </row>
        <row r="16381">
          <cell r="C16381" t="str">
            <v>EXPENDITURE</v>
          </cell>
          <cell r="H16381">
            <v>2210</v>
          </cell>
          <cell r="I16381">
            <v>200</v>
          </cell>
          <cell r="M16381">
            <v>9</v>
          </cell>
        </row>
        <row r="16382">
          <cell r="C16382" t="str">
            <v>EXPENDITURE</v>
          </cell>
          <cell r="H16382">
            <v>2210</v>
          </cell>
          <cell r="I16382">
            <v>200</v>
          </cell>
          <cell r="M16382">
            <v>0</v>
          </cell>
        </row>
        <row r="16383">
          <cell r="C16383" t="str">
            <v>EXPENDITURE</v>
          </cell>
          <cell r="H16383">
            <v>2210</v>
          </cell>
          <cell r="I16383">
            <v>200</v>
          </cell>
          <cell r="M16383">
            <v>0</v>
          </cell>
        </row>
        <row r="16384">
          <cell r="C16384" t="str">
            <v>EXPENDITURE</v>
          </cell>
          <cell r="H16384">
            <v>2210</v>
          </cell>
          <cell r="I16384">
            <v>200</v>
          </cell>
          <cell r="M16384">
            <v>33</v>
          </cell>
        </row>
        <row r="16385">
          <cell r="C16385" t="str">
            <v>EXPENDITURE</v>
          </cell>
          <cell r="H16385">
            <v>2210</v>
          </cell>
          <cell r="I16385">
            <v>200</v>
          </cell>
          <cell r="M16385">
            <v>0</v>
          </cell>
        </row>
        <row r="16386">
          <cell r="C16386" t="str">
            <v>EXPENDITURE</v>
          </cell>
          <cell r="H16386">
            <v>2210</v>
          </cell>
          <cell r="I16386">
            <v>200</v>
          </cell>
          <cell r="M16386">
            <v>0</v>
          </cell>
        </row>
        <row r="16387">
          <cell r="C16387" t="str">
            <v>EXPENDITURE</v>
          </cell>
          <cell r="H16387">
            <v>2210</v>
          </cell>
          <cell r="I16387">
            <v>200</v>
          </cell>
          <cell r="M16387">
            <v>37</v>
          </cell>
        </row>
        <row r="16388">
          <cell r="C16388" t="str">
            <v>EXPENDITURE</v>
          </cell>
          <cell r="H16388">
            <v>2210</v>
          </cell>
          <cell r="I16388">
            <v>200</v>
          </cell>
          <cell r="M16388">
            <v>0</v>
          </cell>
        </row>
        <row r="16389">
          <cell r="C16389" t="str">
            <v>EXPENDITURE</v>
          </cell>
          <cell r="H16389">
            <v>2210</v>
          </cell>
          <cell r="I16389">
            <v>200</v>
          </cell>
          <cell r="M16389">
            <v>0</v>
          </cell>
        </row>
        <row r="16390">
          <cell r="C16390" t="str">
            <v>EXPENDITURE</v>
          </cell>
          <cell r="H16390">
            <v>2210</v>
          </cell>
          <cell r="I16390">
            <v>200</v>
          </cell>
          <cell r="M16390">
            <v>0</v>
          </cell>
        </row>
        <row r="16391">
          <cell r="C16391" t="str">
            <v>EXPENDITURE</v>
          </cell>
          <cell r="H16391">
            <v>2210</v>
          </cell>
          <cell r="I16391">
            <v>200</v>
          </cell>
          <cell r="M16391">
            <v>1174</v>
          </cell>
        </row>
        <row r="16392">
          <cell r="C16392" t="str">
            <v>EXPENDITURE</v>
          </cell>
          <cell r="H16392">
            <v>2210</v>
          </cell>
          <cell r="I16392">
            <v>200</v>
          </cell>
          <cell r="M16392">
            <v>0</v>
          </cell>
        </row>
        <row r="16393">
          <cell r="C16393" t="str">
            <v>EXPENDITURE</v>
          </cell>
          <cell r="H16393">
            <v>2210</v>
          </cell>
          <cell r="I16393">
            <v>200</v>
          </cell>
          <cell r="M16393">
            <v>0</v>
          </cell>
        </row>
        <row r="16394">
          <cell r="C16394" t="str">
            <v>EXPENDITURE</v>
          </cell>
          <cell r="H16394">
            <v>2210</v>
          </cell>
          <cell r="I16394">
            <v>200</v>
          </cell>
          <cell r="M16394">
            <v>0</v>
          </cell>
        </row>
        <row r="16395">
          <cell r="C16395" t="str">
            <v>EXPENDITURE</v>
          </cell>
          <cell r="H16395">
            <v>2210</v>
          </cell>
          <cell r="I16395">
            <v>200</v>
          </cell>
          <cell r="M16395">
            <v>0</v>
          </cell>
        </row>
        <row r="16396">
          <cell r="C16396" t="str">
            <v>EXPENDITURE</v>
          </cell>
          <cell r="H16396">
            <v>2210</v>
          </cell>
          <cell r="I16396">
            <v>200</v>
          </cell>
          <cell r="M16396">
            <v>0</v>
          </cell>
        </row>
        <row r="16397">
          <cell r="C16397" t="str">
            <v>EXPENDITURE</v>
          </cell>
          <cell r="H16397">
            <v>2210</v>
          </cell>
          <cell r="I16397">
            <v>200</v>
          </cell>
          <cell r="M16397">
            <v>0</v>
          </cell>
        </row>
        <row r="16398">
          <cell r="C16398" t="str">
            <v>EXPENDITURE</v>
          </cell>
          <cell r="H16398">
            <v>2210</v>
          </cell>
          <cell r="I16398">
            <v>200</v>
          </cell>
          <cell r="M16398">
            <v>0</v>
          </cell>
        </row>
        <row r="16399">
          <cell r="C16399" t="str">
            <v>EXPENDITURE</v>
          </cell>
          <cell r="H16399">
            <v>2210</v>
          </cell>
          <cell r="I16399">
            <v>200</v>
          </cell>
          <cell r="M16399">
            <v>0</v>
          </cell>
        </row>
        <row r="16400">
          <cell r="C16400" t="str">
            <v>EXPENDITURE</v>
          </cell>
          <cell r="H16400">
            <v>2210</v>
          </cell>
          <cell r="I16400">
            <v>200</v>
          </cell>
          <cell r="M16400">
            <v>0</v>
          </cell>
        </row>
        <row r="16401">
          <cell r="C16401" t="str">
            <v>EXPENDITURE</v>
          </cell>
          <cell r="H16401">
            <v>2210</v>
          </cell>
          <cell r="I16401">
            <v>200</v>
          </cell>
          <cell r="M16401">
            <v>0</v>
          </cell>
        </row>
        <row r="16402">
          <cell r="C16402" t="str">
            <v>EXPENDITURE</v>
          </cell>
          <cell r="H16402">
            <v>2210</v>
          </cell>
          <cell r="I16402">
            <v>200</v>
          </cell>
          <cell r="M16402">
            <v>0</v>
          </cell>
        </row>
        <row r="16403">
          <cell r="C16403" t="str">
            <v>EXPENDITURE</v>
          </cell>
          <cell r="H16403">
            <v>2210</v>
          </cell>
          <cell r="I16403">
            <v>200</v>
          </cell>
          <cell r="M16403">
            <v>0</v>
          </cell>
        </row>
        <row r="16404">
          <cell r="C16404" t="str">
            <v>EXPENDITURE</v>
          </cell>
          <cell r="H16404">
            <v>2210</v>
          </cell>
          <cell r="I16404">
            <v>200</v>
          </cell>
          <cell r="M16404">
            <v>0</v>
          </cell>
        </row>
        <row r="16405">
          <cell r="C16405" t="str">
            <v>EXPENDITURE</v>
          </cell>
          <cell r="H16405">
            <v>2210</v>
          </cell>
          <cell r="I16405">
            <v>200</v>
          </cell>
          <cell r="M16405">
            <v>0</v>
          </cell>
        </row>
        <row r="16406">
          <cell r="C16406" t="str">
            <v>EXPENDITURE</v>
          </cell>
          <cell r="H16406">
            <v>2210</v>
          </cell>
          <cell r="I16406">
            <v>200</v>
          </cell>
          <cell r="M16406">
            <v>0</v>
          </cell>
        </row>
        <row r="16407">
          <cell r="C16407" t="str">
            <v>EXPENDITURE</v>
          </cell>
          <cell r="H16407">
            <v>2210</v>
          </cell>
          <cell r="I16407">
            <v>200</v>
          </cell>
          <cell r="M16407">
            <v>0</v>
          </cell>
        </row>
        <row r="16408">
          <cell r="C16408" t="str">
            <v>EXPENDITURE</v>
          </cell>
          <cell r="H16408">
            <v>2210</v>
          </cell>
          <cell r="I16408">
            <v>200</v>
          </cell>
          <cell r="M16408">
            <v>0</v>
          </cell>
        </row>
        <row r="16409">
          <cell r="C16409" t="str">
            <v>EXPENDITURE</v>
          </cell>
          <cell r="H16409">
            <v>2210</v>
          </cell>
          <cell r="I16409">
            <v>200</v>
          </cell>
          <cell r="M16409">
            <v>0</v>
          </cell>
        </row>
        <row r="16410">
          <cell r="C16410" t="str">
            <v>EXPENDITURE</v>
          </cell>
          <cell r="H16410">
            <v>2210</v>
          </cell>
          <cell r="I16410">
            <v>200</v>
          </cell>
          <cell r="M16410">
            <v>0</v>
          </cell>
        </row>
        <row r="16411">
          <cell r="C16411" t="str">
            <v>EXPENDITURE</v>
          </cell>
          <cell r="H16411">
            <v>2210</v>
          </cell>
          <cell r="I16411">
            <v>200</v>
          </cell>
          <cell r="M16411">
            <v>0</v>
          </cell>
        </row>
        <row r="16412">
          <cell r="C16412" t="str">
            <v>EXPENDITURE</v>
          </cell>
          <cell r="H16412">
            <v>2210</v>
          </cell>
          <cell r="I16412">
            <v>200</v>
          </cell>
          <cell r="M16412">
            <v>0</v>
          </cell>
        </row>
        <row r="16413">
          <cell r="C16413" t="str">
            <v>EXPENDITURE</v>
          </cell>
          <cell r="H16413">
            <v>2210</v>
          </cell>
          <cell r="I16413">
            <v>200</v>
          </cell>
          <cell r="M16413">
            <v>0</v>
          </cell>
        </row>
        <row r="16414">
          <cell r="C16414" t="str">
            <v>EXPENDITURE</v>
          </cell>
          <cell r="H16414">
            <v>2210</v>
          </cell>
          <cell r="I16414">
            <v>200</v>
          </cell>
          <cell r="M16414">
            <v>0</v>
          </cell>
        </row>
        <row r="16415">
          <cell r="C16415" t="str">
            <v>EXPENDITURE</v>
          </cell>
          <cell r="H16415">
            <v>2210</v>
          </cell>
          <cell r="I16415">
            <v>200</v>
          </cell>
          <cell r="M16415">
            <v>0</v>
          </cell>
        </row>
        <row r="16416">
          <cell r="C16416" t="str">
            <v>EXPENDITURE</v>
          </cell>
          <cell r="H16416">
            <v>2210</v>
          </cell>
          <cell r="I16416">
            <v>200</v>
          </cell>
          <cell r="M16416">
            <v>0</v>
          </cell>
        </row>
        <row r="16417">
          <cell r="C16417" t="str">
            <v>EXPENDITURE</v>
          </cell>
          <cell r="H16417">
            <v>2210</v>
          </cell>
          <cell r="I16417">
            <v>200</v>
          </cell>
          <cell r="M16417">
            <v>0</v>
          </cell>
        </row>
        <row r="16418">
          <cell r="C16418" t="str">
            <v>EXPENDITURE</v>
          </cell>
          <cell r="H16418">
            <v>2210</v>
          </cell>
          <cell r="I16418">
            <v>200</v>
          </cell>
          <cell r="M16418">
            <v>0</v>
          </cell>
        </row>
        <row r="16419">
          <cell r="C16419" t="str">
            <v>EXPENDITURE</v>
          </cell>
          <cell r="H16419">
            <v>2210</v>
          </cell>
          <cell r="I16419">
            <v>200</v>
          </cell>
          <cell r="M16419">
            <v>0</v>
          </cell>
        </row>
        <row r="16420">
          <cell r="C16420" t="str">
            <v>EXPENDITURE</v>
          </cell>
          <cell r="H16420">
            <v>2210</v>
          </cell>
          <cell r="I16420">
            <v>200</v>
          </cell>
          <cell r="M16420">
            <v>0</v>
          </cell>
        </row>
        <row r="16421">
          <cell r="C16421" t="str">
            <v>EXPENDITURE</v>
          </cell>
          <cell r="H16421">
            <v>2210</v>
          </cell>
          <cell r="I16421">
            <v>200</v>
          </cell>
          <cell r="M16421">
            <v>0</v>
          </cell>
        </row>
        <row r="16422">
          <cell r="C16422" t="str">
            <v>EXPENDITURE</v>
          </cell>
          <cell r="H16422">
            <v>2210</v>
          </cell>
          <cell r="I16422">
            <v>200</v>
          </cell>
          <cell r="M16422">
            <v>0</v>
          </cell>
        </row>
        <row r="16423">
          <cell r="C16423" t="str">
            <v>EXPENDITURE</v>
          </cell>
          <cell r="H16423">
            <v>2210</v>
          </cell>
          <cell r="I16423">
            <v>200</v>
          </cell>
          <cell r="M16423">
            <v>0</v>
          </cell>
        </row>
        <row r="16424">
          <cell r="C16424" t="str">
            <v>EXPENDITURE</v>
          </cell>
          <cell r="H16424">
            <v>2210</v>
          </cell>
          <cell r="I16424">
            <v>200</v>
          </cell>
          <cell r="M16424">
            <v>0</v>
          </cell>
        </row>
        <row r="16425">
          <cell r="C16425" t="str">
            <v>EXPENDITURE</v>
          </cell>
          <cell r="H16425">
            <v>2210</v>
          </cell>
          <cell r="I16425">
            <v>200</v>
          </cell>
          <cell r="M16425">
            <v>0</v>
          </cell>
        </row>
        <row r="16426">
          <cell r="C16426" t="str">
            <v>EXPENDITURE</v>
          </cell>
          <cell r="H16426">
            <v>2210</v>
          </cell>
          <cell r="I16426">
            <v>200</v>
          </cell>
          <cell r="M16426">
            <v>0</v>
          </cell>
        </row>
        <row r="16427">
          <cell r="C16427" t="str">
            <v>EXPENDITURE</v>
          </cell>
          <cell r="H16427">
            <v>2210</v>
          </cell>
          <cell r="I16427">
            <v>200</v>
          </cell>
          <cell r="M16427">
            <v>0</v>
          </cell>
        </row>
        <row r="16428">
          <cell r="C16428" t="str">
            <v>EXPENDITURE</v>
          </cell>
          <cell r="H16428">
            <v>2210</v>
          </cell>
          <cell r="I16428">
            <v>200</v>
          </cell>
          <cell r="M16428">
            <v>0</v>
          </cell>
        </row>
        <row r="16429">
          <cell r="C16429" t="str">
            <v>EXPENDITURE</v>
          </cell>
          <cell r="H16429">
            <v>2210</v>
          </cell>
          <cell r="I16429">
            <v>200</v>
          </cell>
          <cell r="M16429">
            <v>0</v>
          </cell>
        </row>
        <row r="16430">
          <cell r="C16430" t="str">
            <v>EXPENDITURE</v>
          </cell>
          <cell r="H16430">
            <v>2210</v>
          </cell>
          <cell r="I16430">
            <v>200</v>
          </cell>
          <cell r="M16430">
            <v>0</v>
          </cell>
        </row>
        <row r="16431">
          <cell r="C16431" t="str">
            <v>EXPENDITURE</v>
          </cell>
          <cell r="H16431">
            <v>2210</v>
          </cell>
          <cell r="I16431">
            <v>200</v>
          </cell>
          <cell r="M16431">
            <v>0</v>
          </cell>
        </row>
        <row r="16432">
          <cell r="C16432" t="str">
            <v>EXPENDITURE</v>
          </cell>
          <cell r="H16432">
            <v>2210</v>
          </cell>
          <cell r="I16432">
            <v>200</v>
          </cell>
          <cell r="M16432">
            <v>0</v>
          </cell>
        </row>
        <row r="16433">
          <cell r="C16433" t="str">
            <v>EXPENDITURE</v>
          </cell>
          <cell r="H16433">
            <v>2210</v>
          </cell>
          <cell r="I16433">
            <v>200</v>
          </cell>
          <cell r="M16433">
            <v>0</v>
          </cell>
        </row>
        <row r="16434">
          <cell r="C16434" t="str">
            <v>EXPENDITURE</v>
          </cell>
          <cell r="H16434">
            <v>2210</v>
          </cell>
          <cell r="I16434">
            <v>200</v>
          </cell>
          <cell r="M16434">
            <v>0</v>
          </cell>
        </row>
        <row r="16435">
          <cell r="C16435" t="str">
            <v>EXPENDITURE</v>
          </cell>
          <cell r="H16435">
            <v>2210</v>
          </cell>
          <cell r="I16435">
            <v>200</v>
          </cell>
          <cell r="M16435">
            <v>0</v>
          </cell>
        </row>
        <row r="16436">
          <cell r="C16436" t="str">
            <v>EXPENDITURE</v>
          </cell>
          <cell r="H16436">
            <v>2210</v>
          </cell>
          <cell r="I16436">
            <v>200</v>
          </cell>
          <cell r="M16436">
            <v>0</v>
          </cell>
        </row>
        <row r="16437">
          <cell r="C16437" t="str">
            <v>EXPENDITURE</v>
          </cell>
          <cell r="H16437">
            <v>2210</v>
          </cell>
          <cell r="I16437">
            <v>200</v>
          </cell>
          <cell r="M16437">
            <v>0</v>
          </cell>
        </row>
        <row r="16438">
          <cell r="C16438" t="str">
            <v>EXPENDITURE</v>
          </cell>
          <cell r="H16438">
            <v>2210</v>
          </cell>
          <cell r="I16438">
            <v>200</v>
          </cell>
          <cell r="M16438">
            <v>0</v>
          </cell>
        </row>
        <row r="16439">
          <cell r="C16439" t="str">
            <v>EXPENDITURE</v>
          </cell>
          <cell r="H16439">
            <v>2210</v>
          </cell>
          <cell r="I16439">
            <v>200</v>
          </cell>
          <cell r="M16439">
            <v>0</v>
          </cell>
        </row>
        <row r="16440">
          <cell r="C16440" t="str">
            <v>EXPENDITURE</v>
          </cell>
          <cell r="H16440">
            <v>2210</v>
          </cell>
          <cell r="I16440">
            <v>200</v>
          </cell>
          <cell r="M16440">
            <v>0</v>
          </cell>
        </row>
        <row r="16441">
          <cell r="C16441" t="str">
            <v>EXPENDITURE</v>
          </cell>
          <cell r="H16441">
            <v>2210</v>
          </cell>
          <cell r="I16441">
            <v>200</v>
          </cell>
          <cell r="M16441">
            <v>0</v>
          </cell>
        </row>
        <row r="16442">
          <cell r="C16442" t="str">
            <v>EXPENDITURE</v>
          </cell>
          <cell r="H16442">
            <v>2210</v>
          </cell>
          <cell r="I16442">
            <v>200</v>
          </cell>
          <cell r="M16442">
            <v>0</v>
          </cell>
        </row>
        <row r="16443">
          <cell r="C16443" t="str">
            <v>EXPENDITURE</v>
          </cell>
          <cell r="H16443">
            <v>2210</v>
          </cell>
          <cell r="I16443">
            <v>200</v>
          </cell>
          <cell r="M16443">
            <v>0</v>
          </cell>
        </row>
        <row r="16444">
          <cell r="C16444" t="str">
            <v>EXPENDITURE</v>
          </cell>
          <cell r="H16444">
            <v>2210</v>
          </cell>
          <cell r="I16444">
            <v>200</v>
          </cell>
          <cell r="M16444">
            <v>0</v>
          </cell>
        </row>
        <row r="16445">
          <cell r="C16445" t="str">
            <v>EXPENDITURE</v>
          </cell>
          <cell r="H16445">
            <v>2210</v>
          </cell>
          <cell r="I16445">
            <v>200</v>
          </cell>
          <cell r="M16445">
            <v>0</v>
          </cell>
        </row>
        <row r="16446">
          <cell r="C16446" t="str">
            <v>EXPENDITURE</v>
          </cell>
          <cell r="H16446">
            <v>2210</v>
          </cell>
          <cell r="I16446">
            <v>200</v>
          </cell>
          <cell r="M16446">
            <v>0</v>
          </cell>
        </row>
        <row r="16447">
          <cell r="C16447" t="str">
            <v>EXPENDITURE</v>
          </cell>
          <cell r="H16447">
            <v>2210</v>
          </cell>
          <cell r="I16447">
            <v>200</v>
          </cell>
          <cell r="M16447">
            <v>0</v>
          </cell>
        </row>
        <row r="16448">
          <cell r="C16448" t="str">
            <v>EXPENDITURE</v>
          </cell>
          <cell r="H16448">
            <v>2210</v>
          </cell>
          <cell r="I16448">
            <v>200</v>
          </cell>
          <cell r="M16448">
            <v>0</v>
          </cell>
        </row>
        <row r="16449">
          <cell r="C16449" t="str">
            <v>EXPENDITURE</v>
          </cell>
          <cell r="H16449">
            <v>2210</v>
          </cell>
          <cell r="I16449">
            <v>200</v>
          </cell>
          <cell r="M16449">
            <v>0</v>
          </cell>
        </row>
        <row r="16450">
          <cell r="C16450" t="str">
            <v>EXPENDITURE</v>
          </cell>
          <cell r="H16450">
            <v>2210</v>
          </cell>
          <cell r="I16450">
            <v>200</v>
          </cell>
          <cell r="M16450">
            <v>0</v>
          </cell>
        </row>
        <row r="16451">
          <cell r="C16451" t="str">
            <v>EXPENDITURE</v>
          </cell>
          <cell r="H16451">
            <v>2210</v>
          </cell>
          <cell r="I16451">
            <v>200</v>
          </cell>
          <cell r="M16451">
            <v>0</v>
          </cell>
        </row>
        <row r="16452">
          <cell r="C16452" t="str">
            <v>EXPENDITURE</v>
          </cell>
          <cell r="H16452">
            <v>2210</v>
          </cell>
          <cell r="I16452">
            <v>200</v>
          </cell>
          <cell r="M16452">
            <v>357</v>
          </cell>
        </row>
        <row r="16453">
          <cell r="C16453" t="str">
            <v>EXPENDITURE</v>
          </cell>
          <cell r="H16453">
            <v>2210</v>
          </cell>
          <cell r="I16453">
            <v>200</v>
          </cell>
          <cell r="M16453">
            <v>0</v>
          </cell>
        </row>
        <row r="16454">
          <cell r="C16454" t="str">
            <v>EXPENDITURE</v>
          </cell>
          <cell r="H16454">
            <v>2210</v>
          </cell>
          <cell r="I16454">
            <v>200</v>
          </cell>
          <cell r="M16454">
            <v>0</v>
          </cell>
        </row>
        <row r="16455">
          <cell r="C16455" t="str">
            <v>EXPENDITURE</v>
          </cell>
          <cell r="H16455">
            <v>2210</v>
          </cell>
          <cell r="I16455">
            <v>200</v>
          </cell>
          <cell r="M16455">
            <v>766</v>
          </cell>
        </row>
        <row r="16456">
          <cell r="C16456" t="str">
            <v>EXPENDITURE</v>
          </cell>
          <cell r="H16456">
            <v>2210</v>
          </cell>
          <cell r="I16456">
            <v>200</v>
          </cell>
          <cell r="M16456">
            <v>0</v>
          </cell>
        </row>
        <row r="16457">
          <cell r="C16457" t="str">
            <v>EXPENDITURE</v>
          </cell>
          <cell r="H16457">
            <v>2210</v>
          </cell>
          <cell r="I16457">
            <v>200</v>
          </cell>
          <cell r="M16457">
            <v>0</v>
          </cell>
        </row>
        <row r="16458">
          <cell r="C16458" t="str">
            <v>EXPENDITURE</v>
          </cell>
          <cell r="H16458">
            <v>2210</v>
          </cell>
          <cell r="I16458">
            <v>200</v>
          </cell>
          <cell r="M16458">
            <v>0</v>
          </cell>
        </row>
        <row r="16459">
          <cell r="C16459" t="str">
            <v>EXPENDITURE</v>
          </cell>
          <cell r="H16459">
            <v>2210</v>
          </cell>
          <cell r="I16459">
            <v>200</v>
          </cell>
          <cell r="M16459">
            <v>0</v>
          </cell>
        </row>
        <row r="16460">
          <cell r="C16460" t="str">
            <v>EXPENDITURE</v>
          </cell>
          <cell r="H16460">
            <v>2210</v>
          </cell>
          <cell r="I16460">
            <v>200</v>
          </cell>
          <cell r="M16460">
            <v>0</v>
          </cell>
        </row>
        <row r="16461">
          <cell r="C16461" t="str">
            <v>EXPENDITURE</v>
          </cell>
          <cell r="H16461">
            <v>2210</v>
          </cell>
          <cell r="I16461" t="str">
            <v>200</v>
          </cell>
          <cell r="M16461">
            <v>169</v>
          </cell>
        </row>
        <row r="16462">
          <cell r="C16462" t="str">
            <v>EXPENDITURE</v>
          </cell>
          <cell r="H16462">
            <v>2210</v>
          </cell>
          <cell r="I16462" t="str">
            <v>200</v>
          </cell>
          <cell r="M16462">
            <v>64</v>
          </cell>
        </row>
        <row r="16463">
          <cell r="C16463" t="str">
            <v>EXPENDITURE</v>
          </cell>
          <cell r="H16463">
            <v>2210</v>
          </cell>
          <cell r="I16463" t="str">
            <v>200</v>
          </cell>
          <cell r="M16463">
            <v>786</v>
          </cell>
        </row>
        <row r="16464">
          <cell r="C16464" t="str">
            <v>EXPENDITURE</v>
          </cell>
          <cell r="H16464">
            <v>2210</v>
          </cell>
          <cell r="I16464" t="str">
            <v>200</v>
          </cell>
          <cell r="M16464">
            <v>0</v>
          </cell>
        </row>
        <row r="16465">
          <cell r="C16465" t="str">
            <v>EXPENDITURE</v>
          </cell>
          <cell r="H16465">
            <v>2210</v>
          </cell>
          <cell r="I16465" t="str">
            <v>200</v>
          </cell>
          <cell r="M16465">
            <v>6</v>
          </cell>
        </row>
        <row r="16466">
          <cell r="C16466" t="str">
            <v>EXPENDITURE</v>
          </cell>
          <cell r="H16466">
            <v>2210</v>
          </cell>
          <cell r="I16466" t="str">
            <v>200</v>
          </cell>
          <cell r="M16466">
            <v>12</v>
          </cell>
        </row>
        <row r="16467">
          <cell r="C16467" t="str">
            <v>EXPENDITURE</v>
          </cell>
          <cell r="H16467">
            <v>2210</v>
          </cell>
          <cell r="I16467" t="str">
            <v>200</v>
          </cell>
          <cell r="M16467">
            <v>46</v>
          </cell>
        </row>
        <row r="16468">
          <cell r="C16468" t="str">
            <v>EXPENDITURE</v>
          </cell>
          <cell r="H16468">
            <v>2210</v>
          </cell>
          <cell r="I16468" t="str">
            <v>200</v>
          </cell>
          <cell r="M16468">
            <v>7</v>
          </cell>
        </row>
        <row r="16469">
          <cell r="C16469" t="str">
            <v>EXPENDITURE</v>
          </cell>
          <cell r="H16469">
            <v>2210</v>
          </cell>
          <cell r="I16469" t="str">
            <v>200</v>
          </cell>
          <cell r="M16469">
            <v>13</v>
          </cell>
        </row>
        <row r="16470">
          <cell r="C16470" t="str">
            <v>EXPENDITURE</v>
          </cell>
          <cell r="H16470">
            <v>2210</v>
          </cell>
          <cell r="I16470" t="str">
            <v>200</v>
          </cell>
          <cell r="M16470">
            <v>0</v>
          </cell>
        </row>
        <row r="16471">
          <cell r="C16471" t="str">
            <v>EXPENDITURE</v>
          </cell>
          <cell r="H16471">
            <v>2210</v>
          </cell>
          <cell r="I16471" t="str">
            <v>200</v>
          </cell>
          <cell r="M16471">
            <v>4</v>
          </cell>
        </row>
        <row r="16472">
          <cell r="C16472" t="str">
            <v>EXPENDITURE</v>
          </cell>
          <cell r="H16472">
            <v>2210</v>
          </cell>
          <cell r="I16472" t="str">
            <v>200</v>
          </cell>
          <cell r="M16472">
            <v>151</v>
          </cell>
        </row>
        <row r="16473">
          <cell r="C16473" t="str">
            <v>EXPENDITURE</v>
          </cell>
          <cell r="H16473">
            <v>2210</v>
          </cell>
          <cell r="I16473" t="str">
            <v>200</v>
          </cell>
          <cell r="M16473">
            <v>1</v>
          </cell>
        </row>
        <row r="16474">
          <cell r="C16474" t="str">
            <v>EXPENDITURE</v>
          </cell>
          <cell r="H16474">
            <v>2210</v>
          </cell>
          <cell r="I16474" t="str">
            <v>200</v>
          </cell>
          <cell r="M16474">
            <v>0</v>
          </cell>
        </row>
        <row r="16475">
          <cell r="C16475" t="str">
            <v>EXPENDITURE</v>
          </cell>
          <cell r="H16475">
            <v>2210</v>
          </cell>
          <cell r="I16475" t="str">
            <v>200</v>
          </cell>
          <cell r="M16475">
            <v>21</v>
          </cell>
        </row>
        <row r="16476">
          <cell r="C16476" t="str">
            <v>EXPENDITURE</v>
          </cell>
          <cell r="H16476">
            <v>2210</v>
          </cell>
          <cell r="I16476" t="str">
            <v>200</v>
          </cell>
          <cell r="M16476">
            <v>98</v>
          </cell>
        </row>
        <row r="16477">
          <cell r="C16477" t="str">
            <v>EXPENDITURE</v>
          </cell>
          <cell r="H16477">
            <v>2210</v>
          </cell>
          <cell r="I16477" t="str">
            <v>200</v>
          </cell>
          <cell r="M16477">
            <v>280</v>
          </cell>
        </row>
        <row r="16478">
          <cell r="C16478" t="str">
            <v>EXPENDITURE</v>
          </cell>
          <cell r="H16478">
            <v>2210</v>
          </cell>
          <cell r="I16478" t="str">
            <v>200</v>
          </cell>
          <cell r="M16478">
            <v>584</v>
          </cell>
        </row>
        <row r="16479">
          <cell r="C16479" t="str">
            <v>EXPENDITURE</v>
          </cell>
          <cell r="H16479">
            <v>2210</v>
          </cell>
          <cell r="I16479" t="str">
            <v>200</v>
          </cell>
          <cell r="M16479">
            <v>106</v>
          </cell>
        </row>
        <row r="16480">
          <cell r="C16480" t="str">
            <v>EXPENDITURE</v>
          </cell>
          <cell r="H16480">
            <v>2210</v>
          </cell>
          <cell r="I16480" t="str">
            <v>200</v>
          </cell>
          <cell r="M16480">
            <v>801</v>
          </cell>
        </row>
        <row r="16481">
          <cell r="C16481" t="str">
            <v>EXPENDITURE</v>
          </cell>
          <cell r="H16481">
            <v>2210</v>
          </cell>
          <cell r="I16481" t="str">
            <v>200</v>
          </cell>
          <cell r="M16481">
            <v>0</v>
          </cell>
        </row>
        <row r="16482">
          <cell r="C16482" t="str">
            <v>EXPENDITURE</v>
          </cell>
          <cell r="H16482">
            <v>2210</v>
          </cell>
          <cell r="I16482" t="str">
            <v>200</v>
          </cell>
          <cell r="M16482">
            <v>0</v>
          </cell>
        </row>
        <row r="16483">
          <cell r="C16483" t="str">
            <v>EXPENDITURE</v>
          </cell>
          <cell r="H16483">
            <v>2210</v>
          </cell>
          <cell r="I16483" t="str">
            <v>200</v>
          </cell>
          <cell r="M16483">
            <v>3</v>
          </cell>
        </row>
        <row r="16484">
          <cell r="C16484" t="str">
            <v>EXPENDITURE</v>
          </cell>
          <cell r="H16484">
            <v>2210</v>
          </cell>
          <cell r="I16484" t="str">
            <v>200</v>
          </cell>
          <cell r="M16484">
            <v>13</v>
          </cell>
        </row>
        <row r="16485">
          <cell r="C16485" t="str">
            <v>EXPENDITURE</v>
          </cell>
          <cell r="H16485">
            <v>2210</v>
          </cell>
          <cell r="I16485" t="str">
            <v>200</v>
          </cell>
          <cell r="M16485">
            <v>0</v>
          </cell>
        </row>
        <row r="16486">
          <cell r="C16486" t="str">
            <v>EXPENDITURE</v>
          </cell>
          <cell r="H16486">
            <v>2210</v>
          </cell>
          <cell r="I16486" t="str">
            <v>200</v>
          </cell>
          <cell r="M16486">
            <v>22</v>
          </cell>
        </row>
        <row r="16487">
          <cell r="C16487" t="str">
            <v>EXPENDITURE</v>
          </cell>
          <cell r="H16487">
            <v>2210</v>
          </cell>
          <cell r="I16487" t="str">
            <v>200</v>
          </cell>
          <cell r="M16487">
            <v>881</v>
          </cell>
        </row>
        <row r="16488">
          <cell r="C16488" t="str">
            <v>EXPENDITURE</v>
          </cell>
          <cell r="H16488">
            <v>2210</v>
          </cell>
          <cell r="I16488" t="str">
            <v>200</v>
          </cell>
          <cell r="M16488">
            <v>3209</v>
          </cell>
        </row>
        <row r="16489">
          <cell r="C16489" t="str">
            <v>EXPENDITURE</v>
          </cell>
          <cell r="H16489">
            <v>2210</v>
          </cell>
          <cell r="I16489" t="str">
            <v>200</v>
          </cell>
          <cell r="M16489">
            <v>102</v>
          </cell>
        </row>
        <row r="16490">
          <cell r="C16490" t="str">
            <v>EXPENDITURE</v>
          </cell>
          <cell r="H16490">
            <v>2210</v>
          </cell>
          <cell r="I16490" t="str">
            <v>200</v>
          </cell>
          <cell r="M16490">
            <v>9</v>
          </cell>
        </row>
        <row r="16491">
          <cell r="C16491" t="str">
            <v>EXPENDITURE</v>
          </cell>
          <cell r="H16491">
            <v>2210</v>
          </cell>
          <cell r="I16491" t="str">
            <v>200</v>
          </cell>
          <cell r="M16491">
            <v>1313</v>
          </cell>
        </row>
        <row r="16492">
          <cell r="C16492" t="str">
            <v>EXPENDITURE</v>
          </cell>
          <cell r="H16492">
            <v>2210</v>
          </cell>
          <cell r="I16492" t="str">
            <v>200</v>
          </cell>
          <cell r="M16492">
            <v>12</v>
          </cell>
        </row>
        <row r="16493">
          <cell r="C16493" t="str">
            <v>EXPENDITURE</v>
          </cell>
          <cell r="H16493">
            <v>2210</v>
          </cell>
          <cell r="I16493" t="str">
            <v>200</v>
          </cell>
          <cell r="M16493">
            <v>1</v>
          </cell>
        </row>
        <row r="16494">
          <cell r="C16494" t="str">
            <v>EXPENDITURE</v>
          </cell>
          <cell r="H16494">
            <v>2210</v>
          </cell>
          <cell r="I16494" t="str">
            <v>200</v>
          </cell>
          <cell r="M16494">
            <v>1340</v>
          </cell>
        </row>
        <row r="16495">
          <cell r="C16495" t="str">
            <v>EXPENDITURE</v>
          </cell>
          <cell r="H16495">
            <v>2210</v>
          </cell>
          <cell r="I16495" t="str">
            <v>200</v>
          </cell>
          <cell r="M16495">
            <v>30</v>
          </cell>
        </row>
        <row r="16496">
          <cell r="C16496" t="str">
            <v>EXPENDITURE</v>
          </cell>
          <cell r="H16496">
            <v>2210</v>
          </cell>
          <cell r="I16496" t="str">
            <v>200</v>
          </cell>
          <cell r="M16496">
            <v>6</v>
          </cell>
        </row>
        <row r="16497">
          <cell r="C16497" t="str">
            <v>EXPENDITURE</v>
          </cell>
          <cell r="H16497">
            <v>2210</v>
          </cell>
          <cell r="I16497" t="str">
            <v>200</v>
          </cell>
          <cell r="M16497">
            <v>52</v>
          </cell>
        </row>
        <row r="16498">
          <cell r="C16498" t="str">
            <v>EXPENDITURE</v>
          </cell>
          <cell r="H16498">
            <v>2210</v>
          </cell>
          <cell r="I16498" t="str">
            <v>200</v>
          </cell>
          <cell r="M16498">
            <v>7</v>
          </cell>
        </row>
        <row r="16499">
          <cell r="C16499" t="str">
            <v>EXPENDITURE</v>
          </cell>
          <cell r="H16499">
            <v>2210</v>
          </cell>
          <cell r="I16499" t="str">
            <v>200</v>
          </cell>
          <cell r="M16499">
            <v>38</v>
          </cell>
        </row>
        <row r="16500">
          <cell r="C16500" t="str">
            <v>EXPENDITURE</v>
          </cell>
          <cell r="H16500">
            <v>2210</v>
          </cell>
          <cell r="I16500" t="str">
            <v>200</v>
          </cell>
          <cell r="M16500">
            <v>2152</v>
          </cell>
        </row>
        <row r="16501">
          <cell r="C16501" t="str">
            <v>EXPENDITURE</v>
          </cell>
          <cell r="H16501">
            <v>2210</v>
          </cell>
          <cell r="I16501" t="str">
            <v>200</v>
          </cell>
          <cell r="M16501">
            <v>940</v>
          </cell>
        </row>
        <row r="16502">
          <cell r="C16502" t="str">
            <v>EXPENDITURE</v>
          </cell>
          <cell r="H16502">
            <v>2210</v>
          </cell>
          <cell r="I16502" t="str">
            <v>200</v>
          </cell>
          <cell r="M16502">
            <v>5476</v>
          </cell>
        </row>
        <row r="16503">
          <cell r="C16503" t="str">
            <v>EXPENDITURE</v>
          </cell>
          <cell r="H16503">
            <v>2210</v>
          </cell>
          <cell r="I16503" t="str">
            <v>200</v>
          </cell>
          <cell r="M16503">
            <v>1286</v>
          </cell>
        </row>
        <row r="16504">
          <cell r="C16504" t="str">
            <v>EXPENDITURE</v>
          </cell>
          <cell r="H16504">
            <v>2210</v>
          </cell>
          <cell r="I16504">
            <v>200</v>
          </cell>
          <cell r="M16504">
            <v>0</v>
          </cell>
        </row>
        <row r="16505">
          <cell r="C16505" t="str">
            <v>EXPENDITURE</v>
          </cell>
          <cell r="H16505">
            <v>2210</v>
          </cell>
          <cell r="I16505">
            <v>200</v>
          </cell>
          <cell r="M16505">
            <v>0</v>
          </cell>
        </row>
        <row r="16506">
          <cell r="C16506" t="str">
            <v>EXPENDITURE</v>
          </cell>
          <cell r="H16506">
            <v>2210</v>
          </cell>
          <cell r="I16506">
            <v>200</v>
          </cell>
          <cell r="M16506">
            <v>0</v>
          </cell>
        </row>
        <row r="16507">
          <cell r="C16507" t="str">
            <v>EXPENDITURE</v>
          </cell>
          <cell r="H16507">
            <v>2210</v>
          </cell>
          <cell r="I16507">
            <v>200</v>
          </cell>
          <cell r="M16507">
            <v>0</v>
          </cell>
        </row>
        <row r="16508">
          <cell r="C16508" t="str">
            <v>EXPENDITURE</v>
          </cell>
          <cell r="H16508">
            <v>2210</v>
          </cell>
          <cell r="I16508">
            <v>200</v>
          </cell>
          <cell r="M16508">
            <v>0</v>
          </cell>
        </row>
        <row r="16509">
          <cell r="C16509" t="str">
            <v>EXPENDITURE</v>
          </cell>
          <cell r="H16509">
            <v>2210</v>
          </cell>
          <cell r="I16509">
            <v>200</v>
          </cell>
          <cell r="M16509">
            <v>0</v>
          </cell>
        </row>
        <row r="16510">
          <cell r="C16510" t="str">
            <v>EXPENDITURE</v>
          </cell>
          <cell r="H16510">
            <v>2210</v>
          </cell>
          <cell r="I16510">
            <v>200</v>
          </cell>
          <cell r="M16510">
            <v>0</v>
          </cell>
        </row>
        <row r="16511">
          <cell r="C16511" t="str">
            <v>EXPENDITURE</v>
          </cell>
          <cell r="H16511">
            <v>2210</v>
          </cell>
          <cell r="I16511">
            <v>200</v>
          </cell>
          <cell r="M16511">
            <v>0</v>
          </cell>
        </row>
        <row r="16512">
          <cell r="C16512" t="str">
            <v>EXPENDITURE</v>
          </cell>
          <cell r="H16512">
            <v>2210</v>
          </cell>
          <cell r="I16512">
            <v>200</v>
          </cell>
          <cell r="M16512">
            <v>0</v>
          </cell>
        </row>
        <row r="16513">
          <cell r="C16513" t="str">
            <v>EXPENDITURE</v>
          </cell>
          <cell r="H16513">
            <v>2210</v>
          </cell>
          <cell r="I16513">
            <v>200</v>
          </cell>
          <cell r="M16513">
            <v>0</v>
          </cell>
        </row>
        <row r="16514">
          <cell r="C16514" t="str">
            <v>EXPENDITURE</v>
          </cell>
          <cell r="H16514">
            <v>2210</v>
          </cell>
          <cell r="I16514">
            <v>200</v>
          </cell>
          <cell r="M16514">
            <v>0</v>
          </cell>
        </row>
        <row r="16515">
          <cell r="C16515" t="str">
            <v>EXPENDITURE</v>
          </cell>
          <cell r="H16515">
            <v>2210</v>
          </cell>
          <cell r="I16515">
            <v>200</v>
          </cell>
          <cell r="M16515">
            <v>0</v>
          </cell>
        </row>
        <row r="16516">
          <cell r="C16516" t="str">
            <v>EXPENDITURE</v>
          </cell>
          <cell r="H16516">
            <v>2210</v>
          </cell>
          <cell r="I16516">
            <v>200</v>
          </cell>
          <cell r="M16516">
            <v>0</v>
          </cell>
        </row>
        <row r="16517">
          <cell r="C16517" t="str">
            <v>EXPENDITURE</v>
          </cell>
          <cell r="H16517">
            <v>2210</v>
          </cell>
          <cell r="I16517">
            <v>200</v>
          </cell>
          <cell r="M16517">
            <v>0</v>
          </cell>
        </row>
        <row r="16518">
          <cell r="C16518" t="str">
            <v>EXPENDITURE</v>
          </cell>
          <cell r="H16518">
            <v>2210</v>
          </cell>
          <cell r="I16518">
            <v>200</v>
          </cell>
          <cell r="M16518">
            <v>0</v>
          </cell>
        </row>
        <row r="16519">
          <cell r="C16519" t="str">
            <v>EXPENDITURE</v>
          </cell>
          <cell r="H16519">
            <v>2210</v>
          </cell>
          <cell r="I16519">
            <v>200</v>
          </cell>
          <cell r="M16519">
            <v>0</v>
          </cell>
        </row>
        <row r="16520">
          <cell r="C16520" t="str">
            <v>EXPENDITURE</v>
          </cell>
          <cell r="H16520">
            <v>2210</v>
          </cell>
          <cell r="I16520">
            <v>200</v>
          </cell>
          <cell r="M16520">
            <v>0</v>
          </cell>
        </row>
        <row r="16521">
          <cell r="C16521" t="str">
            <v>EXPENDITURE</v>
          </cell>
          <cell r="H16521">
            <v>2210</v>
          </cell>
          <cell r="I16521">
            <v>200</v>
          </cell>
          <cell r="M16521">
            <v>0</v>
          </cell>
        </row>
        <row r="16522">
          <cell r="C16522" t="str">
            <v>EXPENDITURE</v>
          </cell>
          <cell r="H16522">
            <v>2210</v>
          </cell>
          <cell r="I16522">
            <v>200</v>
          </cell>
          <cell r="M16522">
            <v>0</v>
          </cell>
        </row>
        <row r="16523">
          <cell r="C16523" t="str">
            <v>EXPENDITURE</v>
          </cell>
          <cell r="H16523">
            <v>2210</v>
          </cell>
          <cell r="I16523">
            <v>200</v>
          </cell>
          <cell r="M16523">
            <v>0</v>
          </cell>
        </row>
        <row r="16524">
          <cell r="C16524" t="str">
            <v>EXPENDITURE</v>
          </cell>
          <cell r="H16524">
            <v>2210</v>
          </cell>
          <cell r="I16524">
            <v>200</v>
          </cell>
          <cell r="M16524">
            <v>0</v>
          </cell>
        </row>
        <row r="16525">
          <cell r="C16525" t="str">
            <v>EXPENDITURE</v>
          </cell>
          <cell r="H16525">
            <v>2210</v>
          </cell>
          <cell r="I16525">
            <v>200</v>
          </cell>
          <cell r="M16525">
            <v>0</v>
          </cell>
        </row>
        <row r="16526">
          <cell r="C16526" t="str">
            <v>EXPENDITURE</v>
          </cell>
          <cell r="H16526">
            <v>2210</v>
          </cell>
          <cell r="I16526">
            <v>200</v>
          </cell>
          <cell r="M16526">
            <v>0</v>
          </cell>
        </row>
        <row r="16527">
          <cell r="C16527" t="str">
            <v>EXPENDITURE</v>
          </cell>
          <cell r="H16527">
            <v>2210</v>
          </cell>
          <cell r="I16527">
            <v>200</v>
          </cell>
          <cell r="M16527">
            <v>0</v>
          </cell>
        </row>
        <row r="16528">
          <cell r="C16528" t="str">
            <v>EXPENDITURE</v>
          </cell>
          <cell r="H16528">
            <v>2210</v>
          </cell>
          <cell r="I16528" t="str">
            <v>200</v>
          </cell>
          <cell r="M16528">
            <v>23</v>
          </cell>
        </row>
        <row r="16529">
          <cell r="C16529" t="str">
            <v>EXPENDITURE</v>
          </cell>
          <cell r="H16529">
            <v>2210</v>
          </cell>
          <cell r="I16529" t="str">
            <v>200</v>
          </cell>
          <cell r="M16529">
            <v>0</v>
          </cell>
        </row>
        <row r="16530">
          <cell r="C16530" t="str">
            <v>EXPENDITURE</v>
          </cell>
          <cell r="H16530">
            <v>2210</v>
          </cell>
          <cell r="I16530" t="str">
            <v>200</v>
          </cell>
          <cell r="M16530">
            <v>0</v>
          </cell>
        </row>
        <row r="16531">
          <cell r="C16531" t="str">
            <v>EXPENDITURE</v>
          </cell>
          <cell r="H16531">
            <v>2210</v>
          </cell>
          <cell r="I16531" t="str">
            <v>200</v>
          </cell>
          <cell r="M16531">
            <v>57</v>
          </cell>
        </row>
        <row r="16532">
          <cell r="C16532" t="str">
            <v>EXPENDITURE</v>
          </cell>
          <cell r="H16532">
            <v>2210</v>
          </cell>
          <cell r="I16532" t="str">
            <v>200</v>
          </cell>
          <cell r="M16532">
            <v>57</v>
          </cell>
        </row>
        <row r="16533">
          <cell r="C16533" t="str">
            <v>EXPENDITURE</v>
          </cell>
          <cell r="H16533">
            <v>2210</v>
          </cell>
          <cell r="I16533" t="str">
            <v>200</v>
          </cell>
          <cell r="M16533">
            <v>57</v>
          </cell>
        </row>
        <row r="16534">
          <cell r="C16534" t="str">
            <v>EXPENDITURE</v>
          </cell>
          <cell r="H16534">
            <v>2210</v>
          </cell>
          <cell r="I16534" t="str">
            <v>200</v>
          </cell>
          <cell r="M16534">
            <v>57</v>
          </cell>
        </row>
        <row r="16535">
          <cell r="C16535" t="str">
            <v>EXPENDITURE</v>
          </cell>
          <cell r="H16535">
            <v>2210</v>
          </cell>
          <cell r="I16535" t="str">
            <v>200</v>
          </cell>
          <cell r="M16535">
            <v>114</v>
          </cell>
        </row>
        <row r="16536">
          <cell r="C16536" t="str">
            <v>EXPENDITURE</v>
          </cell>
          <cell r="H16536">
            <v>2210</v>
          </cell>
          <cell r="I16536" t="str">
            <v>200</v>
          </cell>
          <cell r="M16536">
            <v>0</v>
          </cell>
        </row>
        <row r="16537">
          <cell r="C16537" t="str">
            <v>EXPENDITURE</v>
          </cell>
          <cell r="H16537">
            <v>2210</v>
          </cell>
          <cell r="I16537" t="str">
            <v>200</v>
          </cell>
          <cell r="M16537">
            <v>285</v>
          </cell>
        </row>
        <row r="16538">
          <cell r="C16538" t="str">
            <v>EXPENDITURE</v>
          </cell>
          <cell r="H16538">
            <v>2210</v>
          </cell>
          <cell r="I16538">
            <v>200</v>
          </cell>
          <cell r="M16538">
            <v>0</v>
          </cell>
        </row>
        <row r="16539">
          <cell r="C16539" t="str">
            <v>EXPENDITURE</v>
          </cell>
          <cell r="H16539">
            <v>2210</v>
          </cell>
          <cell r="I16539">
            <v>200</v>
          </cell>
          <cell r="M16539">
            <v>0</v>
          </cell>
        </row>
        <row r="16540">
          <cell r="C16540" t="str">
            <v>EXPENDITURE</v>
          </cell>
          <cell r="H16540">
            <v>2210</v>
          </cell>
          <cell r="I16540">
            <v>200</v>
          </cell>
          <cell r="M16540">
            <v>0</v>
          </cell>
        </row>
        <row r="16541">
          <cell r="C16541" t="str">
            <v>EXPENDITURE</v>
          </cell>
          <cell r="H16541">
            <v>2210</v>
          </cell>
          <cell r="I16541">
            <v>200</v>
          </cell>
          <cell r="M16541">
            <v>0</v>
          </cell>
        </row>
        <row r="16542">
          <cell r="C16542" t="str">
            <v>EXPENDITURE</v>
          </cell>
          <cell r="H16542">
            <v>2210</v>
          </cell>
          <cell r="I16542">
            <v>200</v>
          </cell>
          <cell r="M16542">
            <v>0</v>
          </cell>
        </row>
        <row r="16543">
          <cell r="C16543" t="str">
            <v>EXPENDITURE</v>
          </cell>
          <cell r="H16543">
            <v>2210</v>
          </cell>
          <cell r="I16543">
            <v>200</v>
          </cell>
          <cell r="M16543">
            <v>0</v>
          </cell>
        </row>
        <row r="16544">
          <cell r="C16544" t="str">
            <v>EXPENDITURE</v>
          </cell>
          <cell r="H16544">
            <v>2210</v>
          </cell>
          <cell r="I16544">
            <v>200</v>
          </cell>
          <cell r="M16544">
            <v>0</v>
          </cell>
        </row>
        <row r="16545">
          <cell r="C16545" t="str">
            <v>EXPENDITURE</v>
          </cell>
          <cell r="H16545">
            <v>2210</v>
          </cell>
          <cell r="I16545">
            <v>200</v>
          </cell>
          <cell r="M16545">
            <v>0</v>
          </cell>
        </row>
        <row r="16546">
          <cell r="C16546" t="str">
            <v>EXPENDITURE</v>
          </cell>
          <cell r="H16546">
            <v>2210</v>
          </cell>
          <cell r="I16546">
            <v>200</v>
          </cell>
          <cell r="M16546">
            <v>0</v>
          </cell>
        </row>
        <row r="16547">
          <cell r="C16547" t="str">
            <v>EXPENDITURE</v>
          </cell>
          <cell r="H16547">
            <v>2210</v>
          </cell>
          <cell r="I16547">
            <v>200</v>
          </cell>
          <cell r="M16547">
            <v>0</v>
          </cell>
        </row>
        <row r="16548">
          <cell r="C16548" t="str">
            <v>EXPENDITURE</v>
          </cell>
          <cell r="H16548">
            <v>2210</v>
          </cell>
          <cell r="I16548">
            <v>200</v>
          </cell>
          <cell r="M16548">
            <v>0</v>
          </cell>
        </row>
        <row r="16549">
          <cell r="C16549" t="str">
            <v>EXPENDITURE</v>
          </cell>
          <cell r="H16549">
            <v>2210</v>
          </cell>
          <cell r="I16549">
            <v>200</v>
          </cell>
          <cell r="M16549">
            <v>0</v>
          </cell>
        </row>
        <row r="16550">
          <cell r="C16550" t="str">
            <v>EXPENDITURE</v>
          </cell>
          <cell r="H16550">
            <v>2210</v>
          </cell>
          <cell r="I16550">
            <v>200</v>
          </cell>
          <cell r="M16550">
            <v>0</v>
          </cell>
        </row>
        <row r="16551">
          <cell r="C16551" t="str">
            <v>EXPENDITURE</v>
          </cell>
          <cell r="H16551">
            <v>2210</v>
          </cell>
          <cell r="I16551">
            <v>200</v>
          </cell>
          <cell r="M16551">
            <v>0</v>
          </cell>
        </row>
        <row r="16552">
          <cell r="C16552" t="str">
            <v>EXPENDITURE</v>
          </cell>
          <cell r="H16552">
            <v>2210</v>
          </cell>
          <cell r="I16552">
            <v>200</v>
          </cell>
          <cell r="M16552">
            <v>0</v>
          </cell>
        </row>
        <row r="16553">
          <cell r="C16553" t="str">
            <v>EXPENDITURE</v>
          </cell>
          <cell r="H16553">
            <v>2210</v>
          </cell>
          <cell r="I16553">
            <v>200</v>
          </cell>
          <cell r="M16553">
            <v>0</v>
          </cell>
        </row>
        <row r="16554">
          <cell r="C16554" t="str">
            <v>EXPENDITURE</v>
          </cell>
          <cell r="H16554">
            <v>2210</v>
          </cell>
          <cell r="I16554">
            <v>200</v>
          </cell>
          <cell r="M16554">
            <v>0</v>
          </cell>
        </row>
        <row r="16555">
          <cell r="C16555" t="str">
            <v>EXPENDITURE</v>
          </cell>
          <cell r="H16555">
            <v>2210</v>
          </cell>
          <cell r="I16555">
            <v>200</v>
          </cell>
          <cell r="M16555">
            <v>0</v>
          </cell>
        </row>
        <row r="16556">
          <cell r="C16556" t="str">
            <v>EXPENDITURE</v>
          </cell>
          <cell r="H16556">
            <v>2210</v>
          </cell>
          <cell r="I16556">
            <v>200</v>
          </cell>
          <cell r="M16556">
            <v>0</v>
          </cell>
        </row>
        <row r="16557">
          <cell r="C16557" t="str">
            <v>EXPENDITURE</v>
          </cell>
          <cell r="H16557">
            <v>2210</v>
          </cell>
          <cell r="I16557">
            <v>200</v>
          </cell>
          <cell r="M16557">
            <v>0</v>
          </cell>
        </row>
        <row r="16558">
          <cell r="C16558" t="str">
            <v>EXPENDITURE</v>
          </cell>
          <cell r="H16558">
            <v>2210</v>
          </cell>
          <cell r="I16558">
            <v>200</v>
          </cell>
          <cell r="M16558">
            <v>0</v>
          </cell>
        </row>
        <row r="16559">
          <cell r="C16559" t="str">
            <v>EXPENDITURE</v>
          </cell>
          <cell r="H16559">
            <v>2210</v>
          </cell>
          <cell r="I16559" t="str">
            <v>200</v>
          </cell>
          <cell r="M16559">
            <v>7297</v>
          </cell>
        </row>
        <row r="16560">
          <cell r="C16560" t="str">
            <v>EXPENDITURE</v>
          </cell>
          <cell r="H16560">
            <v>2210</v>
          </cell>
          <cell r="I16560" t="str">
            <v>200</v>
          </cell>
          <cell r="M16560">
            <v>0</v>
          </cell>
        </row>
        <row r="16561">
          <cell r="C16561" t="str">
            <v>EXPENDITURE</v>
          </cell>
          <cell r="H16561">
            <v>2210</v>
          </cell>
          <cell r="I16561" t="str">
            <v>200</v>
          </cell>
          <cell r="M16561">
            <v>0</v>
          </cell>
        </row>
        <row r="16562">
          <cell r="C16562" t="str">
            <v>EXPENDITURE</v>
          </cell>
          <cell r="H16562">
            <v>2210</v>
          </cell>
          <cell r="I16562" t="str">
            <v>200</v>
          </cell>
          <cell r="M16562">
            <v>21949</v>
          </cell>
        </row>
        <row r="16563">
          <cell r="C16563" t="str">
            <v>EXPENDITURE</v>
          </cell>
          <cell r="H16563">
            <v>2210</v>
          </cell>
          <cell r="I16563" t="str">
            <v>200</v>
          </cell>
          <cell r="M16563">
            <v>22165</v>
          </cell>
        </row>
        <row r="16564">
          <cell r="C16564" t="str">
            <v>EXPENDITURE</v>
          </cell>
          <cell r="H16564">
            <v>2210</v>
          </cell>
          <cell r="I16564" t="str">
            <v>200</v>
          </cell>
          <cell r="M16564">
            <v>12291</v>
          </cell>
        </row>
        <row r="16565">
          <cell r="C16565" t="str">
            <v>EXPENDITURE</v>
          </cell>
          <cell r="H16565">
            <v>2210</v>
          </cell>
          <cell r="I16565" t="str">
            <v>200</v>
          </cell>
          <cell r="M16565">
            <v>5272</v>
          </cell>
        </row>
        <row r="16566">
          <cell r="C16566" t="str">
            <v>EXPENDITURE</v>
          </cell>
          <cell r="H16566">
            <v>2210</v>
          </cell>
          <cell r="I16566" t="str">
            <v>200</v>
          </cell>
          <cell r="M16566">
            <v>20799</v>
          </cell>
        </row>
        <row r="16567">
          <cell r="C16567" t="str">
            <v>EXPENDITURE</v>
          </cell>
          <cell r="H16567">
            <v>2210</v>
          </cell>
          <cell r="I16567" t="str">
            <v>200</v>
          </cell>
          <cell r="M16567">
            <v>0</v>
          </cell>
        </row>
        <row r="16568">
          <cell r="C16568" t="str">
            <v>EXPENDITURE</v>
          </cell>
          <cell r="H16568">
            <v>2210</v>
          </cell>
          <cell r="I16568" t="str">
            <v>200</v>
          </cell>
          <cell r="M16568">
            <v>51477</v>
          </cell>
        </row>
        <row r="16569">
          <cell r="C16569" t="str">
            <v>EXPENDITURE</v>
          </cell>
          <cell r="H16569">
            <v>2210</v>
          </cell>
          <cell r="I16569">
            <v>200</v>
          </cell>
          <cell r="M16569">
            <v>0</v>
          </cell>
        </row>
        <row r="16570">
          <cell r="C16570" t="str">
            <v>EXPENDITURE</v>
          </cell>
          <cell r="H16570">
            <v>2210</v>
          </cell>
          <cell r="I16570">
            <v>200</v>
          </cell>
          <cell r="M16570">
            <v>0</v>
          </cell>
        </row>
        <row r="16571">
          <cell r="C16571" t="str">
            <v>EXPENDITURE</v>
          </cell>
          <cell r="H16571">
            <v>2210</v>
          </cell>
          <cell r="I16571">
            <v>200</v>
          </cell>
          <cell r="M16571">
            <v>0</v>
          </cell>
        </row>
        <row r="16572">
          <cell r="C16572" t="str">
            <v>EXPENDITURE</v>
          </cell>
          <cell r="H16572">
            <v>2210</v>
          </cell>
          <cell r="I16572">
            <v>200</v>
          </cell>
          <cell r="M16572">
            <v>0</v>
          </cell>
        </row>
        <row r="16573">
          <cell r="C16573" t="str">
            <v>EXPENDITURE</v>
          </cell>
          <cell r="H16573">
            <v>2210</v>
          </cell>
          <cell r="I16573">
            <v>200</v>
          </cell>
          <cell r="M16573">
            <v>0</v>
          </cell>
        </row>
        <row r="16574">
          <cell r="C16574" t="str">
            <v>EXPENDITURE</v>
          </cell>
          <cell r="H16574">
            <v>2210</v>
          </cell>
          <cell r="I16574">
            <v>200</v>
          </cell>
          <cell r="M16574">
            <v>0</v>
          </cell>
        </row>
        <row r="16575">
          <cell r="C16575" t="str">
            <v>EXPENDITURE</v>
          </cell>
          <cell r="H16575">
            <v>2210</v>
          </cell>
          <cell r="I16575">
            <v>200</v>
          </cell>
          <cell r="M16575">
            <v>0</v>
          </cell>
        </row>
        <row r="16576">
          <cell r="C16576" t="str">
            <v>EXPENDITURE</v>
          </cell>
          <cell r="H16576">
            <v>2210</v>
          </cell>
          <cell r="I16576">
            <v>200</v>
          </cell>
          <cell r="M16576">
            <v>0</v>
          </cell>
        </row>
        <row r="16577">
          <cell r="C16577" t="str">
            <v>EXPENDITURE</v>
          </cell>
          <cell r="H16577">
            <v>2210</v>
          </cell>
          <cell r="I16577">
            <v>200</v>
          </cell>
          <cell r="M16577">
            <v>0</v>
          </cell>
        </row>
        <row r="16578">
          <cell r="C16578" t="str">
            <v>EXPENDITURE</v>
          </cell>
          <cell r="H16578">
            <v>2210</v>
          </cell>
          <cell r="I16578">
            <v>200</v>
          </cell>
          <cell r="M16578">
            <v>0</v>
          </cell>
        </row>
        <row r="16579">
          <cell r="C16579" t="str">
            <v>EXPENDITURE</v>
          </cell>
          <cell r="H16579">
            <v>2210</v>
          </cell>
          <cell r="I16579">
            <v>200</v>
          </cell>
          <cell r="M16579">
            <v>0</v>
          </cell>
        </row>
        <row r="16580">
          <cell r="C16580" t="str">
            <v>EXPENDITURE</v>
          </cell>
          <cell r="H16580">
            <v>2210</v>
          </cell>
          <cell r="I16580">
            <v>200</v>
          </cell>
          <cell r="M16580">
            <v>0</v>
          </cell>
        </row>
        <row r="16581">
          <cell r="C16581" t="str">
            <v>EXPENDITURE</v>
          </cell>
          <cell r="H16581">
            <v>2210</v>
          </cell>
          <cell r="I16581">
            <v>200</v>
          </cell>
          <cell r="M16581">
            <v>0</v>
          </cell>
        </row>
        <row r="16582">
          <cell r="C16582" t="str">
            <v>EXPENDITURE</v>
          </cell>
          <cell r="H16582">
            <v>2210</v>
          </cell>
          <cell r="I16582">
            <v>200</v>
          </cell>
          <cell r="M16582">
            <v>0</v>
          </cell>
        </row>
        <row r="16583">
          <cell r="C16583" t="str">
            <v>EXPENDITURE</v>
          </cell>
          <cell r="H16583">
            <v>2210</v>
          </cell>
          <cell r="I16583">
            <v>200</v>
          </cell>
          <cell r="M16583">
            <v>0</v>
          </cell>
        </row>
        <row r="16584">
          <cell r="C16584" t="str">
            <v>EXPENDITURE</v>
          </cell>
          <cell r="H16584">
            <v>2210</v>
          </cell>
          <cell r="I16584">
            <v>200</v>
          </cell>
          <cell r="M16584">
            <v>0</v>
          </cell>
        </row>
        <row r="16585">
          <cell r="C16585" t="str">
            <v>EXPENDITURE</v>
          </cell>
          <cell r="H16585">
            <v>2210</v>
          </cell>
          <cell r="I16585">
            <v>200</v>
          </cell>
          <cell r="M16585">
            <v>0</v>
          </cell>
        </row>
        <row r="16586">
          <cell r="C16586" t="str">
            <v>EXPENDITURE</v>
          </cell>
          <cell r="H16586">
            <v>2210</v>
          </cell>
          <cell r="I16586">
            <v>200</v>
          </cell>
          <cell r="M16586">
            <v>0</v>
          </cell>
        </row>
        <row r="16587">
          <cell r="C16587" t="str">
            <v>EXPENDITURE</v>
          </cell>
          <cell r="H16587">
            <v>2210</v>
          </cell>
          <cell r="I16587">
            <v>200</v>
          </cell>
          <cell r="M16587">
            <v>0</v>
          </cell>
        </row>
        <row r="16588">
          <cell r="C16588" t="str">
            <v>EXPENDITURE</v>
          </cell>
          <cell r="H16588">
            <v>2210</v>
          </cell>
          <cell r="I16588">
            <v>200</v>
          </cell>
          <cell r="M16588">
            <v>0</v>
          </cell>
        </row>
        <row r="16589">
          <cell r="C16589" t="str">
            <v>EXPENDITURE</v>
          </cell>
          <cell r="H16589">
            <v>2210</v>
          </cell>
          <cell r="I16589">
            <v>200</v>
          </cell>
          <cell r="M16589">
            <v>0</v>
          </cell>
        </row>
        <row r="16590">
          <cell r="C16590" t="str">
            <v>EXPENDITURE</v>
          </cell>
          <cell r="H16590">
            <v>2210</v>
          </cell>
          <cell r="I16590">
            <v>200</v>
          </cell>
          <cell r="M16590">
            <v>0</v>
          </cell>
        </row>
        <row r="16591">
          <cell r="C16591" t="str">
            <v>EXPENDITURE</v>
          </cell>
          <cell r="H16591">
            <v>2210</v>
          </cell>
          <cell r="I16591" t="str">
            <v>200</v>
          </cell>
          <cell r="M16591">
            <v>249</v>
          </cell>
        </row>
        <row r="16592">
          <cell r="C16592" t="str">
            <v>EXPENDITURE</v>
          </cell>
          <cell r="H16592">
            <v>2210</v>
          </cell>
          <cell r="I16592" t="str">
            <v>200</v>
          </cell>
          <cell r="M16592">
            <v>0</v>
          </cell>
        </row>
        <row r="16593">
          <cell r="C16593" t="str">
            <v>EXPENDITURE</v>
          </cell>
          <cell r="H16593">
            <v>2210</v>
          </cell>
          <cell r="I16593" t="str">
            <v>200</v>
          </cell>
          <cell r="M16593">
            <v>0</v>
          </cell>
        </row>
        <row r="16594">
          <cell r="C16594" t="str">
            <v>EXPENDITURE</v>
          </cell>
          <cell r="H16594">
            <v>2210</v>
          </cell>
          <cell r="I16594" t="str">
            <v>200</v>
          </cell>
          <cell r="M16594">
            <v>624</v>
          </cell>
        </row>
        <row r="16595">
          <cell r="C16595" t="str">
            <v>EXPENDITURE</v>
          </cell>
          <cell r="H16595">
            <v>2210</v>
          </cell>
          <cell r="I16595" t="str">
            <v>200</v>
          </cell>
          <cell r="M16595">
            <v>624</v>
          </cell>
        </row>
        <row r="16596">
          <cell r="C16596" t="str">
            <v>EXPENDITURE</v>
          </cell>
          <cell r="H16596">
            <v>2210</v>
          </cell>
          <cell r="I16596" t="str">
            <v>200</v>
          </cell>
          <cell r="M16596">
            <v>624</v>
          </cell>
        </row>
        <row r="16597">
          <cell r="C16597" t="str">
            <v>EXPENDITURE</v>
          </cell>
          <cell r="H16597">
            <v>2210</v>
          </cell>
          <cell r="I16597" t="str">
            <v>200</v>
          </cell>
          <cell r="M16597">
            <v>624</v>
          </cell>
        </row>
        <row r="16598">
          <cell r="C16598" t="str">
            <v>EXPENDITURE</v>
          </cell>
          <cell r="H16598">
            <v>2210</v>
          </cell>
          <cell r="I16598" t="str">
            <v>200</v>
          </cell>
          <cell r="M16598">
            <v>1247</v>
          </cell>
        </row>
        <row r="16599">
          <cell r="C16599" t="str">
            <v>EXPENDITURE</v>
          </cell>
          <cell r="H16599">
            <v>2210</v>
          </cell>
          <cell r="I16599" t="str">
            <v>200</v>
          </cell>
          <cell r="M16599">
            <v>0</v>
          </cell>
        </row>
        <row r="16600">
          <cell r="C16600" t="str">
            <v>EXPENDITURE</v>
          </cell>
          <cell r="H16600">
            <v>2210</v>
          </cell>
          <cell r="I16600" t="str">
            <v>200</v>
          </cell>
          <cell r="M16600">
            <v>3118</v>
          </cell>
        </row>
        <row r="16601">
          <cell r="C16601" t="str">
            <v>EXPENDITURE</v>
          </cell>
          <cell r="H16601">
            <v>2210</v>
          </cell>
          <cell r="I16601">
            <v>200</v>
          </cell>
          <cell r="M16601">
            <v>0</v>
          </cell>
        </row>
        <row r="16602">
          <cell r="C16602" t="str">
            <v>EXPENDITURE</v>
          </cell>
          <cell r="H16602">
            <v>2210</v>
          </cell>
          <cell r="I16602">
            <v>200</v>
          </cell>
          <cell r="M16602">
            <v>0</v>
          </cell>
        </row>
        <row r="16603">
          <cell r="C16603" t="str">
            <v>EXPENDITURE</v>
          </cell>
          <cell r="H16603">
            <v>2210</v>
          </cell>
          <cell r="I16603">
            <v>200</v>
          </cell>
          <cell r="M16603">
            <v>0</v>
          </cell>
        </row>
        <row r="16604">
          <cell r="C16604" t="str">
            <v>EXPENDITURE</v>
          </cell>
          <cell r="H16604">
            <v>2210</v>
          </cell>
          <cell r="I16604">
            <v>200</v>
          </cell>
          <cell r="M16604">
            <v>0</v>
          </cell>
        </row>
        <row r="16605">
          <cell r="C16605" t="str">
            <v>EXPENDITURE</v>
          </cell>
          <cell r="H16605">
            <v>2210</v>
          </cell>
          <cell r="I16605">
            <v>200</v>
          </cell>
          <cell r="M16605">
            <v>0</v>
          </cell>
        </row>
        <row r="16606">
          <cell r="C16606" t="str">
            <v>EXPENDITURE</v>
          </cell>
          <cell r="H16606">
            <v>2210</v>
          </cell>
          <cell r="I16606">
            <v>200</v>
          </cell>
          <cell r="M16606">
            <v>0</v>
          </cell>
        </row>
        <row r="16607">
          <cell r="C16607" t="str">
            <v>EXPENDITURE</v>
          </cell>
          <cell r="H16607">
            <v>2210</v>
          </cell>
          <cell r="I16607">
            <v>200</v>
          </cell>
          <cell r="M16607">
            <v>0</v>
          </cell>
        </row>
        <row r="16608">
          <cell r="C16608" t="str">
            <v>EXPENDITURE</v>
          </cell>
          <cell r="H16608">
            <v>2210</v>
          </cell>
          <cell r="I16608">
            <v>200</v>
          </cell>
          <cell r="M16608">
            <v>0</v>
          </cell>
        </row>
        <row r="16609">
          <cell r="C16609" t="str">
            <v>EXPENDITURE</v>
          </cell>
          <cell r="H16609">
            <v>2210</v>
          </cell>
          <cell r="I16609">
            <v>200</v>
          </cell>
          <cell r="M16609">
            <v>0</v>
          </cell>
        </row>
        <row r="16610">
          <cell r="C16610" t="str">
            <v>EXPENDITURE</v>
          </cell>
          <cell r="H16610">
            <v>2210</v>
          </cell>
          <cell r="I16610">
            <v>200</v>
          </cell>
          <cell r="M16610">
            <v>0</v>
          </cell>
        </row>
        <row r="16611">
          <cell r="C16611" t="str">
            <v>EXPENDITURE</v>
          </cell>
          <cell r="H16611">
            <v>2210</v>
          </cell>
          <cell r="I16611">
            <v>200</v>
          </cell>
          <cell r="M16611">
            <v>0</v>
          </cell>
        </row>
        <row r="16612">
          <cell r="C16612" t="str">
            <v>EXPENDITURE</v>
          </cell>
          <cell r="H16612">
            <v>2210</v>
          </cell>
          <cell r="I16612">
            <v>200</v>
          </cell>
          <cell r="M16612">
            <v>0</v>
          </cell>
        </row>
        <row r="16613">
          <cell r="C16613" t="str">
            <v>EXPENDITURE</v>
          </cell>
          <cell r="H16613">
            <v>2210</v>
          </cell>
          <cell r="I16613">
            <v>200</v>
          </cell>
          <cell r="M16613">
            <v>0</v>
          </cell>
        </row>
        <row r="16614">
          <cell r="C16614" t="str">
            <v>EXPENDITURE</v>
          </cell>
          <cell r="H16614">
            <v>2210</v>
          </cell>
          <cell r="I16614">
            <v>200</v>
          </cell>
          <cell r="M16614">
            <v>0</v>
          </cell>
        </row>
        <row r="16615">
          <cell r="C16615" t="str">
            <v>EXPENDITURE</v>
          </cell>
          <cell r="H16615">
            <v>2210</v>
          </cell>
          <cell r="I16615">
            <v>200</v>
          </cell>
          <cell r="M16615">
            <v>0</v>
          </cell>
        </row>
        <row r="16616">
          <cell r="C16616" t="str">
            <v>EXPENDITURE</v>
          </cell>
          <cell r="H16616">
            <v>2210</v>
          </cell>
          <cell r="I16616">
            <v>200</v>
          </cell>
          <cell r="M16616">
            <v>0</v>
          </cell>
        </row>
        <row r="16617">
          <cell r="C16617" t="str">
            <v>EXPENDITURE</v>
          </cell>
          <cell r="H16617">
            <v>2210</v>
          </cell>
          <cell r="I16617">
            <v>200</v>
          </cell>
          <cell r="M16617">
            <v>0</v>
          </cell>
        </row>
        <row r="16618">
          <cell r="C16618" t="str">
            <v>EXPENDITURE</v>
          </cell>
          <cell r="H16618">
            <v>2210</v>
          </cell>
          <cell r="I16618">
            <v>200</v>
          </cell>
          <cell r="M16618">
            <v>0</v>
          </cell>
        </row>
        <row r="16619">
          <cell r="C16619" t="str">
            <v>EXPENDITURE</v>
          </cell>
          <cell r="H16619">
            <v>2210</v>
          </cell>
          <cell r="I16619">
            <v>200</v>
          </cell>
          <cell r="M16619">
            <v>0</v>
          </cell>
        </row>
        <row r="16620">
          <cell r="C16620" t="str">
            <v>EXPENDITURE</v>
          </cell>
          <cell r="H16620">
            <v>2210</v>
          </cell>
          <cell r="I16620">
            <v>200</v>
          </cell>
          <cell r="M16620">
            <v>0</v>
          </cell>
        </row>
        <row r="16621">
          <cell r="C16621" t="str">
            <v>EXPENDITURE</v>
          </cell>
          <cell r="H16621">
            <v>2210</v>
          </cell>
          <cell r="I16621">
            <v>200</v>
          </cell>
          <cell r="M16621">
            <v>0</v>
          </cell>
        </row>
        <row r="16622">
          <cell r="C16622" t="str">
            <v>EXPENDITURE</v>
          </cell>
          <cell r="H16622">
            <v>2210</v>
          </cell>
          <cell r="I16622">
            <v>200</v>
          </cell>
          <cell r="M16622">
            <v>0</v>
          </cell>
        </row>
        <row r="16623">
          <cell r="C16623" t="str">
            <v>EXPENDITURE</v>
          </cell>
          <cell r="H16623">
            <v>2210</v>
          </cell>
          <cell r="I16623">
            <v>200</v>
          </cell>
          <cell r="M16623">
            <v>0</v>
          </cell>
        </row>
        <row r="16624">
          <cell r="C16624" t="str">
            <v>EXPENDITURE</v>
          </cell>
          <cell r="H16624">
            <v>2210</v>
          </cell>
          <cell r="I16624">
            <v>200</v>
          </cell>
          <cell r="M16624">
            <v>0</v>
          </cell>
        </row>
        <row r="16625">
          <cell r="C16625" t="str">
            <v>EXPENDITURE</v>
          </cell>
          <cell r="H16625">
            <v>2210</v>
          </cell>
          <cell r="I16625" t="str">
            <v>200</v>
          </cell>
          <cell r="M16625">
            <v>66</v>
          </cell>
        </row>
        <row r="16626">
          <cell r="C16626" t="str">
            <v>EXPENDITURE</v>
          </cell>
          <cell r="H16626">
            <v>2210</v>
          </cell>
          <cell r="I16626" t="str">
            <v>200</v>
          </cell>
          <cell r="M16626">
            <v>0</v>
          </cell>
        </row>
        <row r="16627">
          <cell r="C16627" t="str">
            <v>EXPENDITURE</v>
          </cell>
          <cell r="H16627">
            <v>2210</v>
          </cell>
          <cell r="I16627" t="str">
            <v>200</v>
          </cell>
          <cell r="M16627">
            <v>0</v>
          </cell>
        </row>
        <row r="16628">
          <cell r="C16628" t="str">
            <v>EXPENDITURE</v>
          </cell>
          <cell r="H16628">
            <v>2210</v>
          </cell>
          <cell r="I16628" t="str">
            <v>200</v>
          </cell>
          <cell r="M16628">
            <v>186</v>
          </cell>
        </row>
        <row r="16629">
          <cell r="C16629" t="str">
            <v>EXPENDITURE</v>
          </cell>
          <cell r="H16629">
            <v>2210</v>
          </cell>
          <cell r="I16629" t="str">
            <v>200</v>
          </cell>
          <cell r="M16629">
            <v>92</v>
          </cell>
        </row>
        <row r="16630">
          <cell r="C16630" t="str">
            <v>EXPENDITURE</v>
          </cell>
          <cell r="H16630">
            <v>2210</v>
          </cell>
          <cell r="I16630" t="str">
            <v>200</v>
          </cell>
          <cell r="M16630">
            <v>189</v>
          </cell>
        </row>
        <row r="16631">
          <cell r="C16631" t="str">
            <v>EXPENDITURE</v>
          </cell>
          <cell r="H16631">
            <v>2210</v>
          </cell>
          <cell r="I16631" t="str">
            <v>200</v>
          </cell>
          <cell r="M16631">
            <v>187</v>
          </cell>
        </row>
        <row r="16632">
          <cell r="C16632" t="str">
            <v>EXPENDITURE</v>
          </cell>
          <cell r="H16632">
            <v>2210</v>
          </cell>
          <cell r="I16632" t="str">
            <v>200</v>
          </cell>
          <cell r="M16632">
            <v>428</v>
          </cell>
        </row>
        <row r="16633">
          <cell r="C16633" t="str">
            <v>EXPENDITURE</v>
          </cell>
          <cell r="H16633">
            <v>2210</v>
          </cell>
          <cell r="I16633" t="str">
            <v>200</v>
          </cell>
          <cell r="M16633">
            <v>0</v>
          </cell>
        </row>
        <row r="16634">
          <cell r="C16634" t="str">
            <v>EXPENDITURE</v>
          </cell>
          <cell r="H16634">
            <v>2210</v>
          </cell>
          <cell r="I16634" t="str">
            <v>200</v>
          </cell>
          <cell r="M16634">
            <v>871</v>
          </cell>
        </row>
        <row r="16635">
          <cell r="C16635" t="str">
            <v>EXPENDITURE</v>
          </cell>
          <cell r="H16635">
            <v>2210</v>
          </cell>
          <cell r="I16635">
            <v>300</v>
          </cell>
          <cell r="M16635">
            <v>0</v>
          </cell>
        </row>
        <row r="16636">
          <cell r="C16636" t="str">
            <v>EXPENDITURE</v>
          </cell>
          <cell r="H16636">
            <v>2210</v>
          </cell>
          <cell r="I16636">
            <v>300</v>
          </cell>
          <cell r="M16636">
            <v>27637</v>
          </cell>
        </row>
        <row r="16637">
          <cell r="C16637" t="str">
            <v>EXPENDITURE</v>
          </cell>
          <cell r="H16637">
            <v>2210</v>
          </cell>
          <cell r="I16637">
            <v>300</v>
          </cell>
          <cell r="M16637">
            <v>0</v>
          </cell>
        </row>
        <row r="16638">
          <cell r="C16638" t="str">
            <v>EXPENDITURE</v>
          </cell>
          <cell r="H16638">
            <v>2210</v>
          </cell>
          <cell r="I16638">
            <v>300</v>
          </cell>
          <cell r="M16638">
            <v>0</v>
          </cell>
        </row>
        <row r="16639">
          <cell r="C16639" t="str">
            <v>EXPENDITURE</v>
          </cell>
          <cell r="H16639">
            <v>2210</v>
          </cell>
          <cell r="I16639">
            <v>300</v>
          </cell>
          <cell r="M16639">
            <v>0</v>
          </cell>
        </row>
        <row r="16640">
          <cell r="C16640" t="str">
            <v>EXPENDITURE</v>
          </cell>
          <cell r="H16640">
            <v>2210</v>
          </cell>
          <cell r="I16640" t="str">
            <v>300</v>
          </cell>
          <cell r="M16640">
            <v>55200</v>
          </cell>
        </row>
        <row r="16641">
          <cell r="C16641" t="str">
            <v>EXPENDITURE</v>
          </cell>
          <cell r="H16641">
            <v>2210</v>
          </cell>
          <cell r="I16641">
            <v>300</v>
          </cell>
          <cell r="M16641">
            <v>0</v>
          </cell>
        </row>
        <row r="16642">
          <cell r="C16642" t="str">
            <v>EXPENDITURE</v>
          </cell>
          <cell r="H16642">
            <v>2210</v>
          </cell>
          <cell r="I16642">
            <v>300</v>
          </cell>
          <cell r="M16642">
            <v>0</v>
          </cell>
        </row>
        <row r="16643">
          <cell r="C16643" t="str">
            <v>EXPENDITURE</v>
          </cell>
          <cell r="H16643">
            <v>2210</v>
          </cell>
          <cell r="I16643">
            <v>300</v>
          </cell>
          <cell r="M16643">
            <v>0</v>
          </cell>
        </row>
        <row r="16644">
          <cell r="C16644" t="str">
            <v>EXPENDITURE</v>
          </cell>
          <cell r="H16644">
            <v>2210</v>
          </cell>
          <cell r="I16644">
            <v>300</v>
          </cell>
          <cell r="M16644">
            <v>0</v>
          </cell>
        </row>
        <row r="16645">
          <cell r="C16645" t="str">
            <v>EXPENDITURE</v>
          </cell>
          <cell r="H16645">
            <v>2210</v>
          </cell>
          <cell r="I16645">
            <v>300</v>
          </cell>
          <cell r="M16645">
            <v>-500</v>
          </cell>
        </row>
        <row r="16646">
          <cell r="C16646" t="str">
            <v>EXPENDITURE</v>
          </cell>
          <cell r="H16646">
            <v>2210</v>
          </cell>
          <cell r="I16646">
            <v>300</v>
          </cell>
          <cell r="M16646">
            <v>0</v>
          </cell>
        </row>
        <row r="16647">
          <cell r="C16647" t="str">
            <v>EXPENDITURE</v>
          </cell>
          <cell r="H16647">
            <v>2210</v>
          </cell>
          <cell r="I16647">
            <v>300</v>
          </cell>
          <cell r="M16647">
            <v>0</v>
          </cell>
        </row>
        <row r="16648">
          <cell r="C16648" t="str">
            <v>EXPENDITURE</v>
          </cell>
          <cell r="H16648">
            <v>2210</v>
          </cell>
          <cell r="I16648">
            <v>300</v>
          </cell>
          <cell r="M16648">
            <v>0</v>
          </cell>
        </row>
        <row r="16649">
          <cell r="C16649" t="str">
            <v>EXPENDITURE</v>
          </cell>
          <cell r="H16649">
            <v>2210</v>
          </cell>
          <cell r="I16649">
            <v>300</v>
          </cell>
          <cell r="M16649">
            <v>0</v>
          </cell>
        </row>
        <row r="16650">
          <cell r="C16650" t="str">
            <v>EXPENDITURE</v>
          </cell>
          <cell r="H16650">
            <v>2210</v>
          </cell>
          <cell r="I16650">
            <v>300</v>
          </cell>
          <cell r="M16650">
            <v>0</v>
          </cell>
        </row>
        <row r="16651">
          <cell r="C16651" t="str">
            <v>EXPENDITURE</v>
          </cell>
          <cell r="H16651">
            <v>2210</v>
          </cell>
          <cell r="I16651">
            <v>300</v>
          </cell>
          <cell r="M16651">
            <v>0</v>
          </cell>
        </row>
        <row r="16652">
          <cell r="C16652" t="str">
            <v>EXPENDITURE</v>
          </cell>
          <cell r="H16652">
            <v>2210</v>
          </cell>
          <cell r="I16652">
            <v>300</v>
          </cell>
          <cell r="M16652">
            <v>0</v>
          </cell>
        </row>
        <row r="16653">
          <cell r="C16653" t="str">
            <v>EXPENDITURE</v>
          </cell>
          <cell r="H16653">
            <v>2210</v>
          </cell>
          <cell r="I16653">
            <v>300</v>
          </cell>
          <cell r="M16653">
            <v>0</v>
          </cell>
        </row>
        <row r="16654">
          <cell r="C16654" t="str">
            <v>EXPENDITURE</v>
          </cell>
          <cell r="H16654">
            <v>2210</v>
          </cell>
          <cell r="I16654">
            <v>300</v>
          </cell>
          <cell r="M16654">
            <v>0</v>
          </cell>
        </row>
        <row r="16655">
          <cell r="C16655" t="str">
            <v>EXPENDITURE</v>
          </cell>
          <cell r="H16655">
            <v>2210</v>
          </cell>
          <cell r="I16655">
            <v>300</v>
          </cell>
          <cell r="M16655">
            <v>0</v>
          </cell>
        </row>
        <row r="16656">
          <cell r="C16656" t="str">
            <v>EXPENDITURE</v>
          </cell>
          <cell r="H16656">
            <v>2210</v>
          </cell>
          <cell r="I16656">
            <v>300</v>
          </cell>
          <cell r="M16656">
            <v>0</v>
          </cell>
        </row>
        <row r="16657">
          <cell r="C16657" t="str">
            <v>EXPENDITURE</v>
          </cell>
          <cell r="H16657">
            <v>2210</v>
          </cell>
          <cell r="I16657">
            <v>300</v>
          </cell>
          <cell r="M16657">
            <v>0</v>
          </cell>
        </row>
        <row r="16658">
          <cell r="C16658" t="str">
            <v>EXPENDITURE</v>
          </cell>
          <cell r="H16658">
            <v>2210</v>
          </cell>
          <cell r="I16658">
            <v>300</v>
          </cell>
          <cell r="M16658">
            <v>0</v>
          </cell>
        </row>
        <row r="16659">
          <cell r="C16659" t="str">
            <v>EXPENDITURE</v>
          </cell>
          <cell r="H16659">
            <v>2210</v>
          </cell>
          <cell r="I16659">
            <v>300</v>
          </cell>
          <cell r="M16659">
            <v>0</v>
          </cell>
        </row>
        <row r="16660">
          <cell r="C16660" t="str">
            <v>EXPENDITURE</v>
          </cell>
          <cell r="H16660">
            <v>2210</v>
          </cell>
          <cell r="I16660">
            <v>300</v>
          </cell>
          <cell r="M16660">
            <v>0</v>
          </cell>
        </row>
        <row r="16661">
          <cell r="C16661" t="str">
            <v>EXPENDITURE</v>
          </cell>
          <cell r="H16661">
            <v>2210</v>
          </cell>
          <cell r="I16661">
            <v>300</v>
          </cell>
          <cell r="M16661">
            <v>0</v>
          </cell>
        </row>
        <row r="16662">
          <cell r="C16662" t="str">
            <v>EXPENDITURE</v>
          </cell>
          <cell r="H16662">
            <v>2210</v>
          </cell>
          <cell r="I16662">
            <v>300</v>
          </cell>
          <cell r="M16662">
            <v>0</v>
          </cell>
        </row>
        <row r="16663">
          <cell r="C16663" t="str">
            <v>EXPENDITURE</v>
          </cell>
          <cell r="H16663">
            <v>2210</v>
          </cell>
          <cell r="I16663">
            <v>300</v>
          </cell>
          <cell r="M16663">
            <v>0</v>
          </cell>
        </row>
        <row r="16664">
          <cell r="C16664" t="str">
            <v>EXPENDITURE</v>
          </cell>
          <cell r="H16664">
            <v>2210</v>
          </cell>
          <cell r="I16664">
            <v>300</v>
          </cell>
          <cell r="M16664">
            <v>0</v>
          </cell>
        </row>
        <row r="16665">
          <cell r="C16665" t="str">
            <v>EXPENDITURE</v>
          </cell>
          <cell r="H16665">
            <v>2210</v>
          </cell>
          <cell r="I16665">
            <v>300</v>
          </cell>
          <cell r="M16665">
            <v>0</v>
          </cell>
        </row>
        <row r="16666">
          <cell r="C16666" t="str">
            <v>EXPENDITURE</v>
          </cell>
          <cell r="H16666">
            <v>2210</v>
          </cell>
          <cell r="I16666">
            <v>300</v>
          </cell>
          <cell r="M16666">
            <v>0</v>
          </cell>
        </row>
        <row r="16667">
          <cell r="C16667" t="str">
            <v>EXPENDITURE</v>
          </cell>
          <cell r="H16667">
            <v>2210</v>
          </cell>
          <cell r="I16667">
            <v>300</v>
          </cell>
          <cell r="M16667">
            <v>0</v>
          </cell>
        </row>
        <row r="16668">
          <cell r="C16668" t="str">
            <v>EXPENDITURE</v>
          </cell>
          <cell r="H16668">
            <v>2210</v>
          </cell>
          <cell r="I16668">
            <v>300</v>
          </cell>
          <cell r="M16668">
            <v>0</v>
          </cell>
        </row>
        <row r="16669">
          <cell r="C16669" t="str">
            <v>EXPENDITURE</v>
          </cell>
          <cell r="H16669">
            <v>2210</v>
          </cell>
          <cell r="I16669">
            <v>300</v>
          </cell>
          <cell r="M16669">
            <v>0</v>
          </cell>
        </row>
        <row r="16670">
          <cell r="C16670" t="str">
            <v>EXPENDITURE</v>
          </cell>
          <cell r="H16670">
            <v>2210</v>
          </cell>
          <cell r="I16670">
            <v>300</v>
          </cell>
          <cell r="M16670">
            <v>0</v>
          </cell>
        </row>
        <row r="16671">
          <cell r="C16671" t="str">
            <v>EXPENDITURE</v>
          </cell>
          <cell r="H16671">
            <v>2210</v>
          </cell>
          <cell r="I16671">
            <v>300</v>
          </cell>
          <cell r="M16671">
            <v>2175</v>
          </cell>
        </row>
        <row r="16672">
          <cell r="C16672" t="str">
            <v>EXPENDITURE</v>
          </cell>
          <cell r="H16672">
            <v>2210</v>
          </cell>
          <cell r="I16672">
            <v>300</v>
          </cell>
          <cell r="M16672">
            <v>0</v>
          </cell>
        </row>
        <row r="16673">
          <cell r="C16673" t="str">
            <v>EXPENDITURE</v>
          </cell>
          <cell r="H16673">
            <v>2210</v>
          </cell>
          <cell r="I16673">
            <v>300</v>
          </cell>
          <cell r="M16673">
            <v>0</v>
          </cell>
        </row>
        <row r="16674">
          <cell r="C16674" t="str">
            <v>EXPENDITURE</v>
          </cell>
          <cell r="H16674">
            <v>2210</v>
          </cell>
          <cell r="I16674">
            <v>300</v>
          </cell>
          <cell r="M16674">
            <v>0</v>
          </cell>
        </row>
        <row r="16675">
          <cell r="C16675" t="str">
            <v>EXPENDITURE</v>
          </cell>
          <cell r="H16675">
            <v>2210</v>
          </cell>
          <cell r="I16675">
            <v>300</v>
          </cell>
          <cell r="M16675">
            <v>0</v>
          </cell>
        </row>
        <row r="16676">
          <cell r="C16676" t="str">
            <v>EXPENDITURE</v>
          </cell>
          <cell r="H16676">
            <v>2210</v>
          </cell>
          <cell r="I16676">
            <v>300</v>
          </cell>
          <cell r="M16676">
            <v>0</v>
          </cell>
        </row>
        <row r="16677">
          <cell r="C16677" t="str">
            <v>EXPENDITURE</v>
          </cell>
          <cell r="H16677">
            <v>2210</v>
          </cell>
          <cell r="I16677">
            <v>300</v>
          </cell>
          <cell r="M16677">
            <v>0</v>
          </cell>
        </row>
        <row r="16678">
          <cell r="C16678" t="str">
            <v>EXPENDITURE</v>
          </cell>
          <cell r="H16678">
            <v>2210</v>
          </cell>
          <cell r="I16678">
            <v>300</v>
          </cell>
          <cell r="M16678">
            <v>0</v>
          </cell>
        </row>
        <row r="16679">
          <cell r="C16679" t="str">
            <v>EXPENDITURE</v>
          </cell>
          <cell r="H16679">
            <v>2210</v>
          </cell>
          <cell r="I16679">
            <v>300</v>
          </cell>
          <cell r="M16679">
            <v>0</v>
          </cell>
        </row>
        <row r="16680">
          <cell r="C16680" t="str">
            <v>EXPENDITURE</v>
          </cell>
          <cell r="H16680">
            <v>2210</v>
          </cell>
          <cell r="I16680">
            <v>300</v>
          </cell>
          <cell r="M16680">
            <v>0</v>
          </cell>
        </row>
        <row r="16681">
          <cell r="C16681" t="str">
            <v>EXPENDITURE</v>
          </cell>
          <cell r="H16681">
            <v>2210</v>
          </cell>
          <cell r="I16681">
            <v>300</v>
          </cell>
          <cell r="M16681">
            <v>0</v>
          </cell>
        </row>
        <row r="16682">
          <cell r="C16682" t="str">
            <v>EXPENDITURE</v>
          </cell>
          <cell r="H16682">
            <v>2210</v>
          </cell>
          <cell r="I16682">
            <v>300</v>
          </cell>
          <cell r="M16682">
            <v>0</v>
          </cell>
        </row>
        <row r="16683">
          <cell r="C16683" t="str">
            <v>EXPENDITURE</v>
          </cell>
          <cell r="H16683">
            <v>2210</v>
          </cell>
          <cell r="I16683">
            <v>300</v>
          </cell>
          <cell r="M16683">
            <v>0</v>
          </cell>
        </row>
        <row r="16684">
          <cell r="C16684" t="str">
            <v>EXPENDITURE</v>
          </cell>
          <cell r="H16684">
            <v>2210</v>
          </cell>
          <cell r="I16684">
            <v>300</v>
          </cell>
          <cell r="M16684">
            <v>0</v>
          </cell>
        </row>
        <row r="16685">
          <cell r="C16685" t="str">
            <v>EXPENDITURE</v>
          </cell>
          <cell r="H16685">
            <v>2210</v>
          </cell>
          <cell r="I16685">
            <v>300</v>
          </cell>
          <cell r="M16685">
            <v>0</v>
          </cell>
        </row>
        <row r="16686">
          <cell r="C16686" t="str">
            <v>EXPENDITURE</v>
          </cell>
          <cell r="H16686">
            <v>2210</v>
          </cell>
          <cell r="I16686">
            <v>300</v>
          </cell>
          <cell r="M16686">
            <v>0</v>
          </cell>
        </row>
        <row r="16687">
          <cell r="C16687" t="str">
            <v>EXPENDITURE</v>
          </cell>
          <cell r="H16687">
            <v>2210</v>
          </cell>
          <cell r="I16687">
            <v>300</v>
          </cell>
          <cell r="M16687">
            <v>81137</v>
          </cell>
        </row>
        <row r="16688">
          <cell r="C16688" t="str">
            <v>EXPENDITURE</v>
          </cell>
          <cell r="H16688">
            <v>2210</v>
          </cell>
          <cell r="I16688">
            <v>300</v>
          </cell>
          <cell r="M16688">
            <v>0</v>
          </cell>
        </row>
        <row r="16689">
          <cell r="C16689" t="str">
            <v>EXPENDITURE</v>
          </cell>
          <cell r="H16689">
            <v>2210</v>
          </cell>
          <cell r="I16689">
            <v>300</v>
          </cell>
          <cell r="M16689">
            <v>0</v>
          </cell>
        </row>
        <row r="16690">
          <cell r="C16690" t="str">
            <v>EXPENDITURE</v>
          </cell>
          <cell r="H16690">
            <v>2210</v>
          </cell>
          <cell r="I16690">
            <v>300</v>
          </cell>
          <cell r="M16690">
            <v>0</v>
          </cell>
        </row>
        <row r="16691">
          <cell r="C16691" t="str">
            <v>EXPENDITURE</v>
          </cell>
          <cell r="H16691">
            <v>2210</v>
          </cell>
          <cell r="I16691">
            <v>300</v>
          </cell>
          <cell r="M16691">
            <v>0</v>
          </cell>
        </row>
        <row r="16692">
          <cell r="C16692" t="str">
            <v>EXPENDITURE</v>
          </cell>
          <cell r="H16692">
            <v>2210</v>
          </cell>
          <cell r="I16692">
            <v>300</v>
          </cell>
          <cell r="M16692">
            <v>0</v>
          </cell>
        </row>
        <row r="16693">
          <cell r="C16693" t="str">
            <v>EXPENDITURE</v>
          </cell>
          <cell r="H16693">
            <v>2210</v>
          </cell>
          <cell r="I16693">
            <v>300</v>
          </cell>
          <cell r="M16693">
            <v>0</v>
          </cell>
        </row>
        <row r="16694">
          <cell r="C16694" t="str">
            <v>EXPENDITURE</v>
          </cell>
          <cell r="H16694">
            <v>2210</v>
          </cell>
          <cell r="I16694">
            <v>300</v>
          </cell>
          <cell r="M16694">
            <v>0</v>
          </cell>
        </row>
        <row r="16695">
          <cell r="C16695" t="str">
            <v>EXPENDITURE</v>
          </cell>
          <cell r="H16695">
            <v>2210</v>
          </cell>
          <cell r="I16695">
            <v>300</v>
          </cell>
          <cell r="M16695">
            <v>22313</v>
          </cell>
        </row>
        <row r="16696">
          <cell r="C16696" t="str">
            <v>EXPENDITURE</v>
          </cell>
          <cell r="H16696">
            <v>2210</v>
          </cell>
          <cell r="I16696">
            <v>300</v>
          </cell>
          <cell r="M16696">
            <v>0</v>
          </cell>
        </row>
        <row r="16697">
          <cell r="C16697" t="str">
            <v>EXPENDITURE</v>
          </cell>
          <cell r="H16697">
            <v>2210</v>
          </cell>
          <cell r="I16697">
            <v>300</v>
          </cell>
          <cell r="M16697">
            <v>116452</v>
          </cell>
        </row>
        <row r="16698">
          <cell r="C16698" t="str">
            <v>EXPENDITURE</v>
          </cell>
          <cell r="H16698">
            <v>2210</v>
          </cell>
          <cell r="I16698">
            <v>300</v>
          </cell>
          <cell r="M16698">
            <v>0</v>
          </cell>
        </row>
        <row r="16699">
          <cell r="C16699" t="str">
            <v>EXPENDITURE</v>
          </cell>
          <cell r="H16699">
            <v>2210</v>
          </cell>
          <cell r="I16699">
            <v>300</v>
          </cell>
          <cell r="M16699">
            <v>0</v>
          </cell>
        </row>
        <row r="16700">
          <cell r="C16700" t="str">
            <v>EXPENDITURE</v>
          </cell>
          <cell r="H16700">
            <v>2210</v>
          </cell>
          <cell r="I16700">
            <v>300</v>
          </cell>
          <cell r="M16700">
            <v>0</v>
          </cell>
        </row>
        <row r="16701">
          <cell r="C16701" t="str">
            <v>EXPENDITURE</v>
          </cell>
          <cell r="H16701">
            <v>2210</v>
          </cell>
          <cell r="I16701">
            <v>300</v>
          </cell>
          <cell r="M16701">
            <v>0</v>
          </cell>
        </row>
        <row r="16702">
          <cell r="C16702" t="str">
            <v>EXPENDITURE</v>
          </cell>
          <cell r="H16702">
            <v>2210</v>
          </cell>
          <cell r="I16702">
            <v>300</v>
          </cell>
          <cell r="M16702">
            <v>0</v>
          </cell>
        </row>
        <row r="16703">
          <cell r="C16703" t="str">
            <v>EXPENDITURE</v>
          </cell>
          <cell r="H16703">
            <v>2210</v>
          </cell>
          <cell r="I16703">
            <v>300</v>
          </cell>
          <cell r="M16703">
            <v>8211</v>
          </cell>
        </row>
        <row r="16704">
          <cell r="C16704" t="str">
            <v>EXPENDITURE</v>
          </cell>
          <cell r="H16704">
            <v>2210</v>
          </cell>
          <cell r="I16704" t="str">
            <v>300</v>
          </cell>
          <cell r="M16704">
            <v>0</v>
          </cell>
        </row>
        <row r="16705">
          <cell r="C16705" t="str">
            <v>EXPENDITURE</v>
          </cell>
          <cell r="H16705">
            <v>2210</v>
          </cell>
          <cell r="I16705" t="str">
            <v>300</v>
          </cell>
          <cell r="M16705">
            <v>900</v>
          </cell>
        </row>
        <row r="16706">
          <cell r="C16706" t="str">
            <v>EXPENDITURE</v>
          </cell>
          <cell r="H16706">
            <v>2210</v>
          </cell>
          <cell r="I16706" t="str">
            <v>300</v>
          </cell>
          <cell r="M16706">
            <v>280</v>
          </cell>
        </row>
        <row r="16707">
          <cell r="C16707" t="str">
            <v>EXPENDITURE</v>
          </cell>
          <cell r="H16707">
            <v>2210</v>
          </cell>
          <cell r="I16707" t="str">
            <v>300</v>
          </cell>
          <cell r="M16707">
            <v>0</v>
          </cell>
        </row>
        <row r="16708">
          <cell r="C16708" t="str">
            <v>EXPENDITURE</v>
          </cell>
          <cell r="H16708">
            <v>2210</v>
          </cell>
          <cell r="I16708" t="str">
            <v>300</v>
          </cell>
          <cell r="M16708">
            <v>4800</v>
          </cell>
        </row>
        <row r="16709">
          <cell r="C16709" t="str">
            <v>EXPENDITURE</v>
          </cell>
          <cell r="H16709">
            <v>2210</v>
          </cell>
          <cell r="I16709" t="str">
            <v>300</v>
          </cell>
          <cell r="M16709">
            <v>1800</v>
          </cell>
        </row>
        <row r="16710">
          <cell r="C16710" t="str">
            <v>EXPENDITURE</v>
          </cell>
          <cell r="H16710">
            <v>2210</v>
          </cell>
          <cell r="I16710" t="str">
            <v>300</v>
          </cell>
          <cell r="M16710">
            <v>0</v>
          </cell>
        </row>
        <row r="16711">
          <cell r="C16711" t="str">
            <v>EXPENDITURE</v>
          </cell>
          <cell r="H16711">
            <v>2210</v>
          </cell>
          <cell r="I16711" t="str">
            <v>300</v>
          </cell>
          <cell r="M16711">
            <v>2500</v>
          </cell>
        </row>
        <row r="16712">
          <cell r="C16712" t="str">
            <v>EXPENDITURE</v>
          </cell>
          <cell r="H16712">
            <v>2210</v>
          </cell>
          <cell r="I16712" t="str">
            <v>300</v>
          </cell>
          <cell r="M16712">
            <v>8700</v>
          </cell>
        </row>
        <row r="16713">
          <cell r="C16713" t="str">
            <v>EXPENDITURE</v>
          </cell>
          <cell r="H16713">
            <v>2210</v>
          </cell>
          <cell r="I16713" t="str">
            <v>300</v>
          </cell>
          <cell r="M16713">
            <v>375</v>
          </cell>
        </row>
        <row r="16714">
          <cell r="C16714" t="str">
            <v>EXPENDITURE</v>
          </cell>
          <cell r="H16714">
            <v>2210</v>
          </cell>
          <cell r="I16714" t="str">
            <v>300</v>
          </cell>
          <cell r="M16714">
            <v>600</v>
          </cell>
        </row>
        <row r="16715">
          <cell r="C16715" t="str">
            <v>EXPENDITURE</v>
          </cell>
          <cell r="H16715">
            <v>2210</v>
          </cell>
          <cell r="I16715" t="str">
            <v>300</v>
          </cell>
          <cell r="M16715">
            <v>9950</v>
          </cell>
        </row>
        <row r="16716">
          <cell r="C16716" t="str">
            <v>EXPENDITURE</v>
          </cell>
          <cell r="H16716">
            <v>2210</v>
          </cell>
          <cell r="I16716" t="str">
            <v>300</v>
          </cell>
          <cell r="M16716">
            <v>3250</v>
          </cell>
        </row>
        <row r="16717">
          <cell r="C16717" t="str">
            <v>EXPENDITURE</v>
          </cell>
          <cell r="H16717">
            <v>2210</v>
          </cell>
          <cell r="I16717" t="str">
            <v>300</v>
          </cell>
          <cell r="M16717">
            <v>4050</v>
          </cell>
        </row>
        <row r="16718">
          <cell r="C16718" t="str">
            <v>EXPENDITURE</v>
          </cell>
          <cell r="H16718">
            <v>2210</v>
          </cell>
          <cell r="I16718" t="str">
            <v>300</v>
          </cell>
          <cell r="M16718">
            <v>0</v>
          </cell>
        </row>
        <row r="16719">
          <cell r="C16719" t="str">
            <v>EXPENDITURE</v>
          </cell>
          <cell r="H16719">
            <v>2210</v>
          </cell>
          <cell r="I16719" t="str">
            <v>300</v>
          </cell>
          <cell r="M16719">
            <v>0</v>
          </cell>
        </row>
        <row r="16720">
          <cell r="C16720" t="str">
            <v>EXPENDITURE</v>
          </cell>
          <cell r="H16720">
            <v>2210</v>
          </cell>
          <cell r="I16720" t="str">
            <v>300</v>
          </cell>
          <cell r="M16720">
            <v>134674</v>
          </cell>
        </row>
        <row r="16721">
          <cell r="C16721" t="str">
            <v>EXPENDITURE</v>
          </cell>
          <cell r="H16721">
            <v>2210</v>
          </cell>
          <cell r="I16721" t="str">
            <v>300</v>
          </cell>
          <cell r="M16721">
            <v>650</v>
          </cell>
        </row>
        <row r="16722">
          <cell r="C16722" t="str">
            <v>EXPENDITURE</v>
          </cell>
          <cell r="H16722">
            <v>2210</v>
          </cell>
          <cell r="I16722" t="str">
            <v>300</v>
          </cell>
          <cell r="M16722">
            <v>650</v>
          </cell>
        </row>
        <row r="16723">
          <cell r="C16723" t="str">
            <v>EXPENDITURE</v>
          </cell>
          <cell r="H16723">
            <v>2210</v>
          </cell>
          <cell r="I16723" t="str">
            <v>300</v>
          </cell>
          <cell r="M16723">
            <v>741</v>
          </cell>
        </row>
        <row r="16724">
          <cell r="C16724" t="str">
            <v>EXPENDITURE</v>
          </cell>
          <cell r="H16724">
            <v>2210</v>
          </cell>
          <cell r="I16724" t="str">
            <v>300</v>
          </cell>
          <cell r="M16724">
            <v>1600</v>
          </cell>
        </row>
        <row r="16725">
          <cell r="C16725" t="str">
            <v>EXPENDITURE</v>
          </cell>
          <cell r="H16725">
            <v>2210</v>
          </cell>
          <cell r="I16725" t="str">
            <v>300</v>
          </cell>
          <cell r="M16725">
            <v>37789</v>
          </cell>
        </row>
        <row r="16726">
          <cell r="C16726" t="str">
            <v>EXPENDITURE</v>
          </cell>
          <cell r="H16726">
            <v>2210</v>
          </cell>
          <cell r="I16726" t="str">
            <v>300</v>
          </cell>
          <cell r="M16726">
            <v>270113</v>
          </cell>
        </row>
        <row r="16727">
          <cell r="C16727" t="str">
            <v>EXPENDITURE</v>
          </cell>
          <cell r="H16727">
            <v>2210</v>
          </cell>
          <cell r="I16727">
            <v>300</v>
          </cell>
          <cell r="M16727">
            <v>0</v>
          </cell>
        </row>
        <row r="16728">
          <cell r="C16728" t="str">
            <v>EXPENDITURE</v>
          </cell>
          <cell r="H16728">
            <v>2210</v>
          </cell>
          <cell r="I16728">
            <v>300</v>
          </cell>
          <cell r="M16728">
            <v>0</v>
          </cell>
        </row>
        <row r="16729">
          <cell r="C16729" t="str">
            <v>EXPENDITURE</v>
          </cell>
          <cell r="H16729">
            <v>2210</v>
          </cell>
          <cell r="I16729">
            <v>300</v>
          </cell>
          <cell r="M16729">
            <v>0</v>
          </cell>
        </row>
        <row r="16730">
          <cell r="C16730" t="str">
            <v>EXPENDITURE</v>
          </cell>
          <cell r="H16730">
            <v>2210</v>
          </cell>
          <cell r="I16730">
            <v>300</v>
          </cell>
          <cell r="M16730">
            <v>1313</v>
          </cell>
        </row>
        <row r="16731">
          <cell r="C16731" t="str">
            <v>EXPENDITURE</v>
          </cell>
          <cell r="H16731">
            <v>2210</v>
          </cell>
          <cell r="I16731" t="str">
            <v>300</v>
          </cell>
          <cell r="M16731">
            <v>35990</v>
          </cell>
        </row>
        <row r="16732">
          <cell r="C16732" t="str">
            <v>EXPENDITURE</v>
          </cell>
          <cell r="H16732">
            <v>2210</v>
          </cell>
          <cell r="I16732" t="str">
            <v>300</v>
          </cell>
          <cell r="M16732">
            <v>400</v>
          </cell>
        </row>
        <row r="16733">
          <cell r="C16733" t="str">
            <v>EXPENDITURE</v>
          </cell>
          <cell r="H16733">
            <v>2210</v>
          </cell>
          <cell r="I16733">
            <v>300</v>
          </cell>
          <cell r="M16733">
            <v>0</v>
          </cell>
        </row>
        <row r="16734">
          <cell r="C16734" t="str">
            <v>EXPENDITURE</v>
          </cell>
          <cell r="H16734">
            <v>2210</v>
          </cell>
          <cell r="I16734">
            <v>300</v>
          </cell>
          <cell r="M16734">
            <v>0</v>
          </cell>
        </row>
        <row r="16735">
          <cell r="C16735" t="str">
            <v>EXPENDITURE</v>
          </cell>
          <cell r="H16735">
            <v>2210</v>
          </cell>
          <cell r="I16735">
            <v>300</v>
          </cell>
          <cell r="M16735">
            <v>84</v>
          </cell>
        </row>
        <row r="16736">
          <cell r="C16736" t="str">
            <v>EXPENDITURE</v>
          </cell>
          <cell r="H16736">
            <v>2210</v>
          </cell>
          <cell r="I16736">
            <v>300</v>
          </cell>
          <cell r="M16736">
            <v>0</v>
          </cell>
        </row>
        <row r="16737">
          <cell r="C16737" t="str">
            <v>EXPENDITURE</v>
          </cell>
          <cell r="H16737">
            <v>2210</v>
          </cell>
          <cell r="I16737">
            <v>300</v>
          </cell>
          <cell r="M16737">
            <v>0</v>
          </cell>
        </row>
        <row r="16738">
          <cell r="C16738" t="str">
            <v>EXPENDITURE</v>
          </cell>
          <cell r="H16738">
            <v>2210</v>
          </cell>
          <cell r="I16738">
            <v>300</v>
          </cell>
          <cell r="M16738">
            <v>0</v>
          </cell>
        </row>
        <row r="16739">
          <cell r="C16739" t="str">
            <v>EXPENDITURE</v>
          </cell>
          <cell r="H16739">
            <v>2210</v>
          </cell>
          <cell r="I16739">
            <v>300</v>
          </cell>
          <cell r="M16739">
            <v>0</v>
          </cell>
        </row>
        <row r="16740">
          <cell r="C16740" t="str">
            <v>EXPENDITURE</v>
          </cell>
          <cell r="H16740">
            <v>2210</v>
          </cell>
          <cell r="I16740">
            <v>300</v>
          </cell>
          <cell r="M16740">
            <v>0</v>
          </cell>
        </row>
        <row r="16741">
          <cell r="C16741" t="str">
            <v>EXPENDITURE</v>
          </cell>
          <cell r="H16741">
            <v>2210</v>
          </cell>
          <cell r="I16741">
            <v>300</v>
          </cell>
          <cell r="M16741">
            <v>0</v>
          </cell>
        </row>
        <row r="16742">
          <cell r="C16742" t="str">
            <v>EXPENDITURE</v>
          </cell>
          <cell r="H16742">
            <v>2210</v>
          </cell>
          <cell r="I16742">
            <v>300</v>
          </cell>
          <cell r="M16742">
            <v>0</v>
          </cell>
        </row>
        <row r="16743">
          <cell r="C16743" t="str">
            <v>EXPENDITURE</v>
          </cell>
          <cell r="H16743">
            <v>2210</v>
          </cell>
          <cell r="I16743">
            <v>300</v>
          </cell>
          <cell r="M16743">
            <v>0</v>
          </cell>
        </row>
        <row r="16744">
          <cell r="C16744" t="str">
            <v>EXPENDITURE</v>
          </cell>
          <cell r="H16744">
            <v>2210</v>
          </cell>
          <cell r="I16744">
            <v>300</v>
          </cell>
          <cell r="M16744">
            <v>0</v>
          </cell>
        </row>
        <row r="16745">
          <cell r="C16745" t="str">
            <v>EXPENDITURE</v>
          </cell>
          <cell r="H16745">
            <v>2210</v>
          </cell>
          <cell r="I16745">
            <v>300</v>
          </cell>
          <cell r="M16745">
            <v>0</v>
          </cell>
        </row>
        <row r="16746">
          <cell r="C16746" t="str">
            <v>EXPENDITURE</v>
          </cell>
          <cell r="H16746">
            <v>2210</v>
          </cell>
          <cell r="I16746">
            <v>300</v>
          </cell>
          <cell r="M16746">
            <v>0</v>
          </cell>
        </row>
        <row r="16747">
          <cell r="C16747" t="str">
            <v>EXPENDITURE</v>
          </cell>
          <cell r="H16747">
            <v>2210</v>
          </cell>
          <cell r="I16747">
            <v>300</v>
          </cell>
          <cell r="M16747">
            <v>0</v>
          </cell>
        </row>
        <row r="16748">
          <cell r="C16748" t="str">
            <v>EXPENDITURE</v>
          </cell>
          <cell r="H16748">
            <v>2210</v>
          </cell>
          <cell r="I16748">
            <v>300</v>
          </cell>
          <cell r="M16748">
            <v>0</v>
          </cell>
        </row>
        <row r="16749">
          <cell r="C16749" t="str">
            <v>EXPENDITURE</v>
          </cell>
          <cell r="H16749">
            <v>2210</v>
          </cell>
          <cell r="I16749">
            <v>300</v>
          </cell>
          <cell r="M16749">
            <v>0</v>
          </cell>
        </row>
        <row r="16750">
          <cell r="C16750" t="str">
            <v>EXPENDITURE</v>
          </cell>
          <cell r="H16750">
            <v>2210</v>
          </cell>
          <cell r="I16750">
            <v>300</v>
          </cell>
          <cell r="M16750">
            <v>1063</v>
          </cell>
        </row>
        <row r="16751">
          <cell r="C16751" t="str">
            <v>EXPENDITURE</v>
          </cell>
          <cell r="H16751">
            <v>2210</v>
          </cell>
          <cell r="I16751">
            <v>300</v>
          </cell>
          <cell r="M16751">
            <v>0</v>
          </cell>
        </row>
        <row r="16752">
          <cell r="C16752" t="str">
            <v>EXPENDITURE</v>
          </cell>
          <cell r="H16752">
            <v>2210</v>
          </cell>
          <cell r="I16752">
            <v>300</v>
          </cell>
          <cell r="M16752">
            <v>0</v>
          </cell>
        </row>
        <row r="16753">
          <cell r="C16753" t="str">
            <v>EXPENDITURE</v>
          </cell>
          <cell r="H16753">
            <v>2210</v>
          </cell>
          <cell r="I16753">
            <v>300</v>
          </cell>
          <cell r="M16753">
            <v>0</v>
          </cell>
        </row>
        <row r="16754">
          <cell r="C16754" t="str">
            <v>EXPENDITURE</v>
          </cell>
          <cell r="H16754">
            <v>2210</v>
          </cell>
          <cell r="I16754">
            <v>300</v>
          </cell>
          <cell r="M16754">
            <v>0</v>
          </cell>
        </row>
        <row r="16755">
          <cell r="C16755" t="str">
            <v>EXPENDITURE</v>
          </cell>
          <cell r="H16755">
            <v>2210</v>
          </cell>
          <cell r="I16755">
            <v>300</v>
          </cell>
          <cell r="M16755">
            <v>0</v>
          </cell>
        </row>
        <row r="16756">
          <cell r="C16756" t="str">
            <v>EXPENDITURE</v>
          </cell>
          <cell r="H16756">
            <v>2210</v>
          </cell>
          <cell r="I16756">
            <v>300</v>
          </cell>
          <cell r="M16756">
            <v>0</v>
          </cell>
        </row>
        <row r="16757">
          <cell r="C16757" t="str">
            <v>EXPENDITURE</v>
          </cell>
          <cell r="H16757">
            <v>2210</v>
          </cell>
          <cell r="I16757">
            <v>300</v>
          </cell>
          <cell r="M16757">
            <v>0</v>
          </cell>
        </row>
        <row r="16758">
          <cell r="C16758" t="str">
            <v>EXPENDITURE</v>
          </cell>
          <cell r="H16758">
            <v>2210</v>
          </cell>
          <cell r="I16758">
            <v>300</v>
          </cell>
          <cell r="M16758">
            <v>0</v>
          </cell>
        </row>
        <row r="16759">
          <cell r="C16759" t="str">
            <v>EXPENDITURE</v>
          </cell>
          <cell r="H16759">
            <v>2210</v>
          </cell>
          <cell r="I16759">
            <v>300</v>
          </cell>
          <cell r="M16759">
            <v>0</v>
          </cell>
        </row>
        <row r="16760">
          <cell r="C16760" t="str">
            <v>EXPENDITURE</v>
          </cell>
          <cell r="H16760">
            <v>2210</v>
          </cell>
          <cell r="I16760">
            <v>300</v>
          </cell>
          <cell r="M16760">
            <v>0</v>
          </cell>
        </row>
        <row r="16761">
          <cell r="C16761" t="str">
            <v>EXPENDITURE</v>
          </cell>
          <cell r="H16761">
            <v>2210</v>
          </cell>
          <cell r="I16761">
            <v>300</v>
          </cell>
          <cell r="M16761">
            <v>0</v>
          </cell>
        </row>
        <row r="16762">
          <cell r="C16762" t="str">
            <v>EXPENDITURE</v>
          </cell>
          <cell r="H16762">
            <v>2210</v>
          </cell>
          <cell r="I16762">
            <v>300</v>
          </cell>
          <cell r="M16762">
            <v>0</v>
          </cell>
        </row>
        <row r="16763">
          <cell r="C16763" t="str">
            <v>EXPENDITURE</v>
          </cell>
          <cell r="H16763">
            <v>2210</v>
          </cell>
          <cell r="I16763">
            <v>300</v>
          </cell>
          <cell r="M16763">
            <v>0</v>
          </cell>
        </row>
        <row r="16764">
          <cell r="C16764" t="str">
            <v>EXPENDITURE</v>
          </cell>
          <cell r="H16764">
            <v>2210</v>
          </cell>
          <cell r="I16764" t="str">
            <v>300</v>
          </cell>
          <cell r="M16764">
            <v>0</v>
          </cell>
        </row>
        <row r="16765">
          <cell r="C16765" t="str">
            <v>EXPENDITURE</v>
          </cell>
          <cell r="H16765">
            <v>2210</v>
          </cell>
          <cell r="I16765" t="str">
            <v>300</v>
          </cell>
          <cell r="M16765">
            <v>25</v>
          </cell>
        </row>
        <row r="16766">
          <cell r="C16766" t="str">
            <v>EXPENDITURE</v>
          </cell>
          <cell r="H16766">
            <v>2210</v>
          </cell>
          <cell r="I16766" t="str">
            <v>300</v>
          </cell>
          <cell r="M16766">
            <v>137</v>
          </cell>
        </row>
        <row r="16767">
          <cell r="C16767" t="str">
            <v>EXPENDITURE</v>
          </cell>
          <cell r="H16767">
            <v>2210</v>
          </cell>
          <cell r="I16767" t="str">
            <v>300</v>
          </cell>
          <cell r="M16767">
            <v>0</v>
          </cell>
        </row>
        <row r="16768">
          <cell r="C16768" t="str">
            <v>EXPENDITURE</v>
          </cell>
          <cell r="H16768">
            <v>2210</v>
          </cell>
          <cell r="I16768" t="str">
            <v>300</v>
          </cell>
          <cell r="M16768">
            <v>15</v>
          </cell>
        </row>
        <row r="16769">
          <cell r="C16769" t="str">
            <v>EXPENDITURE</v>
          </cell>
          <cell r="H16769">
            <v>2210</v>
          </cell>
          <cell r="I16769" t="str">
            <v>300</v>
          </cell>
          <cell r="M16769">
            <v>0</v>
          </cell>
        </row>
        <row r="16770">
          <cell r="C16770" t="str">
            <v>EXPENDITURE</v>
          </cell>
          <cell r="H16770">
            <v>2210</v>
          </cell>
          <cell r="I16770" t="str">
            <v>300</v>
          </cell>
          <cell r="M16770">
            <v>0</v>
          </cell>
        </row>
        <row r="16771">
          <cell r="C16771" t="str">
            <v>EXPENDITURE</v>
          </cell>
          <cell r="H16771">
            <v>2210</v>
          </cell>
          <cell r="I16771" t="str">
            <v>300</v>
          </cell>
          <cell r="M16771">
            <v>2695</v>
          </cell>
        </row>
        <row r="16772">
          <cell r="C16772" t="str">
            <v>EXPENDITURE</v>
          </cell>
          <cell r="H16772">
            <v>2210</v>
          </cell>
          <cell r="I16772" t="str">
            <v>300</v>
          </cell>
          <cell r="M16772">
            <v>746</v>
          </cell>
        </row>
        <row r="16773">
          <cell r="C16773" t="str">
            <v>EXPENDITURE</v>
          </cell>
          <cell r="H16773">
            <v>2210</v>
          </cell>
          <cell r="I16773" t="str">
            <v>300</v>
          </cell>
          <cell r="M16773">
            <v>223</v>
          </cell>
        </row>
        <row r="16774">
          <cell r="C16774" t="str">
            <v>EXPENDITURE</v>
          </cell>
          <cell r="H16774">
            <v>2210</v>
          </cell>
          <cell r="I16774" t="str">
            <v>300</v>
          </cell>
          <cell r="M16774">
            <v>70</v>
          </cell>
        </row>
        <row r="16775">
          <cell r="C16775" t="str">
            <v>EXPENDITURE</v>
          </cell>
          <cell r="H16775">
            <v>2210</v>
          </cell>
          <cell r="I16775">
            <v>300</v>
          </cell>
          <cell r="M16775">
            <v>0</v>
          </cell>
        </row>
        <row r="16776">
          <cell r="C16776" t="str">
            <v>EXPENDITURE</v>
          </cell>
          <cell r="H16776">
            <v>2210</v>
          </cell>
          <cell r="I16776">
            <v>300</v>
          </cell>
          <cell r="M16776">
            <v>0</v>
          </cell>
        </row>
        <row r="16777">
          <cell r="C16777" t="str">
            <v>EXPENDITURE</v>
          </cell>
          <cell r="H16777">
            <v>2210</v>
          </cell>
          <cell r="I16777">
            <v>300</v>
          </cell>
          <cell r="M16777">
            <v>0</v>
          </cell>
        </row>
        <row r="16778">
          <cell r="C16778" t="str">
            <v>EXPENDITURE</v>
          </cell>
          <cell r="H16778">
            <v>2210</v>
          </cell>
          <cell r="I16778">
            <v>300</v>
          </cell>
          <cell r="M16778">
            <v>0</v>
          </cell>
        </row>
        <row r="16779">
          <cell r="C16779" t="str">
            <v>EXPENDITURE</v>
          </cell>
          <cell r="H16779">
            <v>2210</v>
          </cell>
          <cell r="I16779">
            <v>300</v>
          </cell>
          <cell r="M16779">
            <v>12281</v>
          </cell>
        </row>
        <row r="16780">
          <cell r="C16780" t="str">
            <v>EXPENDITURE</v>
          </cell>
          <cell r="H16780">
            <v>2210</v>
          </cell>
          <cell r="I16780">
            <v>300</v>
          </cell>
          <cell r="M16780">
            <v>0</v>
          </cell>
        </row>
        <row r="16781">
          <cell r="C16781" t="str">
            <v>EXPENDITURE</v>
          </cell>
          <cell r="H16781">
            <v>2210</v>
          </cell>
          <cell r="I16781">
            <v>300</v>
          </cell>
          <cell r="M16781">
            <v>0</v>
          </cell>
        </row>
        <row r="16782">
          <cell r="C16782" t="str">
            <v>EXPENDITURE</v>
          </cell>
          <cell r="H16782">
            <v>2210</v>
          </cell>
          <cell r="I16782">
            <v>300</v>
          </cell>
          <cell r="M16782">
            <v>0</v>
          </cell>
        </row>
        <row r="16783">
          <cell r="C16783" t="str">
            <v>EXPENDITURE</v>
          </cell>
          <cell r="H16783">
            <v>2210</v>
          </cell>
          <cell r="I16783">
            <v>300</v>
          </cell>
          <cell r="M16783">
            <v>5094</v>
          </cell>
        </row>
        <row r="16784">
          <cell r="C16784" t="str">
            <v>EXPENDITURE</v>
          </cell>
          <cell r="H16784">
            <v>2210</v>
          </cell>
          <cell r="I16784">
            <v>300</v>
          </cell>
          <cell r="M16784">
            <v>0</v>
          </cell>
        </row>
        <row r="16785">
          <cell r="C16785" t="str">
            <v>EXPENDITURE</v>
          </cell>
          <cell r="H16785">
            <v>2210</v>
          </cell>
          <cell r="I16785">
            <v>300</v>
          </cell>
          <cell r="M16785">
            <v>0</v>
          </cell>
        </row>
        <row r="16786">
          <cell r="C16786" t="str">
            <v>EXPENDITURE</v>
          </cell>
          <cell r="H16786">
            <v>2210</v>
          </cell>
          <cell r="I16786">
            <v>300</v>
          </cell>
          <cell r="M16786">
            <v>0</v>
          </cell>
        </row>
        <row r="16787">
          <cell r="C16787" t="str">
            <v>EXPENDITURE</v>
          </cell>
          <cell r="H16787">
            <v>2210</v>
          </cell>
          <cell r="I16787">
            <v>300</v>
          </cell>
          <cell r="M16787">
            <v>48</v>
          </cell>
        </row>
        <row r="16788">
          <cell r="C16788" t="str">
            <v>EXPENDITURE</v>
          </cell>
          <cell r="H16788">
            <v>2210</v>
          </cell>
          <cell r="I16788">
            <v>300</v>
          </cell>
          <cell r="M16788">
            <v>0</v>
          </cell>
        </row>
        <row r="16789">
          <cell r="C16789" t="str">
            <v>EXPENDITURE</v>
          </cell>
          <cell r="H16789">
            <v>2210</v>
          </cell>
          <cell r="I16789">
            <v>300</v>
          </cell>
          <cell r="M16789">
            <v>0</v>
          </cell>
        </row>
        <row r="16790">
          <cell r="C16790" t="str">
            <v>EXPENDITURE</v>
          </cell>
          <cell r="H16790">
            <v>2210</v>
          </cell>
          <cell r="I16790">
            <v>300</v>
          </cell>
          <cell r="M16790">
            <v>0</v>
          </cell>
        </row>
        <row r="16791">
          <cell r="C16791" t="str">
            <v>EXPENDITURE</v>
          </cell>
          <cell r="H16791">
            <v>2210</v>
          </cell>
          <cell r="I16791">
            <v>300</v>
          </cell>
          <cell r="M16791">
            <v>0</v>
          </cell>
        </row>
        <row r="16792">
          <cell r="C16792" t="str">
            <v>EXPENDITURE</v>
          </cell>
          <cell r="H16792">
            <v>2210</v>
          </cell>
          <cell r="I16792">
            <v>300</v>
          </cell>
          <cell r="M16792">
            <v>0</v>
          </cell>
        </row>
        <row r="16793">
          <cell r="C16793" t="str">
            <v>EXPENDITURE</v>
          </cell>
          <cell r="H16793">
            <v>2210</v>
          </cell>
          <cell r="I16793">
            <v>300</v>
          </cell>
          <cell r="M16793">
            <v>0</v>
          </cell>
        </row>
        <row r="16794">
          <cell r="C16794" t="str">
            <v>EXPENDITURE</v>
          </cell>
          <cell r="H16794">
            <v>2210</v>
          </cell>
          <cell r="I16794">
            <v>300</v>
          </cell>
          <cell r="M16794">
            <v>0</v>
          </cell>
        </row>
        <row r="16795">
          <cell r="C16795" t="str">
            <v>EXPENDITURE</v>
          </cell>
          <cell r="H16795">
            <v>2210</v>
          </cell>
          <cell r="I16795">
            <v>300</v>
          </cell>
          <cell r="M16795">
            <v>0</v>
          </cell>
        </row>
        <row r="16796">
          <cell r="C16796" t="str">
            <v>EXPENDITURE</v>
          </cell>
          <cell r="H16796">
            <v>2210</v>
          </cell>
          <cell r="I16796">
            <v>300</v>
          </cell>
          <cell r="M16796">
            <v>0</v>
          </cell>
        </row>
        <row r="16797">
          <cell r="C16797" t="str">
            <v>EXPENDITURE</v>
          </cell>
          <cell r="H16797">
            <v>2210</v>
          </cell>
          <cell r="I16797">
            <v>300</v>
          </cell>
          <cell r="M16797">
            <v>0</v>
          </cell>
        </row>
        <row r="16798">
          <cell r="C16798" t="str">
            <v>EXPENDITURE</v>
          </cell>
          <cell r="H16798">
            <v>2210</v>
          </cell>
          <cell r="I16798">
            <v>300</v>
          </cell>
          <cell r="M16798">
            <v>0</v>
          </cell>
        </row>
        <row r="16799">
          <cell r="C16799" t="str">
            <v>EXPENDITURE</v>
          </cell>
          <cell r="H16799">
            <v>2210</v>
          </cell>
          <cell r="I16799">
            <v>300</v>
          </cell>
          <cell r="M16799">
            <v>0</v>
          </cell>
        </row>
        <row r="16800">
          <cell r="C16800" t="str">
            <v>EXPENDITURE</v>
          </cell>
          <cell r="H16800">
            <v>2210</v>
          </cell>
          <cell r="I16800">
            <v>300</v>
          </cell>
          <cell r="M16800">
            <v>0</v>
          </cell>
        </row>
        <row r="16801">
          <cell r="C16801" t="str">
            <v>EXPENDITURE</v>
          </cell>
          <cell r="H16801">
            <v>2210</v>
          </cell>
          <cell r="I16801">
            <v>300</v>
          </cell>
          <cell r="M16801">
            <v>0</v>
          </cell>
        </row>
        <row r="16802">
          <cell r="C16802" t="str">
            <v>EXPENDITURE</v>
          </cell>
          <cell r="H16802">
            <v>2210</v>
          </cell>
          <cell r="I16802">
            <v>300</v>
          </cell>
          <cell r="M16802">
            <v>0</v>
          </cell>
        </row>
        <row r="16803">
          <cell r="C16803" t="str">
            <v>EXPENDITURE</v>
          </cell>
          <cell r="H16803">
            <v>2210</v>
          </cell>
          <cell r="I16803">
            <v>300</v>
          </cell>
          <cell r="M16803">
            <v>0</v>
          </cell>
        </row>
        <row r="16804">
          <cell r="C16804" t="str">
            <v>EXPENDITURE</v>
          </cell>
          <cell r="H16804">
            <v>2210</v>
          </cell>
          <cell r="I16804">
            <v>300</v>
          </cell>
          <cell r="M16804">
            <v>0</v>
          </cell>
        </row>
        <row r="16805">
          <cell r="C16805" t="str">
            <v>EXPENDITURE</v>
          </cell>
          <cell r="H16805">
            <v>2210</v>
          </cell>
          <cell r="I16805">
            <v>300</v>
          </cell>
          <cell r="M16805">
            <v>0</v>
          </cell>
        </row>
        <row r="16806">
          <cell r="C16806" t="str">
            <v>EXPENDITURE</v>
          </cell>
          <cell r="H16806">
            <v>2210</v>
          </cell>
          <cell r="I16806">
            <v>300</v>
          </cell>
          <cell r="M16806">
            <v>0</v>
          </cell>
        </row>
        <row r="16807">
          <cell r="C16807" t="str">
            <v>EXPENDITURE</v>
          </cell>
          <cell r="H16807">
            <v>2210</v>
          </cell>
          <cell r="I16807">
            <v>300</v>
          </cell>
          <cell r="M16807">
            <v>0</v>
          </cell>
        </row>
        <row r="16808">
          <cell r="C16808" t="str">
            <v>EXPENDITURE</v>
          </cell>
          <cell r="H16808">
            <v>2210</v>
          </cell>
          <cell r="I16808">
            <v>300</v>
          </cell>
          <cell r="M16808">
            <v>0</v>
          </cell>
        </row>
        <row r="16809">
          <cell r="C16809" t="str">
            <v>EXPENDITURE</v>
          </cell>
          <cell r="H16809">
            <v>2210</v>
          </cell>
          <cell r="I16809">
            <v>300</v>
          </cell>
          <cell r="M16809">
            <v>0</v>
          </cell>
        </row>
        <row r="16810">
          <cell r="C16810" t="str">
            <v>EXPENDITURE</v>
          </cell>
          <cell r="H16810">
            <v>2210</v>
          </cell>
          <cell r="I16810">
            <v>300</v>
          </cell>
          <cell r="M16810">
            <v>0</v>
          </cell>
        </row>
        <row r="16811">
          <cell r="C16811" t="str">
            <v>EXPENDITURE</v>
          </cell>
          <cell r="H16811">
            <v>2210</v>
          </cell>
          <cell r="I16811">
            <v>300</v>
          </cell>
          <cell r="M16811">
            <v>0</v>
          </cell>
        </row>
        <row r="16812">
          <cell r="C16812" t="str">
            <v>EXPENDITURE</v>
          </cell>
          <cell r="H16812">
            <v>2210</v>
          </cell>
          <cell r="I16812">
            <v>300</v>
          </cell>
          <cell r="M16812">
            <v>0</v>
          </cell>
        </row>
        <row r="16813">
          <cell r="C16813" t="str">
            <v>EXPENDITURE</v>
          </cell>
          <cell r="H16813">
            <v>2210</v>
          </cell>
          <cell r="I16813">
            <v>300</v>
          </cell>
          <cell r="M16813">
            <v>0</v>
          </cell>
        </row>
        <row r="16814">
          <cell r="C16814" t="str">
            <v>EXPENDITURE</v>
          </cell>
          <cell r="H16814">
            <v>2210</v>
          </cell>
          <cell r="I16814">
            <v>300</v>
          </cell>
          <cell r="M16814">
            <v>0</v>
          </cell>
        </row>
        <row r="16815">
          <cell r="C16815" t="str">
            <v>EXPENDITURE</v>
          </cell>
          <cell r="H16815">
            <v>2210</v>
          </cell>
          <cell r="I16815">
            <v>300</v>
          </cell>
          <cell r="M16815">
            <v>0</v>
          </cell>
        </row>
        <row r="16816">
          <cell r="C16816" t="str">
            <v>EXPENDITURE</v>
          </cell>
          <cell r="H16816">
            <v>2210</v>
          </cell>
          <cell r="I16816">
            <v>300</v>
          </cell>
          <cell r="M16816">
            <v>0</v>
          </cell>
        </row>
        <row r="16817">
          <cell r="C16817" t="str">
            <v>EXPENDITURE</v>
          </cell>
          <cell r="H16817">
            <v>2210</v>
          </cell>
          <cell r="I16817">
            <v>300</v>
          </cell>
          <cell r="M16817">
            <v>0</v>
          </cell>
        </row>
        <row r="16818">
          <cell r="C16818" t="str">
            <v>EXPENDITURE</v>
          </cell>
          <cell r="H16818">
            <v>2210</v>
          </cell>
          <cell r="I16818">
            <v>300</v>
          </cell>
          <cell r="M16818">
            <v>0</v>
          </cell>
        </row>
        <row r="16819">
          <cell r="C16819" t="str">
            <v>EXPENDITURE</v>
          </cell>
          <cell r="H16819">
            <v>2210</v>
          </cell>
          <cell r="I16819">
            <v>300</v>
          </cell>
          <cell r="M16819">
            <v>0</v>
          </cell>
        </row>
        <row r="16820">
          <cell r="C16820" t="str">
            <v>EXPENDITURE</v>
          </cell>
          <cell r="H16820">
            <v>2210</v>
          </cell>
          <cell r="I16820">
            <v>300</v>
          </cell>
          <cell r="M16820">
            <v>0</v>
          </cell>
        </row>
        <row r="16821">
          <cell r="C16821" t="str">
            <v>EXPENDITURE</v>
          </cell>
          <cell r="H16821">
            <v>2210</v>
          </cell>
          <cell r="I16821">
            <v>300</v>
          </cell>
          <cell r="M16821">
            <v>0</v>
          </cell>
        </row>
        <row r="16822">
          <cell r="C16822" t="str">
            <v>EXPENDITURE</v>
          </cell>
          <cell r="H16822">
            <v>2210</v>
          </cell>
          <cell r="I16822">
            <v>300</v>
          </cell>
          <cell r="M16822">
            <v>0</v>
          </cell>
        </row>
        <row r="16823">
          <cell r="C16823" t="str">
            <v>EXPENDITURE</v>
          </cell>
          <cell r="H16823">
            <v>2210</v>
          </cell>
          <cell r="I16823">
            <v>300</v>
          </cell>
          <cell r="M16823">
            <v>0</v>
          </cell>
        </row>
        <row r="16824">
          <cell r="C16824" t="str">
            <v>EXPENDITURE</v>
          </cell>
          <cell r="H16824">
            <v>2210</v>
          </cell>
          <cell r="I16824">
            <v>300</v>
          </cell>
          <cell r="M16824">
            <v>0</v>
          </cell>
        </row>
        <row r="16825">
          <cell r="C16825" t="str">
            <v>EXPENDITURE</v>
          </cell>
          <cell r="H16825">
            <v>2210</v>
          </cell>
          <cell r="I16825">
            <v>300</v>
          </cell>
          <cell r="M16825">
            <v>0</v>
          </cell>
        </row>
        <row r="16826">
          <cell r="C16826" t="str">
            <v>EXPENDITURE</v>
          </cell>
          <cell r="H16826">
            <v>2210</v>
          </cell>
          <cell r="I16826">
            <v>300</v>
          </cell>
          <cell r="M16826">
            <v>0</v>
          </cell>
        </row>
        <row r="16827">
          <cell r="C16827" t="str">
            <v>EXPENDITURE</v>
          </cell>
          <cell r="H16827">
            <v>2210</v>
          </cell>
          <cell r="I16827">
            <v>300</v>
          </cell>
          <cell r="M16827">
            <v>0</v>
          </cell>
        </row>
        <row r="16828">
          <cell r="C16828" t="str">
            <v>EXPENDITURE</v>
          </cell>
          <cell r="H16828">
            <v>2210</v>
          </cell>
          <cell r="I16828">
            <v>300</v>
          </cell>
          <cell r="M16828">
            <v>0</v>
          </cell>
        </row>
        <row r="16829">
          <cell r="C16829" t="str">
            <v>EXPENDITURE</v>
          </cell>
          <cell r="H16829">
            <v>2210</v>
          </cell>
          <cell r="I16829">
            <v>300</v>
          </cell>
          <cell r="M16829">
            <v>0</v>
          </cell>
        </row>
        <row r="16830">
          <cell r="C16830" t="str">
            <v>EXPENDITURE</v>
          </cell>
          <cell r="H16830">
            <v>2210</v>
          </cell>
          <cell r="I16830">
            <v>300</v>
          </cell>
          <cell r="M16830">
            <v>0</v>
          </cell>
        </row>
        <row r="16831">
          <cell r="C16831" t="str">
            <v>EXPENDITURE</v>
          </cell>
          <cell r="H16831">
            <v>2210</v>
          </cell>
          <cell r="I16831">
            <v>300</v>
          </cell>
          <cell r="M16831">
            <v>0</v>
          </cell>
        </row>
        <row r="16832">
          <cell r="C16832" t="str">
            <v>EXPENDITURE</v>
          </cell>
          <cell r="H16832">
            <v>2210</v>
          </cell>
          <cell r="I16832">
            <v>300</v>
          </cell>
          <cell r="M16832">
            <v>0</v>
          </cell>
        </row>
        <row r="16833">
          <cell r="C16833" t="str">
            <v>EXPENDITURE</v>
          </cell>
          <cell r="H16833">
            <v>2210</v>
          </cell>
          <cell r="I16833">
            <v>300</v>
          </cell>
          <cell r="M16833">
            <v>0</v>
          </cell>
        </row>
        <row r="16834">
          <cell r="C16834" t="str">
            <v>EXPENDITURE</v>
          </cell>
          <cell r="H16834">
            <v>2210</v>
          </cell>
          <cell r="I16834">
            <v>300</v>
          </cell>
          <cell r="M16834">
            <v>0</v>
          </cell>
        </row>
        <row r="16835">
          <cell r="C16835" t="str">
            <v>EXPENDITURE</v>
          </cell>
          <cell r="H16835">
            <v>2210</v>
          </cell>
          <cell r="I16835">
            <v>300</v>
          </cell>
          <cell r="M16835">
            <v>0</v>
          </cell>
        </row>
        <row r="16836">
          <cell r="C16836" t="str">
            <v>EXPENDITURE</v>
          </cell>
          <cell r="H16836">
            <v>2210</v>
          </cell>
          <cell r="I16836">
            <v>300</v>
          </cell>
          <cell r="M16836">
            <v>0</v>
          </cell>
        </row>
        <row r="16837">
          <cell r="C16837" t="str">
            <v>EXPENDITURE</v>
          </cell>
          <cell r="H16837">
            <v>2210</v>
          </cell>
          <cell r="I16837">
            <v>300</v>
          </cell>
          <cell r="M16837">
            <v>2941</v>
          </cell>
        </row>
        <row r="16838">
          <cell r="C16838" t="str">
            <v>EXPENDITURE</v>
          </cell>
          <cell r="H16838">
            <v>2210</v>
          </cell>
          <cell r="I16838">
            <v>300</v>
          </cell>
          <cell r="M16838">
            <v>0</v>
          </cell>
        </row>
        <row r="16839">
          <cell r="C16839" t="str">
            <v>EXPENDITURE</v>
          </cell>
          <cell r="H16839">
            <v>2210</v>
          </cell>
          <cell r="I16839">
            <v>300</v>
          </cell>
          <cell r="M16839">
            <v>0</v>
          </cell>
        </row>
        <row r="16840">
          <cell r="C16840" t="str">
            <v>EXPENDITURE</v>
          </cell>
          <cell r="H16840">
            <v>2210</v>
          </cell>
          <cell r="I16840">
            <v>300</v>
          </cell>
          <cell r="M16840">
            <v>0</v>
          </cell>
        </row>
        <row r="16841">
          <cell r="C16841" t="str">
            <v>EXPENDITURE</v>
          </cell>
          <cell r="H16841">
            <v>2210</v>
          </cell>
          <cell r="I16841">
            <v>300</v>
          </cell>
          <cell r="M16841">
            <v>0</v>
          </cell>
        </row>
        <row r="16842">
          <cell r="C16842" t="str">
            <v>EXPENDITURE</v>
          </cell>
          <cell r="H16842">
            <v>2210</v>
          </cell>
          <cell r="I16842">
            <v>300</v>
          </cell>
          <cell r="M16842">
            <v>0</v>
          </cell>
        </row>
        <row r="16843">
          <cell r="C16843" t="str">
            <v>EXPENDITURE</v>
          </cell>
          <cell r="H16843">
            <v>2210</v>
          </cell>
          <cell r="I16843">
            <v>300</v>
          </cell>
          <cell r="M16843">
            <v>0</v>
          </cell>
        </row>
        <row r="16844">
          <cell r="C16844" t="str">
            <v>EXPENDITURE</v>
          </cell>
          <cell r="H16844">
            <v>2210</v>
          </cell>
          <cell r="I16844">
            <v>300</v>
          </cell>
          <cell r="M16844">
            <v>0</v>
          </cell>
        </row>
        <row r="16845">
          <cell r="C16845" t="str">
            <v>EXPENDITURE</v>
          </cell>
          <cell r="H16845">
            <v>2210</v>
          </cell>
          <cell r="I16845">
            <v>300</v>
          </cell>
          <cell r="M16845">
            <v>0</v>
          </cell>
        </row>
        <row r="16846">
          <cell r="C16846" t="str">
            <v>EXPENDITURE</v>
          </cell>
          <cell r="H16846">
            <v>2210</v>
          </cell>
          <cell r="I16846">
            <v>300</v>
          </cell>
          <cell r="M16846">
            <v>0</v>
          </cell>
        </row>
        <row r="16847">
          <cell r="C16847" t="str">
            <v>EXPENDITURE</v>
          </cell>
          <cell r="H16847">
            <v>2210</v>
          </cell>
          <cell r="I16847">
            <v>300</v>
          </cell>
          <cell r="M16847">
            <v>0</v>
          </cell>
        </row>
        <row r="16848">
          <cell r="C16848" t="str">
            <v>EXPENDITURE</v>
          </cell>
          <cell r="H16848">
            <v>2210</v>
          </cell>
          <cell r="I16848">
            <v>300</v>
          </cell>
          <cell r="M16848">
            <v>0</v>
          </cell>
        </row>
        <row r="16849">
          <cell r="C16849" t="str">
            <v>EXPENDITURE</v>
          </cell>
          <cell r="H16849">
            <v>2210</v>
          </cell>
          <cell r="I16849">
            <v>300</v>
          </cell>
          <cell r="M16849">
            <v>0</v>
          </cell>
        </row>
        <row r="16850">
          <cell r="C16850" t="str">
            <v>EXPENDITURE</v>
          </cell>
          <cell r="H16850">
            <v>2210</v>
          </cell>
          <cell r="I16850">
            <v>300</v>
          </cell>
          <cell r="M16850">
            <v>0</v>
          </cell>
        </row>
        <row r="16851">
          <cell r="C16851" t="str">
            <v>EXPENDITURE</v>
          </cell>
          <cell r="H16851">
            <v>2210</v>
          </cell>
          <cell r="I16851" t="str">
            <v>300</v>
          </cell>
          <cell r="M16851">
            <v>445</v>
          </cell>
        </row>
        <row r="16852">
          <cell r="C16852" t="str">
            <v>EXPENDITURE</v>
          </cell>
          <cell r="H16852">
            <v>2210</v>
          </cell>
          <cell r="I16852" t="str">
            <v>300</v>
          </cell>
          <cell r="M16852">
            <v>50</v>
          </cell>
        </row>
        <row r="16853">
          <cell r="C16853" t="str">
            <v>EXPENDITURE</v>
          </cell>
          <cell r="H16853">
            <v>2210</v>
          </cell>
          <cell r="I16853" t="str">
            <v>300</v>
          </cell>
          <cell r="M16853">
            <v>420</v>
          </cell>
        </row>
        <row r="16854">
          <cell r="C16854" t="str">
            <v>EXPENDITURE</v>
          </cell>
          <cell r="H16854">
            <v>2210</v>
          </cell>
          <cell r="I16854" t="str">
            <v>300</v>
          </cell>
          <cell r="M16854">
            <v>0</v>
          </cell>
        </row>
        <row r="16855">
          <cell r="C16855" t="str">
            <v>EXPENDITURE</v>
          </cell>
          <cell r="H16855">
            <v>2210</v>
          </cell>
          <cell r="I16855" t="str">
            <v>300</v>
          </cell>
          <cell r="M16855">
            <v>0</v>
          </cell>
        </row>
        <row r="16856">
          <cell r="C16856" t="str">
            <v>EXPENDITURE</v>
          </cell>
          <cell r="H16856">
            <v>2210</v>
          </cell>
          <cell r="I16856" t="str">
            <v>300</v>
          </cell>
          <cell r="M16856">
            <v>975</v>
          </cell>
        </row>
        <row r="16857">
          <cell r="C16857" t="str">
            <v>EXPENDITURE</v>
          </cell>
          <cell r="H16857">
            <v>2210</v>
          </cell>
          <cell r="I16857" t="str">
            <v>300</v>
          </cell>
          <cell r="M16857">
            <v>14839</v>
          </cell>
        </row>
        <row r="16858">
          <cell r="C16858" t="str">
            <v>EXPENDITURE</v>
          </cell>
          <cell r="H16858">
            <v>2210</v>
          </cell>
          <cell r="I16858" t="str">
            <v>300</v>
          </cell>
          <cell r="M16858">
            <v>6363</v>
          </cell>
        </row>
        <row r="16859">
          <cell r="C16859" t="str">
            <v>EXPENDITURE</v>
          </cell>
          <cell r="H16859">
            <v>2210</v>
          </cell>
          <cell r="I16859" t="str">
            <v>300</v>
          </cell>
          <cell r="M16859">
            <v>9</v>
          </cell>
        </row>
        <row r="16860">
          <cell r="C16860" t="str">
            <v>EXPENDITURE</v>
          </cell>
          <cell r="H16860">
            <v>2210</v>
          </cell>
          <cell r="I16860" t="str">
            <v>300</v>
          </cell>
          <cell r="M16860">
            <v>630</v>
          </cell>
        </row>
        <row r="16861">
          <cell r="C16861" t="str">
            <v>EXPENDITURE</v>
          </cell>
          <cell r="H16861">
            <v>2210</v>
          </cell>
          <cell r="I16861" t="str">
            <v>300</v>
          </cell>
          <cell r="M16861">
            <v>306</v>
          </cell>
        </row>
        <row r="16862">
          <cell r="C16862" t="str">
            <v>EXPENDITURE</v>
          </cell>
          <cell r="H16862">
            <v>2210</v>
          </cell>
          <cell r="I16862" t="str">
            <v>300</v>
          </cell>
          <cell r="M16862">
            <v>14246</v>
          </cell>
        </row>
        <row r="16863">
          <cell r="C16863" t="str">
            <v>EXPENDITURE</v>
          </cell>
          <cell r="H16863">
            <v>2210</v>
          </cell>
          <cell r="I16863" t="str">
            <v>300</v>
          </cell>
          <cell r="M16863">
            <v>14878</v>
          </cell>
        </row>
        <row r="16864">
          <cell r="C16864" t="str">
            <v>EXPENDITURE</v>
          </cell>
          <cell r="H16864">
            <v>2210</v>
          </cell>
          <cell r="I16864" t="str">
            <v>300</v>
          </cell>
          <cell r="M16864">
            <v>3250</v>
          </cell>
        </row>
        <row r="16865">
          <cell r="C16865" t="str">
            <v>EXPENDITURE</v>
          </cell>
          <cell r="H16865">
            <v>2210</v>
          </cell>
          <cell r="I16865" t="str">
            <v>300</v>
          </cell>
          <cell r="M16865">
            <v>3832</v>
          </cell>
        </row>
        <row r="16866">
          <cell r="C16866" t="str">
            <v>EXPENDITURE</v>
          </cell>
          <cell r="H16866">
            <v>2210</v>
          </cell>
          <cell r="I16866" t="str">
            <v>300</v>
          </cell>
          <cell r="M16866">
            <v>700</v>
          </cell>
        </row>
        <row r="16867">
          <cell r="C16867" t="str">
            <v>EXPENDITURE</v>
          </cell>
          <cell r="H16867">
            <v>2210</v>
          </cell>
          <cell r="I16867" t="str">
            <v>300</v>
          </cell>
          <cell r="M16867">
            <v>430</v>
          </cell>
        </row>
        <row r="16868">
          <cell r="C16868" t="str">
            <v>EXPENDITURE</v>
          </cell>
          <cell r="H16868">
            <v>2210</v>
          </cell>
          <cell r="I16868" t="str">
            <v>300</v>
          </cell>
          <cell r="M16868">
            <v>2400</v>
          </cell>
        </row>
        <row r="16869">
          <cell r="C16869" t="str">
            <v>EXPENDITURE</v>
          </cell>
          <cell r="H16869">
            <v>2210</v>
          </cell>
          <cell r="I16869">
            <v>300</v>
          </cell>
          <cell r="M16869">
            <v>0</v>
          </cell>
        </row>
        <row r="16870">
          <cell r="C16870" t="str">
            <v>EXPENDITURE</v>
          </cell>
          <cell r="H16870">
            <v>2210</v>
          </cell>
          <cell r="I16870">
            <v>300</v>
          </cell>
          <cell r="M16870">
            <v>0</v>
          </cell>
        </row>
        <row r="16871">
          <cell r="C16871" t="str">
            <v>EXPENDITURE</v>
          </cell>
          <cell r="H16871">
            <v>2210</v>
          </cell>
          <cell r="I16871">
            <v>300</v>
          </cell>
          <cell r="M16871">
            <v>716</v>
          </cell>
        </row>
        <row r="16872">
          <cell r="C16872" t="str">
            <v>EXPENDITURE</v>
          </cell>
          <cell r="H16872">
            <v>2210</v>
          </cell>
          <cell r="I16872">
            <v>300</v>
          </cell>
          <cell r="M16872">
            <v>0</v>
          </cell>
        </row>
        <row r="16873">
          <cell r="C16873" t="str">
            <v>EXPENDITURE</v>
          </cell>
          <cell r="H16873">
            <v>2210</v>
          </cell>
          <cell r="I16873">
            <v>300</v>
          </cell>
          <cell r="M16873">
            <v>0</v>
          </cell>
        </row>
        <row r="16874">
          <cell r="C16874" t="str">
            <v>EXPENDITURE</v>
          </cell>
          <cell r="H16874">
            <v>2210</v>
          </cell>
          <cell r="I16874" t="str">
            <v>300</v>
          </cell>
          <cell r="M16874">
            <v>28809</v>
          </cell>
        </row>
        <row r="16875">
          <cell r="C16875" t="str">
            <v>EXPENDITURE</v>
          </cell>
          <cell r="H16875">
            <v>2210</v>
          </cell>
          <cell r="I16875" t="str">
            <v>300</v>
          </cell>
          <cell r="M16875">
            <v>1498</v>
          </cell>
        </row>
        <row r="16876">
          <cell r="C16876" t="str">
            <v>EXPENDITURE</v>
          </cell>
          <cell r="H16876">
            <v>2210</v>
          </cell>
          <cell r="I16876">
            <v>300</v>
          </cell>
          <cell r="M16876">
            <v>4290</v>
          </cell>
        </row>
        <row r="16877">
          <cell r="C16877" t="str">
            <v>EXPENDITURE</v>
          </cell>
          <cell r="H16877">
            <v>2210</v>
          </cell>
          <cell r="I16877">
            <v>300</v>
          </cell>
          <cell r="M16877">
            <v>94</v>
          </cell>
        </row>
        <row r="16878">
          <cell r="C16878" t="str">
            <v>EXPENDITURE</v>
          </cell>
          <cell r="H16878">
            <v>2210</v>
          </cell>
          <cell r="I16878">
            <v>300</v>
          </cell>
          <cell r="M16878">
            <v>0</v>
          </cell>
        </row>
        <row r="16879">
          <cell r="C16879" t="str">
            <v>EXPENDITURE</v>
          </cell>
          <cell r="H16879">
            <v>2210</v>
          </cell>
          <cell r="I16879">
            <v>300</v>
          </cell>
          <cell r="M16879">
            <v>0</v>
          </cell>
        </row>
        <row r="16880">
          <cell r="C16880" t="str">
            <v>EXPENDITURE</v>
          </cell>
          <cell r="H16880">
            <v>2210</v>
          </cell>
          <cell r="I16880">
            <v>300</v>
          </cell>
          <cell r="M16880">
            <v>3084</v>
          </cell>
        </row>
        <row r="16881">
          <cell r="C16881" t="str">
            <v>EXPENDITURE</v>
          </cell>
          <cell r="H16881">
            <v>2210</v>
          </cell>
          <cell r="I16881">
            <v>300</v>
          </cell>
          <cell r="M16881">
            <v>0</v>
          </cell>
        </row>
        <row r="16882">
          <cell r="C16882" t="str">
            <v>EXPENDITURE</v>
          </cell>
          <cell r="H16882">
            <v>2210</v>
          </cell>
          <cell r="I16882">
            <v>300</v>
          </cell>
          <cell r="M16882">
            <v>0</v>
          </cell>
        </row>
        <row r="16883">
          <cell r="C16883" t="str">
            <v>EXPENDITURE</v>
          </cell>
          <cell r="H16883">
            <v>2210</v>
          </cell>
          <cell r="I16883">
            <v>300</v>
          </cell>
          <cell r="M16883">
            <v>0</v>
          </cell>
        </row>
        <row r="16884">
          <cell r="C16884" t="str">
            <v>EXPENDITURE</v>
          </cell>
          <cell r="H16884">
            <v>2210</v>
          </cell>
          <cell r="I16884">
            <v>300</v>
          </cell>
          <cell r="M16884">
            <v>0</v>
          </cell>
        </row>
        <row r="16885">
          <cell r="C16885" t="str">
            <v>EXPENDITURE</v>
          </cell>
          <cell r="H16885">
            <v>2210</v>
          </cell>
          <cell r="I16885">
            <v>300</v>
          </cell>
          <cell r="M16885">
            <v>0</v>
          </cell>
        </row>
        <row r="16886">
          <cell r="C16886" t="str">
            <v>EXPENDITURE</v>
          </cell>
          <cell r="H16886">
            <v>2210</v>
          </cell>
          <cell r="I16886">
            <v>300</v>
          </cell>
          <cell r="M16886">
            <v>0</v>
          </cell>
        </row>
        <row r="16887">
          <cell r="C16887" t="str">
            <v>EXPENDITURE</v>
          </cell>
          <cell r="H16887">
            <v>2210</v>
          </cell>
          <cell r="I16887">
            <v>300</v>
          </cell>
          <cell r="M16887">
            <v>0</v>
          </cell>
        </row>
        <row r="16888">
          <cell r="C16888" t="str">
            <v>EXPENDITURE</v>
          </cell>
          <cell r="H16888">
            <v>2210</v>
          </cell>
          <cell r="I16888">
            <v>300</v>
          </cell>
          <cell r="M16888">
            <v>0</v>
          </cell>
        </row>
        <row r="16889">
          <cell r="C16889" t="str">
            <v>EXPENDITURE</v>
          </cell>
          <cell r="H16889">
            <v>2210</v>
          </cell>
          <cell r="I16889">
            <v>300</v>
          </cell>
          <cell r="M16889">
            <v>1793</v>
          </cell>
        </row>
        <row r="16890">
          <cell r="C16890" t="str">
            <v>EXPENDITURE</v>
          </cell>
          <cell r="H16890">
            <v>2210</v>
          </cell>
          <cell r="I16890">
            <v>300</v>
          </cell>
          <cell r="M16890">
            <v>0</v>
          </cell>
        </row>
        <row r="16891">
          <cell r="C16891" t="str">
            <v>EXPENDITURE</v>
          </cell>
          <cell r="H16891">
            <v>2210</v>
          </cell>
          <cell r="I16891">
            <v>300</v>
          </cell>
          <cell r="M16891">
            <v>0</v>
          </cell>
        </row>
        <row r="16892">
          <cell r="C16892" t="str">
            <v>EXPENDITURE</v>
          </cell>
          <cell r="H16892">
            <v>2210</v>
          </cell>
          <cell r="I16892">
            <v>300</v>
          </cell>
          <cell r="M16892">
            <v>0</v>
          </cell>
        </row>
        <row r="16893">
          <cell r="C16893" t="str">
            <v>EXPENDITURE</v>
          </cell>
          <cell r="H16893">
            <v>2210</v>
          </cell>
          <cell r="I16893">
            <v>300</v>
          </cell>
          <cell r="M16893">
            <v>0</v>
          </cell>
        </row>
        <row r="16894">
          <cell r="C16894" t="str">
            <v>EXPENDITURE</v>
          </cell>
          <cell r="H16894">
            <v>2210</v>
          </cell>
          <cell r="I16894">
            <v>300</v>
          </cell>
          <cell r="M16894">
            <v>0</v>
          </cell>
        </row>
        <row r="16895">
          <cell r="C16895" t="str">
            <v>EXPENDITURE</v>
          </cell>
          <cell r="H16895">
            <v>2210</v>
          </cell>
          <cell r="I16895">
            <v>300</v>
          </cell>
          <cell r="M16895">
            <v>0</v>
          </cell>
        </row>
        <row r="16896">
          <cell r="C16896" t="str">
            <v>EXPENDITURE</v>
          </cell>
          <cell r="H16896">
            <v>2210</v>
          </cell>
          <cell r="I16896">
            <v>300</v>
          </cell>
          <cell r="M16896">
            <v>0</v>
          </cell>
        </row>
        <row r="16897">
          <cell r="C16897" t="str">
            <v>EXPENDITURE</v>
          </cell>
          <cell r="H16897">
            <v>2210</v>
          </cell>
          <cell r="I16897" t="str">
            <v>300</v>
          </cell>
          <cell r="M16897">
            <v>903</v>
          </cell>
        </row>
        <row r="16898">
          <cell r="C16898" t="str">
            <v>EXPENDITURE</v>
          </cell>
          <cell r="H16898">
            <v>2210</v>
          </cell>
          <cell r="I16898" t="str">
            <v>300</v>
          </cell>
          <cell r="M16898">
            <v>110</v>
          </cell>
        </row>
        <row r="16899">
          <cell r="C16899" t="str">
            <v>EXPENDITURE</v>
          </cell>
          <cell r="H16899">
            <v>2210</v>
          </cell>
          <cell r="I16899" t="str">
            <v>300</v>
          </cell>
          <cell r="M16899">
            <v>0</v>
          </cell>
        </row>
        <row r="16900">
          <cell r="C16900" t="str">
            <v>EXPENDITURE</v>
          </cell>
          <cell r="H16900">
            <v>2210</v>
          </cell>
          <cell r="I16900" t="str">
            <v>300</v>
          </cell>
          <cell r="M16900">
            <v>5721</v>
          </cell>
        </row>
        <row r="16901">
          <cell r="C16901" t="str">
            <v>EXPENDITURE</v>
          </cell>
          <cell r="H16901">
            <v>2210</v>
          </cell>
          <cell r="I16901" t="str">
            <v>300</v>
          </cell>
          <cell r="M16901">
            <v>4564</v>
          </cell>
        </row>
        <row r="16902">
          <cell r="C16902" t="str">
            <v>EXPENDITURE</v>
          </cell>
          <cell r="H16902">
            <v>2210</v>
          </cell>
          <cell r="I16902" t="str">
            <v>300</v>
          </cell>
          <cell r="M16902">
            <v>797</v>
          </cell>
        </row>
        <row r="16903">
          <cell r="C16903" t="str">
            <v>EXPENDITURE</v>
          </cell>
          <cell r="H16903">
            <v>2210</v>
          </cell>
          <cell r="I16903" t="str">
            <v>300</v>
          </cell>
          <cell r="M16903">
            <v>729</v>
          </cell>
        </row>
        <row r="16904">
          <cell r="C16904" t="str">
            <v>EXPENDITURE</v>
          </cell>
          <cell r="H16904">
            <v>2210</v>
          </cell>
          <cell r="I16904" t="str">
            <v>300</v>
          </cell>
          <cell r="M16904">
            <v>473</v>
          </cell>
        </row>
        <row r="16905">
          <cell r="C16905" t="str">
            <v>EXPENDITURE</v>
          </cell>
          <cell r="H16905">
            <v>2210</v>
          </cell>
          <cell r="I16905" t="str">
            <v>300</v>
          </cell>
          <cell r="M16905">
            <v>10612</v>
          </cell>
        </row>
        <row r="16906">
          <cell r="C16906" t="str">
            <v>EXPENDITURE</v>
          </cell>
          <cell r="H16906">
            <v>2210</v>
          </cell>
          <cell r="I16906" t="str">
            <v>300</v>
          </cell>
          <cell r="M16906">
            <v>759</v>
          </cell>
        </row>
        <row r="16907">
          <cell r="C16907" t="str">
            <v>EXPENDITURE</v>
          </cell>
          <cell r="H16907">
            <v>2210</v>
          </cell>
          <cell r="I16907" t="str">
            <v>300</v>
          </cell>
          <cell r="M16907">
            <v>18</v>
          </cell>
        </row>
        <row r="16908">
          <cell r="C16908" t="str">
            <v>EXPENDITURE</v>
          </cell>
          <cell r="H16908">
            <v>2210</v>
          </cell>
          <cell r="I16908" t="str">
            <v>300</v>
          </cell>
          <cell r="M16908">
            <v>454</v>
          </cell>
        </row>
        <row r="16909">
          <cell r="C16909" t="str">
            <v>EXPENDITURE</v>
          </cell>
          <cell r="H16909">
            <v>2210</v>
          </cell>
          <cell r="I16909" t="str">
            <v>300</v>
          </cell>
          <cell r="M16909">
            <v>134</v>
          </cell>
        </row>
        <row r="16910">
          <cell r="C16910" t="str">
            <v>EXPENDITURE</v>
          </cell>
          <cell r="H16910">
            <v>2210</v>
          </cell>
          <cell r="I16910" t="str">
            <v>300</v>
          </cell>
          <cell r="M16910">
            <v>70</v>
          </cell>
        </row>
        <row r="16911">
          <cell r="C16911" t="str">
            <v>EXPENDITURE</v>
          </cell>
          <cell r="H16911">
            <v>2210</v>
          </cell>
          <cell r="I16911">
            <v>300</v>
          </cell>
          <cell r="M16911">
            <v>0</v>
          </cell>
        </row>
        <row r="16912">
          <cell r="C16912" t="str">
            <v>EXPENDITURE</v>
          </cell>
          <cell r="H16912">
            <v>2210</v>
          </cell>
          <cell r="I16912">
            <v>300</v>
          </cell>
          <cell r="M16912">
            <v>607</v>
          </cell>
        </row>
        <row r="16913">
          <cell r="C16913" t="str">
            <v>EXPENDITURE</v>
          </cell>
          <cell r="H16913">
            <v>2210</v>
          </cell>
          <cell r="I16913" t="str">
            <v>300</v>
          </cell>
          <cell r="M16913">
            <v>4634</v>
          </cell>
        </row>
        <row r="16914">
          <cell r="C16914" t="str">
            <v>EXPENDITURE</v>
          </cell>
          <cell r="H16914">
            <v>2210</v>
          </cell>
          <cell r="I16914">
            <v>300</v>
          </cell>
          <cell r="M16914">
            <v>0</v>
          </cell>
        </row>
        <row r="16915">
          <cell r="C16915" t="str">
            <v>EXPENDITURE</v>
          </cell>
          <cell r="H16915">
            <v>2210</v>
          </cell>
          <cell r="I16915">
            <v>300</v>
          </cell>
          <cell r="M16915">
            <v>0</v>
          </cell>
        </row>
        <row r="16916">
          <cell r="C16916" t="str">
            <v>EXPENDITURE</v>
          </cell>
          <cell r="H16916">
            <v>2210</v>
          </cell>
          <cell r="I16916">
            <v>300</v>
          </cell>
          <cell r="M16916">
            <v>0</v>
          </cell>
        </row>
        <row r="16917">
          <cell r="C16917" t="str">
            <v>EXPENDITURE</v>
          </cell>
          <cell r="H16917">
            <v>2210</v>
          </cell>
          <cell r="I16917">
            <v>300</v>
          </cell>
          <cell r="M16917">
            <v>0</v>
          </cell>
        </row>
        <row r="16918">
          <cell r="C16918" t="str">
            <v>EXPENDITURE</v>
          </cell>
          <cell r="H16918">
            <v>2210</v>
          </cell>
          <cell r="I16918" t="str">
            <v>300</v>
          </cell>
          <cell r="M16918">
            <v>0</v>
          </cell>
        </row>
        <row r="16919">
          <cell r="C16919" t="str">
            <v>EXPENDITURE</v>
          </cell>
          <cell r="H16919">
            <v>2210</v>
          </cell>
          <cell r="I16919">
            <v>300</v>
          </cell>
          <cell r="M16919">
            <v>0</v>
          </cell>
        </row>
        <row r="16920">
          <cell r="C16920" t="str">
            <v>EXPENDITURE</v>
          </cell>
          <cell r="H16920">
            <v>2210</v>
          </cell>
          <cell r="I16920">
            <v>300</v>
          </cell>
          <cell r="M16920">
            <v>0</v>
          </cell>
        </row>
        <row r="16921">
          <cell r="C16921" t="str">
            <v>EXPENDITURE</v>
          </cell>
          <cell r="H16921">
            <v>2210</v>
          </cell>
          <cell r="I16921">
            <v>300</v>
          </cell>
          <cell r="M16921">
            <v>0</v>
          </cell>
        </row>
        <row r="16922">
          <cell r="C16922" t="str">
            <v>EXPENDITURE</v>
          </cell>
          <cell r="H16922">
            <v>2210</v>
          </cell>
          <cell r="I16922">
            <v>300</v>
          </cell>
          <cell r="M16922">
            <v>0</v>
          </cell>
        </row>
        <row r="16923">
          <cell r="C16923" t="str">
            <v>EXPENDITURE</v>
          </cell>
          <cell r="H16923">
            <v>2210</v>
          </cell>
          <cell r="I16923">
            <v>300</v>
          </cell>
          <cell r="M16923">
            <v>561</v>
          </cell>
        </row>
        <row r="16924">
          <cell r="C16924" t="str">
            <v>EXPENDITURE</v>
          </cell>
          <cell r="H16924">
            <v>2210</v>
          </cell>
          <cell r="I16924">
            <v>300</v>
          </cell>
          <cell r="M16924">
            <v>0</v>
          </cell>
        </row>
        <row r="16925">
          <cell r="C16925" t="str">
            <v>EXPENDITURE</v>
          </cell>
          <cell r="H16925">
            <v>2210</v>
          </cell>
          <cell r="I16925">
            <v>300</v>
          </cell>
          <cell r="M16925">
            <v>0</v>
          </cell>
        </row>
        <row r="16926">
          <cell r="C16926" t="str">
            <v>EXPENDITURE</v>
          </cell>
          <cell r="H16926">
            <v>2210</v>
          </cell>
          <cell r="I16926">
            <v>300</v>
          </cell>
          <cell r="M16926">
            <v>0</v>
          </cell>
        </row>
        <row r="16927">
          <cell r="C16927" t="str">
            <v>EXPENDITURE</v>
          </cell>
          <cell r="H16927">
            <v>2210</v>
          </cell>
          <cell r="I16927">
            <v>300</v>
          </cell>
          <cell r="M16927">
            <v>0</v>
          </cell>
        </row>
        <row r="16928">
          <cell r="C16928" t="str">
            <v>EXPENDITURE</v>
          </cell>
          <cell r="H16928">
            <v>2210</v>
          </cell>
          <cell r="I16928" t="str">
            <v>300</v>
          </cell>
          <cell r="M16928">
            <v>0</v>
          </cell>
        </row>
        <row r="16929">
          <cell r="C16929" t="str">
            <v>EXPENDITURE</v>
          </cell>
          <cell r="H16929">
            <v>2210</v>
          </cell>
          <cell r="I16929" t="str">
            <v>300</v>
          </cell>
          <cell r="M16929">
            <v>0</v>
          </cell>
        </row>
        <row r="16930">
          <cell r="C16930" t="str">
            <v>EXPENDITURE</v>
          </cell>
          <cell r="H16930">
            <v>2210</v>
          </cell>
          <cell r="I16930" t="str">
            <v>300</v>
          </cell>
          <cell r="M16930">
            <v>18645</v>
          </cell>
        </row>
        <row r="16931">
          <cell r="C16931" t="str">
            <v>EXPENDITURE</v>
          </cell>
          <cell r="H16931">
            <v>2210</v>
          </cell>
          <cell r="I16931">
            <v>300</v>
          </cell>
          <cell r="M16931">
            <v>0</v>
          </cell>
        </row>
        <row r="16932">
          <cell r="C16932" t="str">
            <v>EXPENDITURE</v>
          </cell>
          <cell r="H16932">
            <v>2210</v>
          </cell>
          <cell r="I16932">
            <v>300</v>
          </cell>
          <cell r="M16932">
            <v>0</v>
          </cell>
        </row>
        <row r="16933">
          <cell r="C16933" t="str">
            <v>EXPENDITURE</v>
          </cell>
          <cell r="H16933">
            <v>2210</v>
          </cell>
          <cell r="I16933">
            <v>300</v>
          </cell>
          <cell r="M16933">
            <v>0</v>
          </cell>
        </row>
        <row r="16934">
          <cell r="C16934" t="str">
            <v>EXPENDITURE</v>
          </cell>
          <cell r="H16934">
            <v>2210</v>
          </cell>
          <cell r="I16934" t="str">
            <v>300</v>
          </cell>
          <cell r="M16934">
            <v>900</v>
          </cell>
        </row>
        <row r="16935">
          <cell r="C16935" t="str">
            <v>EXPENDITURE</v>
          </cell>
          <cell r="H16935">
            <v>2210</v>
          </cell>
          <cell r="I16935">
            <v>300</v>
          </cell>
          <cell r="M16935">
            <v>0</v>
          </cell>
        </row>
        <row r="16936">
          <cell r="C16936" t="str">
            <v>EXPENDITURE</v>
          </cell>
          <cell r="H16936">
            <v>2210</v>
          </cell>
          <cell r="I16936">
            <v>400</v>
          </cell>
          <cell r="M16936">
            <v>0</v>
          </cell>
        </row>
        <row r="16937">
          <cell r="C16937" t="str">
            <v>EXPENDITURE</v>
          </cell>
          <cell r="H16937">
            <v>2210</v>
          </cell>
          <cell r="I16937">
            <v>400</v>
          </cell>
          <cell r="M16937">
            <v>158</v>
          </cell>
        </row>
        <row r="16938">
          <cell r="C16938" t="str">
            <v>EXPENDITURE</v>
          </cell>
          <cell r="H16938">
            <v>2210</v>
          </cell>
          <cell r="I16938">
            <v>400</v>
          </cell>
          <cell r="M16938">
            <v>0</v>
          </cell>
        </row>
        <row r="16939">
          <cell r="C16939" t="str">
            <v>EXPENDITURE</v>
          </cell>
          <cell r="H16939">
            <v>2210</v>
          </cell>
          <cell r="I16939">
            <v>400</v>
          </cell>
          <cell r="M16939">
            <v>0</v>
          </cell>
        </row>
        <row r="16940">
          <cell r="C16940" t="str">
            <v>EXPENDITURE</v>
          </cell>
          <cell r="H16940">
            <v>2210</v>
          </cell>
          <cell r="I16940">
            <v>400</v>
          </cell>
          <cell r="M16940">
            <v>0</v>
          </cell>
        </row>
        <row r="16941">
          <cell r="C16941" t="str">
            <v>EXPENDITURE</v>
          </cell>
          <cell r="H16941">
            <v>2210</v>
          </cell>
          <cell r="I16941">
            <v>400</v>
          </cell>
          <cell r="M16941">
            <v>0</v>
          </cell>
        </row>
        <row r="16942">
          <cell r="C16942" t="str">
            <v>EXPENDITURE</v>
          </cell>
          <cell r="H16942">
            <v>2210</v>
          </cell>
          <cell r="I16942">
            <v>400</v>
          </cell>
          <cell r="M16942">
            <v>0</v>
          </cell>
        </row>
        <row r="16943">
          <cell r="C16943" t="str">
            <v>EXPENDITURE</v>
          </cell>
          <cell r="H16943">
            <v>2210</v>
          </cell>
          <cell r="I16943">
            <v>400</v>
          </cell>
          <cell r="M16943">
            <v>0</v>
          </cell>
        </row>
        <row r="16944">
          <cell r="C16944" t="str">
            <v>EXPENDITURE</v>
          </cell>
          <cell r="H16944">
            <v>2210</v>
          </cell>
          <cell r="I16944">
            <v>400</v>
          </cell>
          <cell r="M16944">
            <v>0</v>
          </cell>
        </row>
        <row r="16945">
          <cell r="C16945" t="str">
            <v>EXPENDITURE</v>
          </cell>
          <cell r="H16945">
            <v>2210</v>
          </cell>
          <cell r="I16945">
            <v>400</v>
          </cell>
          <cell r="M16945">
            <v>0</v>
          </cell>
        </row>
        <row r="16946">
          <cell r="C16946" t="str">
            <v>EXPENDITURE</v>
          </cell>
          <cell r="H16946">
            <v>2210</v>
          </cell>
          <cell r="I16946">
            <v>400</v>
          </cell>
          <cell r="M16946">
            <v>0</v>
          </cell>
        </row>
        <row r="16947">
          <cell r="C16947" t="str">
            <v>EXPENDITURE</v>
          </cell>
          <cell r="H16947">
            <v>2210</v>
          </cell>
          <cell r="I16947">
            <v>400</v>
          </cell>
          <cell r="M16947">
            <v>0</v>
          </cell>
        </row>
        <row r="16948">
          <cell r="C16948" t="str">
            <v>EXPENDITURE</v>
          </cell>
          <cell r="H16948">
            <v>2210</v>
          </cell>
          <cell r="I16948">
            <v>400</v>
          </cell>
          <cell r="M16948">
            <v>0</v>
          </cell>
        </row>
        <row r="16949">
          <cell r="C16949" t="str">
            <v>EXPENDITURE</v>
          </cell>
          <cell r="H16949">
            <v>2210</v>
          </cell>
          <cell r="I16949">
            <v>400</v>
          </cell>
          <cell r="M16949">
            <v>0</v>
          </cell>
        </row>
        <row r="16950">
          <cell r="C16950" t="str">
            <v>EXPENDITURE</v>
          </cell>
          <cell r="H16950">
            <v>2210</v>
          </cell>
          <cell r="I16950">
            <v>400</v>
          </cell>
          <cell r="M16950">
            <v>0</v>
          </cell>
        </row>
        <row r="16951">
          <cell r="C16951" t="str">
            <v>EXPENDITURE</v>
          </cell>
          <cell r="H16951">
            <v>2210</v>
          </cell>
          <cell r="I16951">
            <v>400</v>
          </cell>
          <cell r="M16951">
            <v>0</v>
          </cell>
        </row>
        <row r="16952">
          <cell r="C16952" t="str">
            <v>EXPENDITURE</v>
          </cell>
          <cell r="H16952">
            <v>2210</v>
          </cell>
          <cell r="I16952">
            <v>400</v>
          </cell>
          <cell r="M16952">
            <v>0</v>
          </cell>
        </row>
        <row r="16953">
          <cell r="C16953" t="str">
            <v>EXPENDITURE</v>
          </cell>
          <cell r="H16953">
            <v>2210</v>
          </cell>
          <cell r="I16953">
            <v>400</v>
          </cell>
          <cell r="M16953">
            <v>0</v>
          </cell>
        </row>
        <row r="16954">
          <cell r="C16954" t="str">
            <v>EXPENDITURE</v>
          </cell>
          <cell r="H16954">
            <v>2210</v>
          </cell>
          <cell r="I16954">
            <v>400</v>
          </cell>
          <cell r="M16954">
            <v>0</v>
          </cell>
        </row>
        <row r="16955">
          <cell r="C16955" t="str">
            <v>EXPENDITURE</v>
          </cell>
          <cell r="H16955">
            <v>2210</v>
          </cell>
          <cell r="I16955">
            <v>400</v>
          </cell>
          <cell r="M16955">
            <v>0</v>
          </cell>
        </row>
        <row r="16956">
          <cell r="C16956" t="str">
            <v>EXPENDITURE</v>
          </cell>
          <cell r="H16956">
            <v>2210</v>
          </cell>
          <cell r="I16956">
            <v>400</v>
          </cell>
          <cell r="M16956">
            <v>0</v>
          </cell>
        </row>
        <row r="16957">
          <cell r="C16957" t="str">
            <v>EXPENDITURE</v>
          </cell>
          <cell r="H16957">
            <v>2210</v>
          </cell>
          <cell r="I16957">
            <v>400</v>
          </cell>
          <cell r="M16957">
            <v>0</v>
          </cell>
        </row>
        <row r="16958">
          <cell r="C16958" t="str">
            <v>EXPENDITURE</v>
          </cell>
          <cell r="H16958">
            <v>2210</v>
          </cell>
          <cell r="I16958">
            <v>400</v>
          </cell>
          <cell r="M16958">
            <v>0</v>
          </cell>
        </row>
        <row r="16959">
          <cell r="C16959" t="str">
            <v>EXPENDITURE</v>
          </cell>
          <cell r="H16959">
            <v>2210</v>
          </cell>
          <cell r="I16959">
            <v>400</v>
          </cell>
          <cell r="M16959">
            <v>0</v>
          </cell>
        </row>
        <row r="16960">
          <cell r="C16960" t="str">
            <v>EXPENDITURE</v>
          </cell>
          <cell r="H16960">
            <v>2210</v>
          </cell>
          <cell r="I16960">
            <v>400</v>
          </cell>
          <cell r="M16960">
            <v>0</v>
          </cell>
        </row>
        <row r="16961">
          <cell r="C16961" t="str">
            <v>EXPENDITURE</v>
          </cell>
          <cell r="H16961">
            <v>2210</v>
          </cell>
          <cell r="I16961">
            <v>400</v>
          </cell>
          <cell r="M16961">
            <v>0</v>
          </cell>
        </row>
        <row r="16962">
          <cell r="C16962" t="str">
            <v>EXPENDITURE</v>
          </cell>
          <cell r="H16962">
            <v>2210</v>
          </cell>
          <cell r="I16962">
            <v>400</v>
          </cell>
          <cell r="M16962">
            <v>0</v>
          </cell>
        </row>
        <row r="16963">
          <cell r="C16963" t="str">
            <v>EXPENDITURE</v>
          </cell>
          <cell r="H16963">
            <v>2210</v>
          </cell>
          <cell r="I16963">
            <v>400</v>
          </cell>
          <cell r="M16963">
            <v>0</v>
          </cell>
        </row>
        <row r="16964">
          <cell r="C16964" t="str">
            <v>EXPENDITURE</v>
          </cell>
          <cell r="H16964">
            <v>2210</v>
          </cell>
          <cell r="I16964">
            <v>400</v>
          </cell>
          <cell r="M16964">
            <v>0</v>
          </cell>
        </row>
        <row r="16965">
          <cell r="C16965" t="str">
            <v>EXPENDITURE</v>
          </cell>
          <cell r="H16965">
            <v>2210</v>
          </cell>
          <cell r="I16965">
            <v>400</v>
          </cell>
          <cell r="M16965">
            <v>0</v>
          </cell>
        </row>
        <row r="16966">
          <cell r="C16966" t="str">
            <v>EXPENDITURE</v>
          </cell>
          <cell r="H16966">
            <v>2210</v>
          </cell>
          <cell r="I16966">
            <v>400</v>
          </cell>
          <cell r="M16966">
            <v>0</v>
          </cell>
        </row>
        <row r="16967">
          <cell r="C16967" t="str">
            <v>EXPENDITURE</v>
          </cell>
          <cell r="H16967">
            <v>2210</v>
          </cell>
          <cell r="I16967">
            <v>400</v>
          </cell>
          <cell r="M16967">
            <v>0</v>
          </cell>
        </row>
        <row r="16968">
          <cell r="C16968" t="str">
            <v>EXPENDITURE</v>
          </cell>
          <cell r="H16968">
            <v>2210</v>
          </cell>
          <cell r="I16968">
            <v>400</v>
          </cell>
          <cell r="M16968">
            <v>0</v>
          </cell>
        </row>
        <row r="16969">
          <cell r="C16969" t="str">
            <v>EXPENDITURE</v>
          </cell>
          <cell r="H16969">
            <v>2210</v>
          </cell>
          <cell r="I16969">
            <v>400</v>
          </cell>
          <cell r="M16969">
            <v>0</v>
          </cell>
        </row>
        <row r="16970">
          <cell r="C16970" t="str">
            <v>EXPENDITURE</v>
          </cell>
          <cell r="H16970">
            <v>2210</v>
          </cell>
          <cell r="I16970">
            <v>400</v>
          </cell>
          <cell r="M16970">
            <v>0</v>
          </cell>
        </row>
        <row r="16971">
          <cell r="C16971" t="str">
            <v>EXPENDITURE</v>
          </cell>
          <cell r="H16971">
            <v>2210</v>
          </cell>
          <cell r="I16971">
            <v>400</v>
          </cell>
          <cell r="M16971">
            <v>0</v>
          </cell>
        </row>
        <row r="16972">
          <cell r="C16972" t="str">
            <v>EXPENDITURE</v>
          </cell>
          <cell r="H16972">
            <v>2210</v>
          </cell>
          <cell r="I16972">
            <v>400</v>
          </cell>
          <cell r="M16972">
            <v>0</v>
          </cell>
        </row>
        <row r="16973">
          <cell r="C16973" t="str">
            <v>EXPENDITURE</v>
          </cell>
          <cell r="H16973">
            <v>2210</v>
          </cell>
          <cell r="I16973">
            <v>400</v>
          </cell>
          <cell r="M16973">
            <v>0</v>
          </cell>
        </row>
        <row r="16974">
          <cell r="C16974" t="str">
            <v>EXPENDITURE</v>
          </cell>
          <cell r="H16974">
            <v>2210</v>
          </cell>
          <cell r="I16974">
            <v>400</v>
          </cell>
          <cell r="M16974">
            <v>300</v>
          </cell>
        </row>
        <row r="16975">
          <cell r="C16975" t="str">
            <v>EXPENDITURE</v>
          </cell>
          <cell r="H16975">
            <v>2210</v>
          </cell>
          <cell r="I16975">
            <v>400</v>
          </cell>
          <cell r="M16975">
            <v>0</v>
          </cell>
        </row>
        <row r="16976">
          <cell r="C16976" t="str">
            <v>EXPENDITURE</v>
          </cell>
          <cell r="H16976">
            <v>2210</v>
          </cell>
          <cell r="I16976">
            <v>400</v>
          </cell>
          <cell r="M16976">
            <v>0</v>
          </cell>
        </row>
        <row r="16977">
          <cell r="C16977" t="str">
            <v>EXPENDITURE</v>
          </cell>
          <cell r="H16977">
            <v>2210</v>
          </cell>
          <cell r="I16977">
            <v>400</v>
          </cell>
          <cell r="M16977">
            <v>0</v>
          </cell>
        </row>
        <row r="16978">
          <cell r="C16978" t="str">
            <v>EXPENDITURE</v>
          </cell>
          <cell r="H16978">
            <v>2210</v>
          </cell>
          <cell r="I16978">
            <v>400</v>
          </cell>
          <cell r="M16978">
            <v>0</v>
          </cell>
        </row>
        <row r="16979">
          <cell r="C16979" t="str">
            <v>EXPENDITURE</v>
          </cell>
          <cell r="H16979">
            <v>2210</v>
          </cell>
          <cell r="I16979">
            <v>400</v>
          </cell>
          <cell r="M16979">
            <v>0</v>
          </cell>
        </row>
        <row r="16980">
          <cell r="C16980" t="str">
            <v>EXPENDITURE</v>
          </cell>
          <cell r="H16980">
            <v>2210</v>
          </cell>
          <cell r="I16980">
            <v>400</v>
          </cell>
          <cell r="M16980">
            <v>0</v>
          </cell>
        </row>
        <row r="16981">
          <cell r="C16981" t="str">
            <v>EXPENDITURE</v>
          </cell>
          <cell r="H16981">
            <v>2210</v>
          </cell>
          <cell r="I16981">
            <v>400</v>
          </cell>
          <cell r="M16981">
            <v>0</v>
          </cell>
        </row>
        <row r="16982">
          <cell r="C16982" t="str">
            <v>EXPENDITURE</v>
          </cell>
          <cell r="H16982">
            <v>2210</v>
          </cell>
          <cell r="I16982">
            <v>400</v>
          </cell>
          <cell r="M16982">
            <v>0</v>
          </cell>
        </row>
        <row r="16983">
          <cell r="C16983" t="str">
            <v>EXPENDITURE</v>
          </cell>
          <cell r="H16983">
            <v>2210</v>
          </cell>
          <cell r="I16983">
            <v>400</v>
          </cell>
          <cell r="M16983">
            <v>0</v>
          </cell>
        </row>
        <row r="16984">
          <cell r="C16984" t="str">
            <v>EXPENDITURE</v>
          </cell>
          <cell r="H16984">
            <v>2210</v>
          </cell>
          <cell r="I16984">
            <v>400</v>
          </cell>
          <cell r="M16984">
            <v>0</v>
          </cell>
        </row>
        <row r="16985">
          <cell r="C16985" t="str">
            <v>EXPENDITURE</v>
          </cell>
          <cell r="H16985">
            <v>2210</v>
          </cell>
          <cell r="I16985">
            <v>400</v>
          </cell>
          <cell r="M16985">
            <v>0</v>
          </cell>
        </row>
        <row r="16986">
          <cell r="C16986" t="str">
            <v>EXPENDITURE</v>
          </cell>
          <cell r="H16986">
            <v>2210</v>
          </cell>
          <cell r="I16986">
            <v>400</v>
          </cell>
          <cell r="M16986">
            <v>0</v>
          </cell>
        </row>
        <row r="16987">
          <cell r="C16987" t="str">
            <v>EXPENDITURE</v>
          </cell>
          <cell r="H16987">
            <v>2210</v>
          </cell>
          <cell r="I16987">
            <v>400</v>
          </cell>
          <cell r="M16987">
            <v>0</v>
          </cell>
        </row>
        <row r="16988">
          <cell r="C16988" t="str">
            <v>EXPENDITURE</v>
          </cell>
          <cell r="H16988">
            <v>2210</v>
          </cell>
          <cell r="I16988">
            <v>400</v>
          </cell>
          <cell r="M16988">
            <v>0</v>
          </cell>
        </row>
        <row r="16989">
          <cell r="C16989" t="str">
            <v>EXPENDITURE</v>
          </cell>
          <cell r="H16989">
            <v>2210</v>
          </cell>
          <cell r="I16989">
            <v>400</v>
          </cell>
          <cell r="M16989">
            <v>0</v>
          </cell>
        </row>
        <row r="16990">
          <cell r="C16990" t="str">
            <v>EXPENDITURE</v>
          </cell>
          <cell r="H16990">
            <v>2210</v>
          </cell>
          <cell r="I16990">
            <v>400</v>
          </cell>
          <cell r="M16990">
            <v>0</v>
          </cell>
        </row>
        <row r="16991">
          <cell r="C16991" t="str">
            <v>EXPENDITURE</v>
          </cell>
          <cell r="H16991">
            <v>2210</v>
          </cell>
          <cell r="I16991">
            <v>400</v>
          </cell>
          <cell r="M16991">
            <v>-229</v>
          </cell>
        </row>
        <row r="16992">
          <cell r="C16992" t="str">
            <v>EXPENDITURE</v>
          </cell>
          <cell r="H16992">
            <v>2210</v>
          </cell>
          <cell r="I16992">
            <v>400</v>
          </cell>
          <cell r="M16992">
            <v>0</v>
          </cell>
        </row>
        <row r="16993">
          <cell r="C16993" t="str">
            <v>EXPENDITURE</v>
          </cell>
          <cell r="H16993">
            <v>2210</v>
          </cell>
          <cell r="I16993">
            <v>400</v>
          </cell>
          <cell r="M16993">
            <v>0</v>
          </cell>
        </row>
        <row r="16994">
          <cell r="C16994" t="str">
            <v>EXPENDITURE</v>
          </cell>
          <cell r="H16994">
            <v>2210</v>
          </cell>
          <cell r="I16994">
            <v>400</v>
          </cell>
          <cell r="M16994">
            <v>0</v>
          </cell>
        </row>
        <row r="16995">
          <cell r="C16995" t="str">
            <v>EXPENDITURE</v>
          </cell>
          <cell r="H16995">
            <v>2210</v>
          </cell>
          <cell r="I16995">
            <v>400</v>
          </cell>
          <cell r="M16995">
            <v>0</v>
          </cell>
        </row>
        <row r="16996">
          <cell r="C16996" t="str">
            <v>EXPENDITURE</v>
          </cell>
          <cell r="H16996">
            <v>2210</v>
          </cell>
          <cell r="I16996">
            <v>400</v>
          </cell>
          <cell r="M16996">
            <v>0</v>
          </cell>
        </row>
        <row r="16997">
          <cell r="C16997" t="str">
            <v>EXPENDITURE</v>
          </cell>
          <cell r="H16997">
            <v>2210</v>
          </cell>
          <cell r="I16997">
            <v>400</v>
          </cell>
          <cell r="M16997">
            <v>0</v>
          </cell>
        </row>
        <row r="16998">
          <cell r="C16998" t="str">
            <v>EXPENDITURE</v>
          </cell>
          <cell r="H16998">
            <v>2210</v>
          </cell>
          <cell r="I16998">
            <v>400</v>
          </cell>
          <cell r="M16998">
            <v>0</v>
          </cell>
        </row>
        <row r="16999">
          <cell r="C16999" t="str">
            <v>EXPENDITURE</v>
          </cell>
          <cell r="H16999">
            <v>2210</v>
          </cell>
          <cell r="I16999">
            <v>400</v>
          </cell>
          <cell r="M16999">
            <v>0</v>
          </cell>
        </row>
        <row r="17000">
          <cell r="C17000" t="str">
            <v>EXPENDITURE</v>
          </cell>
          <cell r="H17000">
            <v>2210</v>
          </cell>
          <cell r="I17000">
            <v>400</v>
          </cell>
          <cell r="M17000">
            <v>0</v>
          </cell>
        </row>
        <row r="17001">
          <cell r="C17001" t="str">
            <v>EXPENDITURE</v>
          </cell>
          <cell r="H17001">
            <v>2210</v>
          </cell>
          <cell r="I17001">
            <v>400</v>
          </cell>
          <cell r="M17001">
            <v>0</v>
          </cell>
        </row>
        <row r="17002">
          <cell r="C17002" t="str">
            <v>EXPENDITURE</v>
          </cell>
          <cell r="H17002">
            <v>2210</v>
          </cell>
          <cell r="I17002">
            <v>400</v>
          </cell>
          <cell r="M17002">
            <v>0</v>
          </cell>
        </row>
        <row r="17003">
          <cell r="C17003" t="str">
            <v>EXPENDITURE</v>
          </cell>
          <cell r="H17003">
            <v>2210</v>
          </cell>
          <cell r="I17003">
            <v>400</v>
          </cell>
          <cell r="M17003">
            <v>0</v>
          </cell>
        </row>
        <row r="17004">
          <cell r="C17004" t="str">
            <v>EXPENDITURE</v>
          </cell>
          <cell r="H17004">
            <v>2210</v>
          </cell>
          <cell r="I17004">
            <v>400</v>
          </cell>
          <cell r="M17004">
            <v>0</v>
          </cell>
        </row>
        <row r="17005">
          <cell r="C17005" t="str">
            <v>EXPENDITURE</v>
          </cell>
          <cell r="H17005">
            <v>2210</v>
          </cell>
          <cell r="I17005">
            <v>400</v>
          </cell>
          <cell r="M17005">
            <v>0</v>
          </cell>
        </row>
        <row r="17006">
          <cell r="C17006" t="str">
            <v>EXPENDITURE</v>
          </cell>
          <cell r="H17006">
            <v>2210</v>
          </cell>
          <cell r="I17006">
            <v>400</v>
          </cell>
          <cell r="M17006">
            <v>0</v>
          </cell>
        </row>
        <row r="17007">
          <cell r="C17007" t="str">
            <v>EXPENDITURE</v>
          </cell>
          <cell r="H17007">
            <v>2210</v>
          </cell>
          <cell r="I17007">
            <v>400</v>
          </cell>
          <cell r="M17007">
            <v>0</v>
          </cell>
        </row>
        <row r="17008">
          <cell r="C17008" t="str">
            <v>EXPENDITURE</v>
          </cell>
          <cell r="H17008">
            <v>2210</v>
          </cell>
          <cell r="I17008">
            <v>400</v>
          </cell>
          <cell r="M17008">
            <v>3402</v>
          </cell>
        </row>
        <row r="17009">
          <cell r="C17009" t="str">
            <v>EXPENDITURE</v>
          </cell>
          <cell r="H17009">
            <v>2210</v>
          </cell>
          <cell r="I17009">
            <v>400</v>
          </cell>
          <cell r="M17009">
            <v>0</v>
          </cell>
        </row>
        <row r="17010">
          <cell r="C17010" t="str">
            <v>EXPENDITURE</v>
          </cell>
          <cell r="H17010">
            <v>2210</v>
          </cell>
          <cell r="I17010">
            <v>400</v>
          </cell>
          <cell r="M17010">
            <v>0</v>
          </cell>
        </row>
        <row r="17011">
          <cell r="C17011" t="str">
            <v>EXPENDITURE</v>
          </cell>
          <cell r="H17011">
            <v>2210</v>
          </cell>
          <cell r="I17011">
            <v>400</v>
          </cell>
          <cell r="M17011">
            <v>2460</v>
          </cell>
        </row>
        <row r="17012">
          <cell r="C17012" t="str">
            <v>EXPENDITURE</v>
          </cell>
          <cell r="H17012">
            <v>2210</v>
          </cell>
          <cell r="I17012">
            <v>400</v>
          </cell>
          <cell r="M17012">
            <v>0</v>
          </cell>
        </row>
        <row r="17013">
          <cell r="C17013" t="str">
            <v>EXPENDITURE</v>
          </cell>
          <cell r="H17013">
            <v>2210</v>
          </cell>
          <cell r="I17013">
            <v>400</v>
          </cell>
          <cell r="M17013">
            <v>0</v>
          </cell>
        </row>
        <row r="17014">
          <cell r="C17014" t="str">
            <v>EXPENDITURE</v>
          </cell>
          <cell r="H17014">
            <v>2210</v>
          </cell>
          <cell r="I17014">
            <v>400</v>
          </cell>
          <cell r="M17014">
            <v>0</v>
          </cell>
        </row>
        <row r="17015">
          <cell r="C17015" t="str">
            <v>EXPENDITURE</v>
          </cell>
          <cell r="H17015">
            <v>2210</v>
          </cell>
          <cell r="I17015">
            <v>400</v>
          </cell>
          <cell r="M17015">
            <v>0</v>
          </cell>
        </row>
        <row r="17016">
          <cell r="C17016" t="str">
            <v>EXPENDITURE</v>
          </cell>
          <cell r="H17016">
            <v>2210</v>
          </cell>
          <cell r="I17016">
            <v>400</v>
          </cell>
          <cell r="M17016">
            <v>0</v>
          </cell>
        </row>
        <row r="17017">
          <cell r="C17017" t="str">
            <v>EXPENDITURE</v>
          </cell>
          <cell r="H17017">
            <v>2210</v>
          </cell>
          <cell r="I17017" t="str">
            <v>400</v>
          </cell>
          <cell r="M17017">
            <v>1083</v>
          </cell>
        </row>
        <row r="17018">
          <cell r="C17018" t="str">
            <v>EXPENDITURE</v>
          </cell>
          <cell r="H17018">
            <v>2210</v>
          </cell>
          <cell r="I17018" t="str">
            <v>400</v>
          </cell>
          <cell r="M17018">
            <v>0</v>
          </cell>
        </row>
        <row r="17019">
          <cell r="C17019" t="str">
            <v>EXPENDITURE</v>
          </cell>
          <cell r="H17019">
            <v>2210</v>
          </cell>
          <cell r="I17019" t="str">
            <v>400</v>
          </cell>
          <cell r="M17019">
            <v>0</v>
          </cell>
        </row>
        <row r="17020">
          <cell r="C17020" t="str">
            <v>EXPENDITURE</v>
          </cell>
          <cell r="H17020">
            <v>2210</v>
          </cell>
          <cell r="I17020" t="str">
            <v>400</v>
          </cell>
          <cell r="M17020">
            <v>430</v>
          </cell>
        </row>
        <row r="17021">
          <cell r="C17021" t="str">
            <v>EXPENDITURE</v>
          </cell>
          <cell r="H17021">
            <v>2210</v>
          </cell>
          <cell r="I17021" t="str">
            <v>400</v>
          </cell>
          <cell r="M17021">
            <v>1336</v>
          </cell>
        </row>
        <row r="17022">
          <cell r="C17022" t="str">
            <v>EXPENDITURE</v>
          </cell>
          <cell r="H17022">
            <v>2210</v>
          </cell>
          <cell r="I17022" t="str">
            <v>400</v>
          </cell>
          <cell r="M17022">
            <v>0</v>
          </cell>
        </row>
        <row r="17023">
          <cell r="C17023" t="str">
            <v>EXPENDITURE</v>
          </cell>
          <cell r="H17023">
            <v>2210</v>
          </cell>
          <cell r="I17023" t="str">
            <v>400</v>
          </cell>
          <cell r="M17023">
            <v>28</v>
          </cell>
        </row>
        <row r="17024">
          <cell r="C17024" t="str">
            <v>EXPENDITURE</v>
          </cell>
          <cell r="H17024">
            <v>2210</v>
          </cell>
          <cell r="I17024" t="str">
            <v>400</v>
          </cell>
          <cell r="M17024">
            <v>0</v>
          </cell>
        </row>
        <row r="17025">
          <cell r="C17025" t="str">
            <v>EXPENDITURE</v>
          </cell>
          <cell r="H17025">
            <v>2210</v>
          </cell>
          <cell r="I17025" t="str">
            <v>400</v>
          </cell>
          <cell r="M17025">
            <v>469</v>
          </cell>
        </row>
        <row r="17026">
          <cell r="C17026" t="str">
            <v>EXPENDITURE</v>
          </cell>
          <cell r="H17026">
            <v>2210</v>
          </cell>
          <cell r="I17026" t="str">
            <v>400</v>
          </cell>
          <cell r="M17026">
            <v>81</v>
          </cell>
        </row>
        <row r="17027">
          <cell r="C17027" t="str">
            <v>EXPENDITURE</v>
          </cell>
          <cell r="H17027">
            <v>2210</v>
          </cell>
          <cell r="I17027" t="str">
            <v>400</v>
          </cell>
          <cell r="M17027">
            <v>514</v>
          </cell>
        </row>
        <row r="17028">
          <cell r="C17028" t="str">
            <v>EXPENDITURE</v>
          </cell>
          <cell r="H17028">
            <v>2210</v>
          </cell>
          <cell r="I17028" t="str">
            <v>400</v>
          </cell>
          <cell r="M17028">
            <v>0</v>
          </cell>
        </row>
        <row r="17029">
          <cell r="C17029" t="str">
            <v>EXPENDITURE</v>
          </cell>
          <cell r="H17029">
            <v>2210</v>
          </cell>
          <cell r="I17029" t="str">
            <v>400</v>
          </cell>
          <cell r="M17029">
            <v>1000</v>
          </cell>
        </row>
        <row r="17030">
          <cell r="C17030" t="str">
            <v>EXPENDITURE</v>
          </cell>
          <cell r="H17030">
            <v>2210</v>
          </cell>
          <cell r="I17030" t="str">
            <v>400</v>
          </cell>
          <cell r="M17030">
            <v>2054</v>
          </cell>
        </row>
        <row r="17031">
          <cell r="C17031" t="str">
            <v>EXPENDITURE</v>
          </cell>
          <cell r="H17031">
            <v>2210</v>
          </cell>
          <cell r="I17031" t="str">
            <v>400</v>
          </cell>
          <cell r="M17031">
            <v>0</v>
          </cell>
        </row>
        <row r="17032">
          <cell r="C17032" t="str">
            <v>EXPENDITURE</v>
          </cell>
          <cell r="H17032">
            <v>2210</v>
          </cell>
          <cell r="I17032" t="str">
            <v>400</v>
          </cell>
          <cell r="M17032">
            <v>112</v>
          </cell>
        </row>
        <row r="17033">
          <cell r="C17033" t="str">
            <v>EXPENDITURE</v>
          </cell>
          <cell r="H17033">
            <v>2210</v>
          </cell>
          <cell r="I17033" t="str">
            <v>400</v>
          </cell>
          <cell r="M17033">
            <v>1426</v>
          </cell>
        </row>
        <row r="17034">
          <cell r="C17034" t="str">
            <v>EXPENDITURE</v>
          </cell>
          <cell r="H17034">
            <v>2210</v>
          </cell>
          <cell r="I17034" t="str">
            <v>400</v>
          </cell>
          <cell r="M17034">
            <v>0</v>
          </cell>
        </row>
        <row r="17035">
          <cell r="C17035" t="str">
            <v>EXPENDITURE</v>
          </cell>
          <cell r="H17035">
            <v>2210</v>
          </cell>
          <cell r="I17035" t="str">
            <v>400</v>
          </cell>
          <cell r="M17035">
            <v>3023</v>
          </cell>
        </row>
        <row r="17036">
          <cell r="C17036" t="str">
            <v>EXPENDITURE</v>
          </cell>
          <cell r="H17036">
            <v>2210</v>
          </cell>
          <cell r="I17036" t="str">
            <v>400</v>
          </cell>
          <cell r="M17036">
            <v>0</v>
          </cell>
        </row>
        <row r="17037">
          <cell r="C17037" t="str">
            <v>EXPENDITURE</v>
          </cell>
          <cell r="H17037">
            <v>2210</v>
          </cell>
          <cell r="I17037" t="str">
            <v>400</v>
          </cell>
          <cell r="M17037">
            <v>25891</v>
          </cell>
        </row>
        <row r="17038">
          <cell r="C17038" t="str">
            <v>EXPENDITURE</v>
          </cell>
          <cell r="H17038">
            <v>2210</v>
          </cell>
          <cell r="I17038" t="str">
            <v>400</v>
          </cell>
          <cell r="M17038">
            <v>0</v>
          </cell>
        </row>
        <row r="17039">
          <cell r="C17039" t="str">
            <v>EXPENDITURE</v>
          </cell>
          <cell r="H17039">
            <v>2210</v>
          </cell>
          <cell r="I17039" t="str">
            <v>400</v>
          </cell>
          <cell r="M17039">
            <v>463</v>
          </cell>
        </row>
        <row r="17040">
          <cell r="C17040" t="str">
            <v>EXPENDITURE</v>
          </cell>
          <cell r="H17040">
            <v>2210</v>
          </cell>
          <cell r="I17040" t="str">
            <v>400</v>
          </cell>
          <cell r="M17040">
            <v>194</v>
          </cell>
        </row>
        <row r="17041">
          <cell r="C17041" t="str">
            <v>EXPENDITURE</v>
          </cell>
          <cell r="H17041">
            <v>2210</v>
          </cell>
          <cell r="I17041" t="str">
            <v>400</v>
          </cell>
          <cell r="M17041">
            <v>0</v>
          </cell>
        </row>
        <row r="17042">
          <cell r="C17042" t="str">
            <v>EXPENDITURE</v>
          </cell>
          <cell r="H17042">
            <v>2210</v>
          </cell>
          <cell r="I17042" t="str">
            <v>400</v>
          </cell>
          <cell r="M17042">
            <v>2110</v>
          </cell>
        </row>
        <row r="17043">
          <cell r="C17043" t="str">
            <v>EXPENDITURE</v>
          </cell>
          <cell r="H17043">
            <v>2210</v>
          </cell>
          <cell r="I17043" t="str">
            <v>400</v>
          </cell>
          <cell r="M17043">
            <v>17340</v>
          </cell>
        </row>
        <row r="17044">
          <cell r="C17044" t="str">
            <v>EXPENDITURE</v>
          </cell>
          <cell r="H17044">
            <v>2210</v>
          </cell>
          <cell r="I17044" t="str">
            <v>400</v>
          </cell>
          <cell r="M17044">
            <v>66046</v>
          </cell>
        </row>
        <row r="17045">
          <cell r="C17045" t="str">
            <v>EXPENDITURE</v>
          </cell>
          <cell r="H17045">
            <v>2210</v>
          </cell>
          <cell r="I17045" t="str">
            <v>400</v>
          </cell>
          <cell r="M17045">
            <v>2069</v>
          </cell>
        </row>
        <row r="17046">
          <cell r="C17046" t="str">
            <v>EXPENDITURE</v>
          </cell>
          <cell r="H17046">
            <v>2210</v>
          </cell>
          <cell r="I17046" t="str">
            <v>400</v>
          </cell>
          <cell r="M17046">
            <v>421</v>
          </cell>
        </row>
        <row r="17047">
          <cell r="C17047" t="str">
            <v>EXPENDITURE</v>
          </cell>
          <cell r="H17047">
            <v>2210</v>
          </cell>
          <cell r="I17047" t="str">
            <v>400</v>
          </cell>
          <cell r="M17047">
            <v>127</v>
          </cell>
        </row>
        <row r="17048">
          <cell r="C17048" t="str">
            <v>EXPENDITURE</v>
          </cell>
          <cell r="H17048">
            <v>2210</v>
          </cell>
          <cell r="I17048">
            <v>400</v>
          </cell>
          <cell r="M17048">
            <v>0</v>
          </cell>
        </row>
        <row r="17049">
          <cell r="C17049" t="str">
            <v>EXPENDITURE</v>
          </cell>
          <cell r="H17049">
            <v>2210</v>
          </cell>
          <cell r="I17049">
            <v>400</v>
          </cell>
          <cell r="M17049">
            <v>0</v>
          </cell>
        </row>
        <row r="17050">
          <cell r="C17050" t="str">
            <v>EXPENDITURE</v>
          </cell>
          <cell r="H17050">
            <v>2210</v>
          </cell>
          <cell r="I17050">
            <v>400</v>
          </cell>
          <cell r="M17050">
            <v>0</v>
          </cell>
        </row>
        <row r="17051">
          <cell r="C17051" t="str">
            <v>EXPENDITURE</v>
          </cell>
          <cell r="H17051">
            <v>2210</v>
          </cell>
          <cell r="I17051">
            <v>400</v>
          </cell>
          <cell r="M17051">
            <v>0</v>
          </cell>
        </row>
        <row r="17052">
          <cell r="C17052" t="str">
            <v>EXPENDITURE</v>
          </cell>
          <cell r="H17052">
            <v>2210</v>
          </cell>
          <cell r="I17052" t="str">
            <v>400</v>
          </cell>
          <cell r="M17052">
            <v>13405</v>
          </cell>
        </row>
        <row r="17053">
          <cell r="C17053" t="str">
            <v>EXPENDITURE</v>
          </cell>
          <cell r="H17053">
            <v>2210</v>
          </cell>
          <cell r="I17053">
            <v>400</v>
          </cell>
          <cell r="M17053">
            <v>0</v>
          </cell>
        </row>
        <row r="17054">
          <cell r="C17054" t="str">
            <v>EXPENDITURE</v>
          </cell>
          <cell r="H17054">
            <v>2210</v>
          </cell>
          <cell r="I17054" t="str">
            <v>400</v>
          </cell>
          <cell r="M17054">
            <v>0</v>
          </cell>
        </row>
        <row r="17055">
          <cell r="C17055" t="str">
            <v>EXPENDITURE</v>
          </cell>
          <cell r="H17055">
            <v>2210</v>
          </cell>
          <cell r="I17055" t="str">
            <v>400</v>
          </cell>
          <cell r="M17055">
            <v>413</v>
          </cell>
        </row>
        <row r="17056">
          <cell r="C17056" t="str">
            <v>EXPENDITURE</v>
          </cell>
          <cell r="H17056">
            <v>2210</v>
          </cell>
          <cell r="I17056">
            <v>500</v>
          </cell>
          <cell r="M17056">
            <v>0</v>
          </cell>
        </row>
        <row r="17057">
          <cell r="C17057" t="str">
            <v>EXPENDITURE</v>
          </cell>
          <cell r="H17057">
            <v>2210</v>
          </cell>
          <cell r="I17057">
            <v>600</v>
          </cell>
          <cell r="M17057">
            <v>0</v>
          </cell>
        </row>
        <row r="17058">
          <cell r="C17058" t="str">
            <v>EXPENDITURE</v>
          </cell>
          <cell r="H17058">
            <v>2210</v>
          </cell>
          <cell r="I17058">
            <v>600</v>
          </cell>
          <cell r="M17058">
            <v>6038</v>
          </cell>
        </row>
        <row r="17059">
          <cell r="C17059" t="str">
            <v>EXPENDITURE</v>
          </cell>
          <cell r="H17059">
            <v>2210</v>
          </cell>
          <cell r="I17059">
            <v>600</v>
          </cell>
          <cell r="M17059">
            <v>0</v>
          </cell>
        </row>
        <row r="17060">
          <cell r="C17060" t="str">
            <v>EXPENDITURE</v>
          </cell>
          <cell r="H17060">
            <v>2210</v>
          </cell>
          <cell r="I17060" t="str">
            <v>600</v>
          </cell>
          <cell r="M17060">
            <v>12507</v>
          </cell>
        </row>
        <row r="17061">
          <cell r="C17061" t="str">
            <v>EXPENDITURE</v>
          </cell>
          <cell r="H17061">
            <v>2210</v>
          </cell>
          <cell r="I17061">
            <v>600</v>
          </cell>
          <cell r="M17061">
            <v>0</v>
          </cell>
        </row>
        <row r="17062">
          <cell r="C17062" t="str">
            <v>EXPENDITURE</v>
          </cell>
          <cell r="H17062">
            <v>2210</v>
          </cell>
          <cell r="I17062">
            <v>600</v>
          </cell>
          <cell r="M17062">
            <v>0</v>
          </cell>
        </row>
        <row r="17063">
          <cell r="C17063" t="str">
            <v>EXPENDITURE</v>
          </cell>
          <cell r="H17063">
            <v>2210</v>
          </cell>
          <cell r="I17063" t="str">
            <v>600</v>
          </cell>
          <cell r="M17063">
            <v>953</v>
          </cell>
        </row>
        <row r="17064">
          <cell r="C17064" t="str">
            <v>EXPENDITURE</v>
          </cell>
          <cell r="H17064">
            <v>2210</v>
          </cell>
          <cell r="I17064">
            <v>100</v>
          </cell>
          <cell r="M17064">
            <v>0</v>
          </cell>
        </row>
        <row r="17065">
          <cell r="C17065" t="str">
            <v>EXPENDITURE</v>
          </cell>
          <cell r="H17065">
            <v>2210</v>
          </cell>
          <cell r="I17065">
            <v>100</v>
          </cell>
          <cell r="M17065">
            <v>0</v>
          </cell>
        </row>
        <row r="17066">
          <cell r="C17066" t="str">
            <v>EXPENDITURE</v>
          </cell>
          <cell r="H17066">
            <v>2210</v>
          </cell>
          <cell r="I17066">
            <v>100</v>
          </cell>
          <cell r="M17066">
            <v>0</v>
          </cell>
        </row>
        <row r="17067">
          <cell r="C17067" t="str">
            <v>EXPENDITURE</v>
          </cell>
          <cell r="H17067">
            <v>2210</v>
          </cell>
          <cell r="I17067">
            <v>100</v>
          </cell>
          <cell r="M17067">
            <v>0</v>
          </cell>
        </row>
        <row r="17068">
          <cell r="C17068" t="str">
            <v>EXPENDITURE</v>
          </cell>
          <cell r="H17068">
            <v>2210</v>
          </cell>
          <cell r="I17068">
            <v>100</v>
          </cell>
          <cell r="M17068">
            <v>0</v>
          </cell>
        </row>
        <row r="17069">
          <cell r="C17069" t="str">
            <v>EXPENDITURE</v>
          </cell>
          <cell r="H17069">
            <v>2210</v>
          </cell>
          <cell r="I17069">
            <v>100</v>
          </cell>
          <cell r="M17069">
            <v>0</v>
          </cell>
        </row>
        <row r="17070">
          <cell r="C17070" t="str">
            <v>EXPENDITURE</v>
          </cell>
          <cell r="H17070">
            <v>2210</v>
          </cell>
          <cell r="I17070">
            <v>200</v>
          </cell>
          <cell r="M17070">
            <v>0</v>
          </cell>
        </row>
        <row r="17071">
          <cell r="C17071" t="str">
            <v>EXPENDITURE</v>
          </cell>
          <cell r="H17071">
            <v>2210</v>
          </cell>
          <cell r="I17071">
            <v>200</v>
          </cell>
          <cell r="M17071">
            <v>0</v>
          </cell>
        </row>
        <row r="17072">
          <cell r="C17072" t="str">
            <v>EXPENDITURE</v>
          </cell>
          <cell r="H17072">
            <v>2210</v>
          </cell>
          <cell r="I17072">
            <v>200</v>
          </cell>
          <cell r="M17072">
            <v>0</v>
          </cell>
        </row>
        <row r="17073">
          <cell r="C17073" t="str">
            <v>EXPENDITURE</v>
          </cell>
          <cell r="H17073">
            <v>2210</v>
          </cell>
          <cell r="I17073">
            <v>200</v>
          </cell>
          <cell r="M17073">
            <v>0</v>
          </cell>
        </row>
        <row r="17074">
          <cell r="C17074" t="str">
            <v>EXPENDITURE</v>
          </cell>
          <cell r="H17074">
            <v>2210</v>
          </cell>
          <cell r="I17074">
            <v>200</v>
          </cell>
          <cell r="M17074">
            <v>0</v>
          </cell>
        </row>
        <row r="17075">
          <cell r="C17075" t="str">
            <v>EXPENDITURE</v>
          </cell>
          <cell r="H17075">
            <v>2210</v>
          </cell>
          <cell r="I17075">
            <v>200</v>
          </cell>
          <cell r="M17075">
            <v>0</v>
          </cell>
        </row>
        <row r="17076">
          <cell r="C17076" t="str">
            <v>EXPENDITURE</v>
          </cell>
          <cell r="H17076">
            <v>2210</v>
          </cell>
          <cell r="I17076">
            <v>200</v>
          </cell>
          <cell r="M17076">
            <v>0</v>
          </cell>
        </row>
        <row r="17077">
          <cell r="C17077" t="str">
            <v>EXPENDITURE</v>
          </cell>
          <cell r="H17077">
            <v>2210</v>
          </cell>
          <cell r="I17077">
            <v>200</v>
          </cell>
          <cell r="M17077">
            <v>0</v>
          </cell>
        </row>
        <row r="17078">
          <cell r="C17078" t="str">
            <v>EXPENDITURE</v>
          </cell>
          <cell r="H17078">
            <v>2210</v>
          </cell>
          <cell r="I17078">
            <v>200</v>
          </cell>
          <cell r="M17078">
            <v>0</v>
          </cell>
        </row>
        <row r="17079">
          <cell r="C17079" t="str">
            <v>EXPENDITURE</v>
          </cell>
          <cell r="H17079">
            <v>2210</v>
          </cell>
          <cell r="I17079">
            <v>200</v>
          </cell>
          <cell r="M17079">
            <v>0</v>
          </cell>
        </row>
        <row r="17080">
          <cell r="C17080" t="str">
            <v>EXPENDITURE</v>
          </cell>
          <cell r="H17080">
            <v>2210</v>
          </cell>
          <cell r="I17080">
            <v>200</v>
          </cell>
          <cell r="M17080">
            <v>0</v>
          </cell>
        </row>
        <row r="17081">
          <cell r="C17081" t="str">
            <v>EXPENDITURE</v>
          </cell>
          <cell r="H17081">
            <v>2210</v>
          </cell>
          <cell r="I17081">
            <v>300</v>
          </cell>
          <cell r="M17081">
            <v>3200</v>
          </cell>
        </row>
        <row r="17082">
          <cell r="C17082" t="str">
            <v>EXPENDITURE</v>
          </cell>
          <cell r="H17082">
            <v>2210</v>
          </cell>
          <cell r="I17082">
            <v>300</v>
          </cell>
          <cell r="M17082">
            <v>0</v>
          </cell>
        </row>
        <row r="17083">
          <cell r="C17083" t="str">
            <v>EXPENDITURE</v>
          </cell>
          <cell r="H17083">
            <v>2210</v>
          </cell>
          <cell r="I17083">
            <v>300</v>
          </cell>
          <cell r="M17083">
            <v>0</v>
          </cell>
        </row>
        <row r="17084">
          <cell r="C17084" t="str">
            <v>EXPENDITURE</v>
          </cell>
          <cell r="H17084">
            <v>2210</v>
          </cell>
          <cell r="I17084">
            <v>300</v>
          </cell>
          <cell r="M17084">
            <v>0</v>
          </cell>
        </row>
        <row r="17085">
          <cell r="C17085" t="str">
            <v>EXPENDITURE</v>
          </cell>
          <cell r="H17085">
            <v>2210</v>
          </cell>
          <cell r="I17085">
            <v>300</v>
          </cell>
          <cell r="M17085">
            <v>390</v>
          </cell>
        </row>
        <row r="17086">
          <cell r="C17086" t="str">
            <v>EXPENDITURE</v>
          </cell>
          <cell r="H17086">
            <v>2210</v>
          </cell>
          <cell r="I17086">
            <v>300</v>
          </cell>
          <cell r="M17086">
            <v>0</v>
          </cell>
        </row>
        <row r="17087">
          <cell r="C17087" t="str">
            <v>EXPENDITURE</v>
          </cell>
          <cell r="H17087">
            <v>2210</v>
          </cell>
          <cell r="I17087">
            <v>300</v>
          </cell>
          <cell r="M17087">
            <v>0</v>
          </cell>
        </row>
        <row r="17088">
          <cell r="C17088" t="str">
            <v>EXPENDITURE</v>
          </cell>
          <cell r="H17088">
            <v>2210</v>
          </cell>
          <cell r="I17088">
            <v>300</v>
          </cell>
          <cell r="M17088">
            <v>0</v>
          </cell>
        </row>
        <row r="17089">
          <cell r="C17089" t="str">
            <v>EXPENDITURE</v>
          </cell>
          <cell r="H17089">
            <v>2210</v>
          </cell>
          <cell r="I17089">
            <v>300</v>
          </cell>
          <cell r="M17089">
            <v>0</v>
          </cell>
        </row>
        <row r="17090">
          <cell r="C17090" t="str">
            <v>EXPENDITURE</v>
          </cell>
          <cell r="H17090">
            <v>2210</v>
          </cell>
          <cell r="I17090">
            <v>300</v>
          </cell>
          <cell r="M17090">
            <v>0</v>
          </cell>
        </row>
        <row r="17091">
          <cell r="C17091" t="str">
            <v>EXPENDITURE</v>
          </cell>
          <cell r="H17091">
            <v>2210</v>
          </cell>
          <cell r="I17091">
            <v>400</v>
          </cell>
          <cell r="M17091">
            <v>0</v>
          </cell>
        </row>
        <row r="17092">
          <cell r="C17092" t="str">
            <v>EXPENDITURE</v>
          </cell>
          <cell r="H17092">
            <v>2210</v>
          </cell>
          <cell r="I17092">
            <v>400</v>
          </cell>
          <cell r="M17092">
            <v>0</v>
          </cell>
        </row>
        <row r="17093">
          <cell r="C17093" t="str">
            <v>EXPENDITURE</v>
          </cell>
          <cell r="H17093">
            <v>2220</v>
          </cell>
          <cell r="I17093" t="str">
            <v>100</v>
          </cell>
          <cell r="M17093">
            <v>0</v>
          </cell>
        </row>
        <row r="17094">
          <cell r="C17094" t="str">
            <v>EXPENDITURE</v>
          </cell>
          <cell r="H17094">
            <v>2220</v>
          </cell>
          <cell r="I17094">
            <v>100</v>
          </cell>
          <cell r="M17094">
            <v>5588</v>
          </cell>
        </row>
        <row r="17095">
          <cell r="C17095" t="str">
            <v>EXPENDITURE</v>
          </cell>
          <cell r="H17095">
            <v>2220</v>
          </cell>
          <cell r="I17095">
            <v>200</v>
          </cell>
          <cell r="M17095">
            <v>402</v>
          </cell>
        </row>
        <row r="17096">
          <cell r="C17096" t="str">
            <v>EXPENDITURE</v>
          </cell>
          <cell r="H17096">
            <v>2220</v>
          </cell>
          <cell r="I17096" t="str">
            <v>200</v>
          </cell>
          <cell r="M17096">
            <v>0</v>
          </cell>
        </row>
        <row r="17097">
          <cell r="C17097" t="str">
            <v>EXPENDITURE</v>
          </cell>
          <cell r="H17097">
            <v>2220</v>
          </cell>
          <cell r="I17097">
            <v>200</v>
          </cell>
          <cell r="M17097">
            <v>189</v>
          </cell>
        </row>
        <row r="17098">
          <cell r="C17098" t="str">
            <v>EXPENDITURE</v>
          </cell>
          <cell r="H17098">
            <v>2220</v>
          </cell>
          <cell r="I17098">
            <v>200</v>
          </cell>
          <cell r="M17098">
            <v>139</v>
          </cell>
        </row>
        <row r="17099">
          <cell r="C17099" t="str">
            <v>EXPENDITURE</v>
          </cell>
          <cell r="H17099">
            <v>2220</v>
          </cell>
          <cell r="I17099">
            <v>200</v>
          </cell>
          <cell r="M17099">
            <v>79</v>
          </cell>
        </row>
        <row r="17100">
          <cell r="C17100" t="str">
            <v>EXPENDITURE</v>
          </cell>
          <cell r="H17100">
            <v>2220</v>
          </cell>
          <cell r="I17100" t="str">
            <v>200</v>
          </cell>
          <cell r="M17100">
            <v>0</v>
          </cell>
        </row>
        <row r="17101">
          <cell r="C17101" t="str">
            <v>EXPENDITURE</v>
          </cell>
          <cell r="H17101">
            <v>2220</v>
          </cell>
          <cell r="I17101" t="str">
            <v>200</v>
          </cell>
          <cell r="M17101">
            <v>0</v>
          </cell>
        </row>
        <row r="17102">
          <cell r="C17102" t="str">
            <v>EXPENDITURE</v>
          </cell>
          <cell r="H17102">
            <v>2220</v>
          </cell>
          <cell r="I17102" t="str">
            <v>200</v>
          </cell>
          <cell r="M17102">
            <v>0</v>
          </cell>
        </row>
        <row r="17103">
          <cell r="C17103" t="str">
            <v>EXPENDITURE</v>
          </cell>
          <cell r="H17103">
            <v>2220</v>
          </cell>
          <cell r="I17103" t="str">
            <v>200</v>
          </cell>
          <cell r="M17103">
            <v>0</v>
          </cell>
        </row>
        <row r="17104">
          <cell r="C17104" t="str">
            <v>EXPENDITURE</v>
          </cell>
          <cell r="H17104">
            <v>2220</v>
          </cell>
          <cell r="I17104" t="str">
            <v>200</v>
          </cell>
          <cell r="M17104">
            <v>0</v>
          </cell>
        </row>
        <row r="17105">
          <cell r="C17105" t="str">
            <v>EXPENDITURE</v>
          </cell>
          <cell r="H17105">
            <v>2220</v>
          </cell>
          <cell r="I17105">
            <v>300</v>
          </cell>
          <cell r="M17105">
            <v>892</v>
          </cell>
        </row>
        <row r="17106">
          <cell r="C17106" t="str">
            <v>EXPENDITURE</v>
          </cell>
          <cell r="H17106">
            <v>2220</v>
          </cell>
          <cell r="I17106">
            <v>300</v>
          </cell>
          <cell r="M17106">
            <v>0</v>
          </cell>
        </row>
        <row r="17107">
          <cell r="C17107" t="str">
            <v>EXPENDITURE</v>
          </cell>
          <cell r="H17107">
            <v>2220</v>
          </cell>
          <cell r="I17107">
            <v>300</v>
          </cell>
          <cell r="M17107">
            <v>0</v>
          </cell>
        </row>
        <row r="17108">
          <cell r="C17108" t="str">
            <v>EXPENDITURE</v>
          </cell>
          <cell r="H17108">
            <v>2220</v>
          </cell>
          <cell r="I17108">
            <v>300</v>
          </cell>
          <cell r="M17108">
            <v>0</v>
          </cell>
        </row>
        <row r="17109">
          <cell r="C17109" t="str">
            <v>EXPENDITURE</v>
          </cell>
          <cell r="H17109">
            <v>2220</v>
          </cell>
          <cell r="I17109">
            <v>300</v>
          </cell>
          <cell r="M17109">
            <v>0</v>
          </cell>
        </row>
        <row r="17110">
          <cell r="C17110" t="str">
            <v>EXPENDITURE</v>
          </cell>
          <cell r="H17110">
            <v>2220</v>
          </cell>
          <cell r="I17110">
            <v>300</v>
          </cell>
          <cell r="M17110">
            <v>0</v>
          </cell>
        </row>
        <row r="17111">
          <cell r="C17111" t="str">
            <v>EXPENDITURE</v>
          </cell>
          <cell r="H17111">
            <v>2220</v>
          </cell>
          <cell r="I17111">
            <v>300</v>
          </cell>
          <cell r="M17111">
            <v>0</v>
          </cell>
        </row>
        <row r="17112">
          <cell r="C17112" t="str">
            <v>EXPENDITURE</v>
          </cell>
          <cell r="H17112">
            <v>2220</v>
          </cell>
          <cell r="I17112">
            <v>300</v>
          </cell>
          <cell r="M17112">
            <v>0</v>
          </cell>
        </row>
        <row r="17113">
          <cell r="C17113" t="str">
            <v>EXPENDITURE</v>
          </cell>
          <cell r="H17113">
            <v>2220</v>
          </cell>
          <cell r="I17113">
            <v>300</v>
          </cell>
          <cell r="M17113">
            <v>0</v>
          </cell>
        </row>
        <row r="17114">
          <cell r="C17114" t="str">
            <v>EXPENDITURE</v>
          </cell>
          <cell r="H17114">
            <v>2220</v>
          </cell>
          <cell r="I17114">
            <v>300</v>
          </cell>
          <cell r="M17114">
            <v>0</v>
          </cell>
        </row>
        <row r="17115">
          <cell r="C17115" t="str">
            <v>EXPENDITURE</v>
          </cell>
          <cell r="H17115">
            <v>2220</v>
          </cell>
          <cell r="I17115">
            <v>300</v>
          </cell>
          <cell r="M17115">
            <v>0</v>
          </cell>
        </row>
        <row r="17116">
          <cell r="C17116" t="str">
            <v>EXPENDITURE</v>
          </cell>
          <cell r="H17116">
            <v>2220</v>
          </cell>
          <cell r="I17116">
            <v>300</v>
          </cell>
          <cell r="M17116">
            <v>0</v>
          </cell>
        </row>
        <row r="17117">
          <cell r="C17117" t="str">
            <v>EXPENDITURE</v>
          </cell>
          <cell r="H17117">
            <v>2220</v>
          </cell>
          <cell r="I17117">
            <v>300</v>
          </cell>
          <cell r="M17117">
            <v>0</v>
          </cell>
        </row>
        <row r="17118">
          <cell r="C17118" t="str">
            <v>EXPENDITURE</v>
          </cell>
          <cell r="H17118">
            <v>2220</v>
          </cell>
          <cell r="I17118">
            <v>300</v>
          </cell>
          <cell r="M17118">
            <v>0</v>
          </cell>
        </row>
        <row r="17119">
          <cell r="C17119" t="str">
            <v>EXPENDITURE</v>
          </cell>
          <cell r="H17119">
            <v>2220</v>
          </cell>
          <cell r="I17119">
            <v>300</v>
          </cell>
          <cell r="M17119">
            <v>0</v>
          </cell>
        </row>
        <row r="17120">
          <cell r="C17120" t="str">
            <v>EXPENDITURE</v>
          </cell>
          <cell r="H17120">
            <v>2220</v>
          </cell>
          <cell r="I17120">
            <v>300</v>
          </cell>
          <cell r="M17120">
            <v>0</v>
          </cell>
        </row>
        <row r="17121">
          <cell r="C17121" t="str">
            <v>EXPENDITURE</v>
          </cell>
          <cell r="H17121">
            <v>2220</v>
          </cell>
          <cell r="I17121">
            <v>300</v>
          </cell>
          <cell r="M17121">
            <v>0</v>
          </cell>
        </row>
        <row r="17122">
          <cell r="C17122" t="str">
            <v>EXPENDITURE</v>
          </cell>
          <cell r="H17122">
            <v>2220</v>
          </cell>
          <cell r="I17122">
            <v>300</v>
          </cell>
          <cell r="M17122">
            <v>0</v>
          </cell>
        </row>
        <row r="17123">
          <cell r="C17123" t="str">
            <v>EXPENDITURE</v>
          </cell>
          <cell r="H17123">
            <v>2220</v>
          </cell>
          <cell r="I17123">
            <v>300</v>
          </cell>
          <cell r="M17123">
            <v>0</v>
          </cell>
        </row>
        <row r="17124">
          <cell r="C17124" t="str">
            <v>EXPENDITURE</v>
          </cell>
          <cell r="H17124">
            <v>2220</v>
          </cell>
          <cell r="I17124">
            <v>300</v>
          </cell>
          <cell r="M17124">
            <v>0</v>
          </cell>
        </row>
        <row r="17125">
          <cell r="C17125" t="str">
            <v>EXPENDITURE</v>
          </cell>
          <cell r="H17125">
            <v>2220</v>
          </cell>
          <cell r="I17125">
            <v>300</v>
          </cell>
          <cell r="M17125">
            <v>0</v>
          </cell>
        </row>
        <row r="17126">
          <cell r="C17126" t="str">
            <v>EXPENDITURE</v>
          </cell>
          <cell r="H17126">
            <v>2220</v>
          </cell>
          <cell r="I17126">
            <v>300</v>
          </cell>
          <cell r="M17126">
            <v>0</v>
          </cell>
        </row>
        <row r="17127">
          <cell r="C17127" t="str">
            <v>EXPENDITURE</v>
          </cell>
          <cell r="H17127">
            <v>2220</v>
          </cell>
          <cell r="I17127">
            <v>300</v>
          </cell>
          <cell r="M17127">
            <v>0</v>
          </cell>
        </row>
        <row r="17128">
          <cell r="C17128" t="str">
            <v>EXPENDITURE</v>
          </cell>
          <cell r="H17128">
            <v>2220</v>
          </cell>
          <cell r="I17128">
            <v>300</v>
          </cell>
          <cell r="M17128">
            <v>0</v>
          </cell>
        </row>
        <row r="17129">
          <cell r="C17129" t="str">
            <v>EXPENDITURE</v>
          </cell>
          <cell r="H17129">
            <v>2220</v>
          </cell>
          <cell r="I17129">
            <v>300</v>
          </cell>
          <cell r="M17129">
            <v>0</v>
          </cell>
        </row>
        <row r="17130">
          <cell r="C17130" t="str">
            <v>EXPENDITURE</v>
          </cell>
          <cell r="H17130">
            <v>2220</v>
          </cell>
          <cell r="I17130">
            <v>300</v>
          </cell>
          <cell r="M17130">
            <v>0</v>
          </cell>
        </row>
        <row r="17131">
          <cell r="C17131" t="str">
            <v>EXPENDITURE</v>
          </cell>
          <cell r="H17131">
            <v>2220</v>
          </cell>
          <cell r="I17131">
            <v>300</v>
          </cell>
          <cell r="M17131">
            <v>0</v>
          </cell>
        </row>
        <row r="17132">
          <cell r="C17132" t="str">
            <v>EXPENDITURE</v>
          </cell>
          <cell r="H17132">
            <v>2220</v>
          </cell>
          <cell r="I17132">
            <v>300</v>
          </cell>
          <cell r="M17132">
            <v>0</v>
          </cell>
        </row>
        <row r="17133">
          <cell r="C17133" t="str">
            <v>EXPENDITURE</v>
          </cell>
          <cell r="H17133">
            <v>2220</v>
          </cell>
          <cell r="I17133">
            <v>300</v>
          </cell>
          <cell r="M17133">
            <v>0</v>
          </cell>
        </row>
        <row r="17134">
          <cell r="C17134" t="str">
            <v>EXPENDITURE</v>
          </cell>
          <cell r="H17134">
            <v>2220</v>
          </cell>
          <cell r="I17134">
            <v>300</v>
          </cell>
          <cell r="M17134">
            <v>0</v>
          </cell>
        </row>
        <row r="17135">
          <cell r="C17135" t="str">
            <v>EXPENDITURE</v>
          </cell>
          <cell r="H17135">
            <v>2220</v>
          </cell>
          <cell r="I17135">
            <v>300</v>
          </cell>
          <cell r="M17135">
            <v>0</v>
          </cell>
        </row>
        <row r="17136">
          <cell r="C17136" t="str">
            <v>EXPENDITURE</v>
          </cell>
          <cell r="H17136">
            <v>2220</v>
          </cell>
          <cell r="I17136">
            <v>300</v>
          </cell>
          <cell r="M17136">
            <v>0</v>
          </cell>
        </row>
        <row r="17137">
          <cell r="C17137" t="str">
            <v>EXPENDITURE</v>
          </cell>
          <cell r="H17137">
            <v>2220</v>
          </cell>
          <cell r="I17137">
            <v>300</v>
          </cell>
          <cell r="M17137">
            <v>0</v>
          </cell>
        </row>
        <row r="17138">
          <cell r="C17138" t="str">
            <v>EXPENDITURE</v>
          </cell>
          <cell r="H17138">
            <v>2220</v>
          </cell>
          <cell r="I17138" t="str">
            <v>300</v>
          </cell>
          <cell r="M17138">
            <v>0</v>
          </cell>
        </row>
        <row r="17139">
          <cell r="C17139" t="str">
            <v>EXPENDITURE</v>
          </cell>
          <cell r="H17139">
            <v>2220</v>
          </cell>
          <cell r="I17139">
            <v>300</v>
          </cell>
          <cell r="M17139">
            <v>0</v>
          </cell>
        </row>
        <row r="17140">
          <cell r="C17140" t="str">
            <v>EXPENDITURE</v>
          </cell>
          <cell r="H17140">
            <v>2220</v>
          </cell>
          <cell r="I17140">
            <v>400</v>
          </cell>
          <cell r="M17140">
            <v>318</v>
          </cell>
        </row>
        <row r="17141">
          <cell r="C17141" t="str">
            <v>EXPENDITURE</v>
          </cell>
          <cell r="H17141">
            <v>2220</v>
          </cell>
          <cell r="I17141">
            <v>400</v>
          </cell>
          <cell r="M17141">
            <v>0</v>
          </cell>
        </row>
        <row r="17142">
          <cell r="C17142" t="str">
            <v>EXPENDITURE</v>
          </cell>
          <cell r="H17142">
            <v>2220</v>
          </cell>
          <cell r="I17142">
            <v>400</v>
          </cell>
          <cell r="M17142">
            <v>43926</v>
          </cell>
        </row>
        <row r="17143">
          <cell r="C17143" t="str">
            <v>EXPENDITURE</v>
          </cell>
          <cell r="H17143">
            <v>2220</v>
          </cell>
          <cell r="I17143">
            <v>400</v>
          </cell>
          <cell r="M17143">
            <v>1414</v>
          </cell>
        </row>
        <row r="17144">
          <cell r="C17144" t="str">
            <v>EXPENDITURE</v>
          </cell>
          <cell r="H17144">
            <v>2220</v>
          </cell>
          <cell r="I17144">
            <v>400</v>
          </cell>
          <cell r="M17144">
            <v>0</v>
          </cell>
        </row>
        <row r="17145">
          <cell r="C17145" t="str">
            <v>EXPENDITURE</v>
          </cell>
          <cell r="H17145">
            <v>2220</v>
          </cell>
          <cell r="I17145">
            <v>400</v>
          </cell>
          <cell r="M17145">
            <v>0</v>
          </cell>
        </row>
        <row r="17146">
          <cell r="C17146" t="str">
            <v>EXPENDITURE</v>
          </cell>
          <cell r="H17146">
            <v>2220</v>
          </cell>
          <cell r="I17146">
            <v>400</v>
          </cell>
          <cell r="M17146">
            <v>0</v>
          </cell>
        </row>
        <row r="17147">
          <cell r="C17147" t="str">
            <v>EXPENDITURE</v>
          </cell>
          <cell r="H17147">
            <v>2220</v>
          </cell>
          <cell r="I17147">
            <v>400</v>
          </cell>
          <cell r="M17147">
            <v>0</v>
          </cell>
        </row>
        <row r="17148">
          <cell r="C17148" t="str">
            <v>EXPENDITURE</v>
          </cell>
          <cell r="H17148">
            <v>2220</v>
          </cell>
          <cell r="I17148">
            <v>400</v>
          </cell>
          <cell r="M17148">
            <v>113</v>
          </cell>
        </row>
        <row r="17149">
          <cell r="C17149" t="str">
            <v>EXPENDITURE</v>
          </cell>
          <cell r="H17149">
            <v>2220</v>
          </cell>
          <cell r="I17149">
            <v>400</v>
          </cell>
          <cell r="M17149">
            <v>2910</v>
          </cell>
        </row>
        <row r="17150">
          <cell r="C17150" t="str">
            <v>EXPENDITURE</v>
          </cell>
          <cell r="H17150">
            <v>2220</v>
          </cell>
          <cell r="I17150">
            <v>400</v>
          </cell>
          <cell r="M17150">
            <v>0</v>
          </cell>
        </row>
        <row r="17151">
          <cell r="C17151" t="str">
            <v>EXPENDITURE</v>
          </cell>
          <cell r="H17151">
            <v>2220</v>
          </cell>
          <cell r="I17151">
            <v>400</v>
          </cell>
          <cell r="M17151">
            <v>0</v>
          </cell>
        </row>
        <row r="17152">
          <cell r="C17152" t="str">
            <v>EXPENDITURE</v>
          </cell>
          <cell r="H17152">
            <v>2220</v>
          </cell>
          <cell r="I17152">
            <v>400</v>
          </cell>
          <cell r="M17152">
            <v>0</v>
          </cell>
        </row>
        <row r="17153">
          <cell r="C17153" t="str">
            <v>EXPENDITURE</v>
          </cell>
          <cell r="H17153">
            <v>2220</v>
          </cell>
          <cell r="I17153">
            <v>400</v>
          </cell>
          <cell r="M17153">
            <v>0</v>
          </cell>
        </row>
        <row r="17154">
          <cell r="C17154" t="str">
            <v>EXPENDITURE</v>
          </cell>
          <cell r="H17154">
            <v>2220</v>
          </cell>
          <cell r="I17154">
            <v>400</v>
          </cell>
          <cell r="M17154">
            <v>18</v>
          </cell>
        </row>
        <row r="17155">
          <cell r="C17155" t="str">
            <v>EXPENDITURE</v>
          </cell>
          <cell r="H17155">
            <v>2220</v>
          </cell>
          <cell r="I17155">
            <v>400</v>
          </cell>
          <cell r="M17155">
            <v>0</v>
          </cell>
        </row>
        <row r="17156">
          <cell r="C17156" t="str">
            <v>EXPENDITURE</v>
          </cell>
          <cell r="H17156">
            <v>2220</v>
          </cell>
          <cell r="I17156">
            <v>400</v>
          </cell>
          <cell r="M17156">
            <v>0</v>
          </cell>
        </row>
        <row r="17157">
          <cell r="C17157" t="str">
            <v>EXPENDITURE</v>
          </cell>
          <cell r="H17157">
            <v>2220</v>
          </cell>
          <cell r="I17157">
            <v>400</v>
          </cell>
          <cell r="M17157">
            <v>0</v>
          </cell>
        </row>
        <row r="17158">
          <cell r="C17158" t="str">
            <v>EXPENDITURE</v>
          </cell>
          <cell r="H17158">
            <v>2220</v>
          </cell>
          <cell r="I17158">
            <v>400</v>
          </cell>
          <cell r="M17158">
            <v>0</v>
          </cell>
        </row>
        <row r="17159">
          <cell r="C17159" t="str">
            <v>EXPENDITURE</v>
          </cell>
          <cell r="H17159">
            <v>2220</v>
          </cell>
          <cell r="I17159">
            <v>400</v>
          </cell>
          <cell r="M17159">
            <v>2478</v>
          </cell>
        </row>
        <row r="17160">
          <cell r="C17160" t="str">
            <v>EXPENDITURE</v>
          </cell>
          <cell r="H17160">
            <v>2220</v>
          </cell>
          <cell r="I17160">
            <v>400</v>
          </cell>
          <cell r="M17160">
            <v>0</v>
          </cell>
        </row>
        <row r="17161">
          <cell r="C17161" t="str">
            <v>EXPENDITURE</v>
          </cell>
          <cell r="H17161">
            <v>2220</v>
          </cell>
          <cell r="I17161">
            <v>400</v>
          </cell>
          <cell r="M17161">
            <v>0</v>
          </cell>
        </row>
        <row r="17162">
          <cell r="C17162" t="str">
            <v>EXPENDITURE</v>
          </cell>
          <cell r="H17162">
            <v>2220</v>
          </cell>
          <cell r="I17162">
            <v>400</v>
          </cell>
          <cell r="M17162">
            <v>0</v>
          </cell>
        </row>
        <row r="17163">
          <cell r="C17163" t="str">
            <v>EXPENDITURE</v>
          </cell>
          <cell r="H17163">
            <v>2220</v>
          </cell>
          <cell r="I17163">
            <v>400</v>
          </cell>
          <cell r="M17163">
            <v>0</v>
          </cell>
        </row>
        <row r="17164">
          <cell r="C17164" t="str">
            <v>EXPENDITURE</v>
          </cell>
          <cell r="H17164">
            <v>2220</v>
          </cell>
          <cell r="I17164">
            <v>400</v>
          </cell>
          <cell r="M17164">
            <v>0</v>
          </cell>
        </row>
        <row r="17165">
          <cell r="C17165" t="str">
            <v>EXPENDITURE</v>
          </cell>
          <cell r="H17165">
            <v>2220</v>
          </cell>
          <cell r="I17165">
            <v>400</v>
          </cell>
          <cell r="M17165">
            <v>0</v>
          </cell>
        </row>
        <row r="17166">
          <cell r="C17166" t="str">
            <v>EXPENDITURE</v>
          </cell>
          <cell r="H17166">
            <v>2220</v>
          </cell>
          <cell r="I17166">
            <v>400</v>
          </cell>
          <cell r="M17166">
            <v>0</v>
          </cell>
        </row>
        <row r="17167">
          <cell r="C17167" t="str">
            <v>EXPENDITURE</v>
          </cell>
          <cell r="H17167">
            <v>2220</v>
          </cell>
          <cell r="I17167" t="str">
            <v>400</v>
          </cell>
          <cell r="M17167">
            <v>23818</v>
          </cell>
        </row>
        <row r="17168">
          <cell r="C17168" t="str">
            <v>EXPENDITURE</v>
          </cell>
          <cell r="H17168">
            <v>2220</v>
          </cell>
          <cell r="I17168" t="str">
            <v>400</v>
          </cell>
          <cell r="M17168">
            <v>4978</v>
          </cell>
        </row>
        <row r="17169">
          <cell r="C17169" t="str">
            <v>EXPENDITURE</v>
          </cell>
          <cell r="H17169">
            <v>2220</v>
          </cell>
          <cell r="I17169" t="str">
            <v>400</v>
          </cell>
          <cell r="M17169">
            <v>485</v>
          </cell>
        </row>
        <row r="17170">
          <cell r="C17170" t="str">
            <v>EXPENDITURE</v>
          </cell>
          <cell r="H17170">
            <v>2220</v>
          </cell>
          <cell r="I17170" t="str">
            <v>400</v>
          </cell>
          <cell r="M17170">
            <v>3339</v>
          </cell>
        </row>
        <row r="17171">
          <cell r="C17171" t="str">
            <v>EXPENDITURE</v>
          </cell>
          <cell r="H17171">
            <v>2220</v>
          </cell>
          <cell r="I17171" t="str">
            <v>400</v>
          </cell>
          <cell r="M17171">
            <v>4994</v>
          </cell>
        </row>
        <row r="17172">
          <cell r="C17172" t="str">
            <v>EXPENDITURE</v>
          </cell>
          <cell r="H17172">
            <v>2220</v>
          </cell>
          <cell r="I17172" t="str">
            <v>400</v>
          </cell>
          <cell r="M17172">
            <v>3141</v>
          </cell>
        </row>
        <row r="17173">
          <cell r="C17173" t="str">
            <v>EXPENDITURE</v>
          </cell>
          <cell r="H17173">
            <v>2220</v>
          </cell>
          <cell r="I17173" t="str">
            <v>400</v>
          </cell>
          <cell r="M17173">
            <v>10143</v>
          </cell>
        </row>
        <row r="17174">
          <cell r="C17174" t="str">
            <v>EXPENDITURE</v>
          </cell>
          <cell r="H17174">
            <v>2220</v>
          </cell>
          <cell r="I17174" t="str">
            <v>400</v>
          </cell>
          <cell r="M17174">
            <v>1062</v>
          </cell>
        </row>
        <row r="17175">
          <cell r="C17175" t="str">
            <v>EXPENDITURE</v>
          </cell>
          <cell r="H17175">
            <v>2220</v>
          </cell>
          <cell r="I17175" t="str">
            <v>400</v>
          </cell>
          <cell r="M17175">
            <v>12972</v>
          </cell>
        </row>
        <row r="17176">
          <cell r="C17176" t="str">
            <v>EXPENDITURE</v>
          </cell>
          <cell r="H17176">
            <v>2220</v>
          </cell>
          <cell r="I17176" t="str">
            <v>400</v>
          </cell>
          <cell r="M17176">
            <v>6132</v>
          </cell>
        </row>
        <row r="17177">
          <cell r="C17177" t="str">
            <v>EXPENDITURE</v>
          </cell>
          <cell r="H17177">
            <v>2220</v>
          </cell>
          <cell r="I17177" t="str">
            <v>400</v>
          </cell>
          <cell r="M17177">
            <v>2843</v>
          </cell>
        </row>
        <row r="17178">
          <cell r="C17178" t="str">
            <v>EXPENDITURE</v>
          </cell>
          <cell r="H17178">
            <v>2220</v>
          </cell>
          <cell r="I17178" t="str">
            <v>400</v>
          </cell>
          <cell r="M17178">
            <v>0</v>
          </cell>
        </row>
        <row r="17179">
          <cell r="C17179" t="str">
            <v>EXPENDITURE</v>
          </cell>
          <cell r="H17179">
            <v>2220</v>
          </cell>
          <cell r="I17179" t="str">
            <v>400</v>
          </cell>
          <cell r="M17179">
            <v>8072</v>
          </cell>
        </row>
        <row r="17180">
          <cell r="C17180" t="str">
            <v>EXPENDITURE</v>
          </cell>
          <cell r="H17180">
            <v>2220</v>
          </cell>
          <cell r="I17180" t="str">
            <v>400</v>
          </cell>
          <cell r="M17180">
            <v>11910</v>
          </cell>
        </row>
        <row r="17181">
          <cell r="C17181" t="str">
            <v>EXPENDITURE</v>
          </cell>
          <cell r="H17181">
            <v>2220</v>
          </cell>
          <cell r="I17181" t="str">
            <v>400</v>
          </cell>
          <cell r="M17181">
            <v>15774</v>
          </cell>
        </row>
        <row r="17182">
          <cell r="C17182" t="str">
            <v>EXPENDITURE</v>
          </cell>
          <cell r="H17182">
            <v>2220</v>
          </cell>
          <cell r="I17182" t="str">
            <v>400</v>
          </cell>
          <cell r="M17182">
            <v>7754</v>
          </cell>
        </row>
        <row r="17183">
          <cell r="C17183" t="str">
            <v>EXPENDITURE</v>
          </cell>
          <cell r="H17183">
            <v>2220</v>
          </cell>
          <cell r="I17183" t="str">
            <v>400</v>
          </cell>
          <cell r="M17183">
            <v>18988</v>
          </cell>
        </row>
        <row r="17184">
          <cell r="C17184" t="str">
            <v>EXPENDITURE</v>
          </cell>
          <cell r="H17184">
            <v>2220</v>
          </cell>
          <cell r="I17184">
            <v>500</v>
          </cell>
          <cell r="M17184">
            <v>231</v>
          </cell>
        </row>
        <row r="17185">
          <cell r="C17185" t="str">
            <v>EXPENDITURE</v>
          </cell>
          <cell r="H17185">
            <v>2220</v>
          </cell>
          <cell r="I17185">
            <v>700</v>
          </cell>
          <cell r="M17185">
            <v>0</v>
          </cell>
        </row>
        <row r="17186">
          <cell r="C17186" t="str">
            <v>EXPENDITURE</v>
          </cell>
          <cell r="H17186">
            <v>2220</v>
          </cell>
          <cell r="I17186">
            <v>700</v>
          </cell>
          <cell r="M17186">
            <v>0</v>
          </cell>
        </row>
        <row r="17187">
          <cell r="C17187" t="str">
            <v>EXPENDITURE</v>
          </cell>
          <cell r="H17187">
            <v>2220</v>
          </cell>
          <cell r="I17187">
            <v>700</v>
          </cell>
          <cell r="M17187">
            <v>0</v>
          </cell>
        </row>
        <row r="17188">
          <cell r="C17188" t="str">
            <v>EXPENDITURE</v>
          </cell>
          <cell r="H17188">
            <v>2220</v>
          </cell>
          <cell r="I17188" t="str">
            <v>700</v>
          </cell>
          <cell r="M17188">
            <v>5422</v>
          </cell>
        </row>
        <row r="17189">
          <cell r="C17189" t="str">
            <v>EXPENDITURE</v>
          </cell>
          <cell r="H17189">
            <v>2220</v>
          </cell>
          <cell r="I17189">
            <v>100</v>
          </cell>
          <cell r="M17189">
            <v>16259</v>
          </cell>
        </row>
        <row r="17190">
          <cell r="C17190" t="str">
            <v>EXPENDITURE</v>
          </cell>
          <cell r="H17190">
            <v>2220</v>
          </cell>
          <cell r="I17190">
            <v>100</v>
          </cell>
          <cell r="M17190">
            <v>41002</v>
          </cell>
        </row>
        <row r="17191">
          <cell r="C17191" t="str">
            <v>EXPENDITURE</v>
          </cell>
          <cell r="H17191">
            <v>2220</v>
          </cell>
          <cell r="I17191">
            <v>100</v>
          </cell>
          <cell r="M17191">
            <v>46961</v>
          </cell>
        </row>
        <row r="17192">
          <cell r="C17192" t="str">
            <v>EXPENDITURE</v>
          </cell>
          <cell r="H17192">
            <v>2220</v>
          </cell>
          <cell r="I17192">
            <v>100</v>
          </cell>
          <cell r="M17192">
            <v>42244</v>
          </cell>
        </row>
        <row r="17193">
          <cell r="C17193" t="str">
            <v>EXPENDITURE</v>
          </cell>
          <cell r="H17193">
            <v>2220</v>
          </cell>
          <cell r="I17193">
            <v>100</v>
          </cell>
          <cell r="M17193">
            <v>27978</v>
          </cell>
        </row>
        <row r="17194">
          <cell r="C17194" t="str">
            <v>EXPENDITURE</v>
          </cell>
          <cell r="H17194">
            <v>2220</v>
          </cell>
          <cell r="I17194">
            <v>100</v>
          </cell>
          <cell r="M17194">
            <v>27978</v>
          </cell>
        </row>
        <row r="17195">
          <cell r="C17195" t="str">
            <v>EXPENDITURE</v>
          </cell>
          <cell r="H17195">
            <v>2220</v>
          </cell>
          <cell r="I17195">
            <v>100</v>
          </cell>
          <cell r="M17195">
            <v>61102</v>
          </cell>
        </row>
        <row r="17196">
          <cell r="C17196" t="str">
            <v>EXPENDITURE</v>
          </cell>
          <cell r="H17196">
            <v>2220</v>
          </cell>
          <cell r="I17196">
            <v>100</v>
          </cell>
          <cell r="M17196">
            <v>85605</v>
          </cell>
        </row>
        <row r="17197">
          <cell r="C17197" t="str">
            <v>EXPENDITURE</v>
          </cell>
          <cell r="H17197">
            <v>2220</v>
          </cell>
          <cell r="I17197">
            <v>100</v>
          </cell>
          <cell r="M17197">
            <v>59626</v>
          </cell>
        </row>
        <row r="17198">
          <cell r="C17198" t="str">
            <v>EXPENDITURE</v>
          </cell>
          <cell r="H17198">
            <v>2220</v>
          </cell>
          <cell r="I17198">
            <v>100</v>
          </cell>
          <cell r="M17198">
            <v>49031</v>
          </cell>
        </row>
        <row r="17199">
          <cell r="C17199" t="str">
            <v>EXPENDITURE</v>
          </cell>
          <cell r="H17199">
            <v>2220</v>
          </cell>
          <cell r="I17199">
            <v>100</v>
          </cell>
          <cell r="M17199">
            <v>82383</v>
          </cell>
        </row>
        <row r="17200">
          <cell r="C17200" t="str">
            <v>EXPENDITURE</v>
          </cell>
          <cell r="H17200">
            <v>2220</v>
          </cell>
          <cell r="I17200">
            <v>100</v>
          </cell>
          <cell r="M17200">
            <v>62901</v>
          </cell>
        </row>
        <row r="17201">
          <cell r="C17201" t="str">
            <v>EXPENDITURE</v>
          </cell>
          <cell r="H17201">
            <v>2220</v>
          </cell>
          <cell r="I17201">
            <v>100</v>
          </cell>
          <cell r="M17201">
            <v>64638</v>
          </cell>
        </row>
        <row r="17202">
          <cell r="C17202" t="str">
            <v>EXPENDITURE</v>
          </cell>
          <cell r="H17202">
            <v>2220</v>
          </cell>
          <cell r="I17202">
            <v>100</v>
          </cell>
          <cell r="M17202">
            <v>22</v>
          </cell>
        </row>
        <row r="17203">
          <cell r="C17203" t="str">
            <v>EXPENDITURE</v>
          </cell>
          <cell r="H17203">
            <v>2220</v>
          </cell>
          <cell r="I17203">
            <v>100</v>
          </cell>
          <cell r="M17203">
            <v>0</v>
          </cell>
        </row>
        <row r="17204">
          <cell r="C17204" t="str">
            <v>EXPENDITURE</v>
          </cell>
          <cell r="H17204">
            <v>2220</v>
          </cell>
          <cell r="I17204">
            <v>100</v>
          </cell>
          <cell r="M17204">
            <v>0</v>
          </cell>
        </row>
        <row r="17205">
          <cell r="C17205" t="str">
            <v>EXPENDITURE</v>
          </cell>
          <cell r="H17205">
            <v>2220</v>
          </cell>
          <cell r="I17205">
            <v>100</v>
          </cell>
          <cell r="M17205">
            <v>174</v>
          </cell>
        </row>
        <row r="17206">
          <cell r="C17206" t="str">
            <v>EXPENDITURE</v>
          </cell>
          <cell r="H17206">
            <v>2220</v>
          </cell>
          <cell r="I17206">
            <v>100</v>
          </cell>
          <cell r="M17206">
            <v>76</v>
          </cell>
        </row>
        <row r="17207">
          <cell r="C17207" t="str">
            <v>EXPENDITURE</v>
          </cell>
          <cell r="H17207">
            <v>2220</v>
          </cell>
          <cell r="I17207">
            <v>100</v>
          </cell>
          <cell r="M17207">
            <v>935</v>
          </cell>
        </row>
        <row r="17208">
          <cell r="C17208" t="str">
            <v>EXPENDITURE</v>
          </cell>
          <cell r="H17208">
            <v>2220</v>
          </cell>
          <cell r="I17208">
            <v>100</v>
          </cell>
          <cell r="M17208">
            <v>0</v>
          </cell>
        </row>
        <row r="17209">
          <cell r="C17209" t="str">
            <v>EXPENDITURE</v>
          </cell>
          <cell r="H17209">
            <v>2220</v>
          </cell>
          <cell r="I17209" t="str">
            <v>100</v>
          </cell>
          <cell r="M17209">
            <v>68</v>
          </cell>
        </row>
        <row r="17210">
          <cell r="C17210" t="str">
            <v>EXPENDITURE</v>
          </cell>
          <cell r="H17210">
            <v>2220</v>
          </cell>
          <cell r="I17210">
            <v>100</v>
          </cell>
          <cell r="M17210">
            <v>0</v>
          </cell>
        </row>
        <row r="17211">
          <cell r="C17211" t="str">
            <v>EXPENDITURE</v>
          </cell>
          <cell r="H17211">
            <v>2220</v>
          </cell>
          <cell r="I17211">
            <v>100</v>
          </cell>
          <cell r="M17211">
            <v>0</v>
          </cell>
        </row>
        <row r="17212">
          <cell r="C17212" t="str">
            <v>EXPENDITURE</v>
          </cell>
          <cell r="H17212">
            <v>2220</v>
          </cell>
          <cell r="I17212">
            <v>100</v>
          </cell>
          <cell r="M17212">
            <v>0</v>
          </cell>
        </row>
        <row r="17213">
          <cell r="C17213" t="str">
            <v>EXPENDITURE</v>
          </cell>
          <cell r="H17213">
            <v>2220</v>
          </cell>
          <cell r="I17213">
            <v>100</v>
          </cell>
          <cell r="M17213">
            <v>0</v>
          </cell>
        </row>
        <row r="17214">
          <cell r="C17214" t="str">
            <v>EXPENDITURE</v>
          </cell>
          <cell r="H17214">
            <v>2220</v>
          </cell>
          <cell r="I17214">
            <v>100</v>
          </cell>
          <cell r="M17214">
            <v>0</v>
          </cell>
        </row>
        <row r="17215">
          <cell r="C17215" t="str">
            <v>EXPENDITURE</v>
          </cell>
          <cell r="H17215">
            <v>2220</v>
          </cell>
          <cell r="I17215">
            <v>100</v>
          </cell>
          <cell r="M17215">
            <v>0</v>
          </cell>
        </row>
        <row r="17216">
          <cell r="C17216" t="str">
            <v>EXPENDITURE</v>
          </cell>
          <cell r="H17216">
            <v>2220</v>
          </cell>
          <cell r="I17216">
            <v>100</v>
          </cell>
          <cell r="M17216">
            <v>0</v>
          </cell>
        </row>
        <row r="17217">
          <cell r="C17217" t="str">
            <v>EXPENDITURE</v>
          </cell>
          <cell r="H17217">
            <v>2220</v>
          </cell>
          <cell r="I17217">
            <v>100</v>
          </cell>
          <cell r="M17217">
            <v>99</v>
          </cell>
        </row>
        <row r="17218">
          <cell r="C17218" t="str">
            <v>EXPENDITURE</v>
          </cell>
          <cell r="H17218">
            <v>2220</v>
          </cell>
          <cell r="I17218">
            <v>100</v>
          </cell>
          <cell r="M17218">
            <v>0</v>
          </cell>
        </row>
        <row r="17219">
          <cell r="C17219" t="str">
            <v>EXPENDITURE</v>
          </cell>
          <cell r="H17219">
            <v>2220</v>
          </cell>
          <cell r="I17219">
            <v>100</v>
          </cell>
          <cell r="M17219">
            <v>0</v>
          </cell>
        </row>
        <row r="17220">
          <cell r="C17220" t="str">
            <v>EXPENDITURE</v>
          </cell>
          <cell r="H17220">
            <v>2220</v>
          </cell>
          <cell r="I17220">
            <v>100</v>
          </cell>
          <cell r="M17220">
            <v>141</v>
          </cell>
        </row>
        <row r="17221">
          <cell r="C17221" t="str">
            <v>EXPENDITURE</v>
          </cell>
          <cell r="H17221">
            <v>2220</v>
          </cell>
          <cell r="I17221">
            <v>100</v>
          </cell>
          <cell r="M17221">
            <v>13</v>
          </cell>
        </row>
        <row r="17222">
          <cell r="C17222" t="str">
            <v>EXPENDITURE</v>
          </cell>
          <cell r="H17222">
            <v>2220</v>
          </cell>
          <cell r="I17222">
            <v>100</v>
          </cell>
          <cell r="M17222">
            <v>171</v>
          </cell>
        </row>
        <row r="17223">
          <cell r="C17223" t="str">
            <v>EXPENDITURE</v>
          </cell>
          <cell r="H17223">
            <v>2220</v>
          </cell>
          <cell r="I17223">
            <v>100</v>
          </cell>
          <cell r="M17223">
            <v>0</v>
          </cell>
        </row>
        <row r="17224">
          <cell r="C17224" t="str">
            <v>EXPENDITURE</v>
          </cell>
          <cell r="H17224">
            <v>2220</v>
          </cell>
          <cell r="I17224">
            <v>100</v>
          </cell>
          <cell r="M17224">
            <v>0</v>
          </cell>
        </row>
        <row r="17225">
          <cell r="C17225" t="str">
            <v>EXPENDITURE</v>
          </cell>
          <cell r="H17225">
            <v>2220</v>
          </cell>
          <cell r="I17225" t="str">
            <v>100</v>
          </cell>
          <cell r="M17225">
            <v>305</v>
          </cell>
        </row>
        <row r="17226">
          <cell r="C17226" t="str">
            <v>EXPENDITURE</v>
          </cell>
          <cell r="H17226">
            <v>2220</v>
          </cell>
          <cell r="I17226" t="str">
            <v>100</v>
          </cell>
          <cell r="M17226">
            <v>8</v>
          </cell>
        </row>
        <row r="17227">
          <cell r="C17227" t="str">
            <v>EXPENDITURE</v>
          </cell>
          <cell r="H17227">
            <v>2220</v>
          </cell>
          <cell r="I17227" t="str">
            <v>100</v>
          </cell>
          <cell r="M17227">
            <v>18</v>
          </cell>
        </row>
        <row r="17228">
          <cell r="C17228" t="str">
            <v>EXPENDITURE</v>
          </cell>
          <cell r="H17228">
            <v>2220</v>
          </cell>
          <cell r="I17228">
            <v>100</v>
          </cell>
          <cell r="M17228">
            <v>23819</v>
          </cell>
        </row>
        <row r="17229">
          <cell r="C17229" t="str">
            <v>EXPENDITURE</v>
          </cell>
          <cell r="H17229">
            <v>2220</v>
          </cell>
          <cell r="I17229">
            <v>100</v>
          </cell>
          <cell r="M17229">
            <v>30714</v>
          </cell>
        </row>
        <row r="17230">
          <cell r="C17230" t="str">
            <v>EXPENDITURE</v>
          </cell>
          <cell r="H17230">
            <v>2220</v>
          </cell>
          <cell r="I17230">
            <v>100</v>
          </cell>
          <cell r="M17230">
            <v>16742</v>
          </cell>
        </row>
        <row r="17231">
          <cell r="C17231" t="str">
            <v>EXPENDITURE</v>
          </cell>
          <cell r="H17231">
            <v>2220</v>
          </cell>
          <cell r="I17231">
            <v>100</v>
          </cell>
          <cell r="M17231">
            <v>29364</v>
          </cell>
        </row>
        <row r="17232">
          <cell r="C17232" t="str">
            <v>EXPENDITURE</v>
          </cell>
          <cell r="H17232">
            <v>2220</v>
          </cell>
          <cell r="I17232">
            <v>100</v>
          </cell>
          <cell r="M17232">
            <v>22493</v>
          </cell>
        </row>
        <row r="17233">
          <cell r="C17233" t="str">
            <v>EXPENDITURE</v>
          </cell>
          <cell r="H17233">
            <v>2220</v>
          </cell>
          <cell r="I17233">
            <v>100</v>
          </cell>
          <cell r="M17233">
            <v>15429</v>
          </cell>
        </row>
        <row r="17234">
          <cell r="C17234" t="str">
            <v>EXPENDITURE</v>
          </cell>
          <cell r="H17234">
            <v>2220</v>
          </cell>
          <cell r="I17234">
            <v>100</v>
          </cell>
          <cell r="M17234">
            <v>13839</v>
          </cell>
        </row>
        <row r="17235">
          <cell r="C17235" t="str">
            <v>EXPENDITURE</v>
          </cell>
          <cell r="H17235">
            <v>2220</v>
          </cell>
          <cell r="I17235">
            <v>100</v>
          </cell>
          <cell r="M17235">
            <v>30590</v>
          </cell>
        </row>
        <row r="17236">
          <cell r="C17236" t="str">
            <v>EXPENDITURE</v>
          </cell>
          <cell r="H17236">
            <v>2220</v>
          </cell>
          <cell r="I17236">
            <v>100</v>
          </cell>
          <cell r="M17236">
            <v>31251</v>
          </cell>
        </row>
        <row r="17237">
          <cell r="C17237" t="str">
            <v>EXPENDITURE</v>
          </cell>
          <cell r="H17237">
            <v>2220</v>
          </cell>
          <cell r="I17237">
            <v>100</v>
          </cell>
          <cell r="M17237">
            <v>13347</v>
          </cell>
        </row>
        <row r="17238">
          <cell r="C17238" t="str">
            <v>EXPENDITURE</v>
          </cell>
          <cell r="H17238">
            <v>2220</v>
          </cell>
          <cell r="I17238">
            <v>100</v>
          </cell>
          <cell r="M17238">
            <v>13093</v>
          </cell>
        </row>
        <row r="17239">
          <cell r="C17239" t="str">
            <v>EXPENDITURE</v>
          </cell>
          <cell r="H17239">
            <v>2220</v>
          </cell>
          <cell r="I17239">
            <v>100</v>
          </cell>
          <cell r="M17239">
            <v>34984</v>
          </cell>
        </row>
        <row r="17240">
          <cell r="C17240" t="str">
            <v>EXPENDITURE</v>
          </cell>
          <cell r="H17240">
            <v>2220</v>
          </cell>
          <cell r="I17240">
            <v>100</v>
          </cell>
          <cell r="M17240">
            <v>27361</v>
          </cell>
        </row>
        <row r="17241">
          <cell r="C17241" t="str">
            <v>EXPENDITURE</v>
          </cell>
          <cell r="H17241">
            <v>2220</v>
          </cell>
          <cell r="I17241">
            <v>100</v>
          </cell>
          <cell r="M17241">
            <v>23097</v>
          </cell>
        </row>
        <row r="17242">
          <cell r="C17242" t="str">
            <v>EXPENDITURE</v>
          </cell>
          <cell r="H17242">
            <v>2220</v>
          </cell>
          <cell r="I17242">
            <v>100</v>
          </cell>
          <cell r="M17242">
            <v>32738</v>
          </cell>
        </row>
        <row r="17243">
          <cell r="C17243" t="str">
            <v>EXPENDITURE</v>
          </cell>
          <cell r="H17243">
            <v>2220</v>
          </cell>
          <cell r="I17243">
            <v>100</v>
          </cell>
          <cell r="M17243">
            <v>13863</v>
          </cell>
        </row>
        <row r="17244">
          <cell r="C17244" t="str">
            <v>EXPENDITURE</v>
          </cell>
          <cell r="H17244">
            <v>2220</v>
          </cell>
          <cell r="I17244">
            <v>100</v>
          </cell>
          <cell r="M17244">
            <v>16963</v>
          </cell>
        </row>
        <row r="17245">
          <cell r="C17245" t="str">
            <v>EXPENDITURE</v>
          </cell>
          <cell r="H17245">
            <v>2220</v>
          </cell>
          <cell r="I17245">
            <v>100</v>
          </cell>
          <cell r="M17245">
            <v>33366</v>
          </cell>
        </row>
        <row r="17246">
          <cell r="C17246" t="str">
            <v>EXPENDITURE</v>
          </cell>
          <cell r="H17246">
            <v>2220</v>
          </cell>
          <cell r="I17246">
            <v>100</v>
          </cell>
          <cell r="M17246">
            <v>29492</v>
          </cell>
        </row>
        <row r="17247">
          <cell r="C17247" t="str">
            <v>EXPENDITURE</v>
          </cell>
          <cell r="H17247">
            <v>2220</v>
          </cell>
          <cell r="I17247">
            <v>100</v>
          </cell>
          <cell r="M17247">
            <v>32851</v>
          </cell>
        </row>
        <row r="17248">
          <cell r="C17248" t="str">
            <v>EXPENDITURE</v>
          </cell>
          <cell r="H17248">
            <v>2220</v>
          </cell>
          <cell r="I17248">
            <v>100</v>
          </cell>
          <cell r="M17248">
            <v>29479</v>
          </cell>
        </row>
        <row r="17249">
          <cell r="C17249" t="str">
            <v>EXPENDITURE</v>
          </cell>
          <cell r="H17249">
            <v>2220</v>
          </cell>
          <cell r="I17249">
            <v>100</v>
          </cell>
          <cell r="M17249">
            <v>16751</v>
          </cell>
        </row>
        <row r="17250">
          <cell r="C17250" t="str">
            <v>EXPENDITURE</v>
          </cell>
          <cell r="H17250">
            <v>2220</v>
          </cell>
          <cell r="I17250">
            <v>100</v>
          </cell>
          <cell r="M17250">
            <v>38451</v>
          </cell>
        </row>
        <row r="17251">
          <cell r="C17251" t="str">
            <v>EXPENDITURE</v>
          </cell>
          <cell r="H17251">
            <v>2220</v>
          </cell>
          <cell r="I17251">
            <v>100</v>
          </cell>
          <cell r="M17251">
            <v>23141</v>
          </cell>
        </row>
        <row r="17252">
          <cell r="C17252" t="str">
            <v>EXPENDITURE</v>
          </cell>
          <cell r="H17252">
            <v>2220</v>
          </cell>
          <cell r="I17252">
            <v>100</v>
          </cell>
          <cell r="M17252">
            <v>32895</v>
          </cell>
        </row>
        <row r="17253">
          <cell r="C17253" t="str">
            <v>EXPENDITURE</v>
          </cell>
          <cell r="H17253">
            <v>2220</v>
          </cell>
          <cell r="I17253">
            <v>100</v>
          </cell>
          <cell r="M17253">
            <v>22130</v>
          </cell>
        </row>
        <row r="17254">
          <cell r="C17254" t="str">
            <v>EXPENDITURE</v>
          </cell>
          <cell r="H17254">
            <v>2220</v>
          </cell>
          <cell r="I17254">
            <v>100</v>
          </cell>
          <cell r="M17254">
            <v>33067</v>
          </cell>
        </row>
        <row r="17255">
          <cell r="C17255" t="str">
            <v>EXPENDITURE</v>
          </cell>
          <cell r="H17255">
            <v>2220</v>
          </cell>
          <cell r="I17255">
            <v>100</v>
          </cell>
          <cell r="M17255">
            <v>22648</v>
          </cell>
        </row>
        <row r="17256">
          <cell r="C17256" t="str">
            <v>EXPENDITURE</v>
          </cell>
          <cell r="H17256">
            <v>2220</v>
          </cell>
          <cell r="I17256">
            <v>100</v>
          </cell>
          <cell r="M17256">
            <v>23714</v>
          </cell>
        </row>
        <row r="17257">
          <cell r="C17257" t="str">
            <v>EXPENDITURE</v>
          </cell>
          <cell r="H17257">
            <v>2220</v>
          </cell>
          <cell r="I17257">
            <v>100</v>
          </cell>
          <cell r="M17257">
            <v>9952</v>
          </cell>
        </row>
        <row r="17258">
          <cell r="C17258" t="str">
            <v>EXPENDITURE</v>
          </cell>
          <cell r="H17258">
            <v>2220</v>
          </cell>
          <cell r="I17258">
            <v>100</v>
          </cell>
          <cell r="M17258">
            <v>15145</v>
          </cell>
        </row>
        <row r="17259">
          <cell r="C17259" t="str">
            <v>EXPENDITURE</v>
          </cell>
          <cell r="H17259">
            <v>2220</v>
          </cell>
          <cell r="I17259">
            <v>100</v>
          </cell>
          <cell r="M17259">
            <v>15605</v>
          </cell>
        </row>
        <row r="17260">
          <cell r="C17260" t="str">
            <v>EXPENDITURE</v>
          </cell>
          <cell r="H17260">
            <v>2220</v>
          </cell>
          <cell r="I17260">
            <v>100</v>
          </cell>
          <cell r="M17260">
            <v>24205</v>
          </cell>
        </row>
        <row r="17261">
          <cell r="C17261" t="str">
            <v>EXPENDITURE</v>
          </cell>
          <cell r="H17261">
            <v>2220</v>
          </cell>
          <cell r="I17261">
            <v>100</v>
          </cell>
          <cell r="M17261">
            <v>11015</v>
          </cell>
        </row>
        <row r="17262">
          <cell r="C17262" t="str">
            <v>EXPENDITURE</v>
          </cell>
          <cell r="H17262">
            <v>2220</v>
          </cell>
          <cell r="I17262">
            <v>100</v>
          </cell>
          <cell r="M17262">
            <v>33841</v>
          </cell>
        </row>
        <row r="17263">
          <cell r="C17263" t="str">
            <v>EXPENDITURE</v>
          </cell>
          <cell r="H17263">
            <v>2220</v>
          </cell>
          <cell r="I17263">
            <v>100</v>
          </cell>
          <cell r="M17263">
            <v>35231</v>
          </cell>
        </row>
        <row r="17264">
          <cell r="C17264" t="str">
            <v>EXPENDITURE</v>
          </cell>
          <cell r="H17264">
            <v>2220</v>
          </cell>
          <cell r="I17264">
            <v>100</v>
          </cell>
          <cell r="M17264">
            <v>34233</v>
          </cell>
        </row>
        <row r="17265">
          <cell r="C17265" t="str">
            <v>EXPENDITURE</v>
          </cell>
          <cell r="H17265">
            <v>2220</v>
          </cell>
          <cell r="I17265">
            <v>100</v>
          </cell>
          <cell r="M17265">
            <v>15868</v>
          </cell>
        </row>
        <row r="17266">
          <cell r="C17266" t="str">
            <v>EXPENDITURE</v>
          </cell>
          <cell r="H17266">
            <v>2220</v>
          </cell>
          <cell r="I17266">
            <v>100</v>
          </cell>
          <cell r="M17266">
            <v>13472</v>
          </cell>
        </row>
        <row r="17267">
          <cell r="C17267" t="str">
            <v>EXPENDITURE</v>
          </cell>
          <cell r="H17267">
            <v>2220</v>
          </cell>
          <cell r="I17267">
            <v>100</v>
          </cell>
          <cell r="M17267">
            <v>15844</v>
          </cell>
        </row>
        <row r="17268">
          <cell r="C17268" t="str">
            <v>EXPENDITURE</v>
          </cell>
          <cell r="H17268">
            <v>2220</v>
          </cell>
          <cell r="I17268">
            <v>100</v>
          </cell>
          <cell r="M17268">
            <v>24791</v>
          </cell>
        </row>
        <row r="17269">
          <cell r="C17269" t="str">
            <v>EXPENDITURE</v>
          </cell>
          <cell r="H17269">
            <v>2220</v>
          </cell>
          <cell r="I17269">
            <v>100</v>
          </cell>
          <cell r="M17269">
            <v>13477</v>
          </cell>
        </row>
        <row r="17270">
          <cell r="C17270" t="str">
            <v>EXPENDITURE</v>
          </cell>
          <cell r="H17270">
            <v>2220</v>
          </cell>
          <cell r="I17270">
            <v>100</v>
          </cell>
          <cell r="M17270">
            <v>25392</v>
          </cell>
        </row>
        <row r="17271">
          <cell r="C17271" t="str">
            <v>EXPENDITURE</v>
          </cell>
          <cell r="H17271">
            <v>2220</v>
          </cell>
          <cell r="I17271">
            <v>100</v>
          </cell>
          <cell r="M17271">
            <v>8319</v>
          </cell>
        </row>
        <row r="17272">
          <cell r="C17272" t="str">
            <v>EXPENDITURE</v>
          </cell>
          <cell r="H17272">
            <v>2220</v>
          </cell>
          <cell r="I17272">
            <v>100</v>
          </cell>
          <cell r="M17272">
            <v>15576</v>
          </cell>
        </row>
        <row r="17273">
          <cell r="C17273" t="str">
            <v>EXPENDITURE</v>
          </cell>
          <cell r="H17273">
            <v>2220</v>
          </cell>
          <cell r="I17273">
            <v>100</v>
          </cell>
          <cell r="M17273">
            <v>15091</v>
          </cell>
        </row>
        <row r="17274">
          <cell r="C17274" t="str">
            <v>EXPENDITURE</v>
          </cell>
          <cell r="H17274">
            <v>2220</v>
          </cell>
          <cell r="I17274">
            <v>100</v>
          </cell>
          <cell r="M17274">
            <v>25835</v>
          </cell>
        </row>
        <row r="17275">
          <cell r="C17275" t="str">
            <v>EXPENDITURE</v>
          </cell>
          <cell r="H17275">
            <v>2220</v>
          </cell>
          <cell r="I17275">
            <v>100</v>
          </cell>
          <cell r="M17275">
            <v>20386</v>
          </cell>
        </row>
        <row r="17276">
          <cell r="C17276" t="str">
            <v>EXPENDITURE</v>
          </cell>
          <cell r="H17276">
            <v>2220</v>
          </cell>
          <cell r="I17276">
            <v>100</v>
          </cell>
          <cell r="M17276">
            <v>13371</v>
          </cell>
        </row>
        <row r="17277">
          <cell r="C17277" t="str">
            <v>EXPENDITURE</v>
          </cell>
          <cell r="H17277">
            <v>2220</v>
          </cell>
          <cell r="I17277">
            <v>100</v>
          </cell>
          <cell r="M17277">
            <v>10623</v>
          </cell>
        </row>
        <row r="17278">
          <cell r="C17278" t="str">
            <v>EXPENDITURE</v>
          </cell>
          <cell r="H17278">
            <v>2220</v>
          </cell>
          <cell r="I17278" t="str">
            <v>100</v>
          </cell>
          <cell r="M17278">
            <v>9996</v>
          </cell>
        </row>
        <row r="17279">
          <cell r="C17279" t="str">
            <v>EXPENDITURE</v>
          </cell>
          <cell r="H17279">
            <v>2220</v>
          </cell>
          <cell r="I17279" t="str">
            <v>100</v>
          </cell>
          <cell r="M17279">
            <v>10044</v>
          </cell>
        </row>
        <row r="17280">
          <cell r="C17280" t="str">
            <v>EXPENDITURE</v>
          </cell>
          <cell r="H17280">
            <v>2220</v>
          </cell>
          <cell r="I17280" t="str">
            <v>100</v>
          </cell>
          <cell r="M17280">
            <v>10012</v>
          </cell>
        </row>
        <row r="17281">
          <cell r="C17281" t="str">
            <v>EXPENDITURE</v>
          </cell>
          <cell r="H17281">
            <v>2220</v>
          </cell>
          <cell r="I17281" t="str">
            <v>100</v>
          </cell>
          <cell r="M17281">
            <v>8882</v>
          </cell>
        </row>
        <row r="17282">
          <cell r="C17282" t="str">
            <v>EXPENDITURE</v>
          </cell>
          <cell r="H17282">
            <v>2220</v>
          </cell>
          <cell r="I17282" t="str">
            <v>100</v>
          </cell>
          <cell r="M17282">
            <v>1574</v>
          </cell>
        </row>
        <row r="17283">
          <cell r="C17283" t="str">
            <v>EXPENDITURE</v>
          </cell>
          <cell r="H17283">
            <v>2220</v>
          </cell>
          <cell r="I17283">
            <v>200</v>
          </cell>
          <cell r="M17283">
            <v>1982</v>
          </cell>
        </row>
        <row r="17284">
          <cell r="C17284" t="str">
            <v>EXPENDITURE</v>
          </cell>
          <cell r="H17284">
            <v>2220</v>
          </cell>
          <cell r="I17284">
            <v>200</v>
          </cell>
          <cell r="M17284">
            <v>4998</v>
          </cell>
        </row>
        <row r="17285">
          <cell r="C17285" t="str">
            <v>EXPENDITURE</v>
          </cell>
          <cell r="H17285">
            <v>2220</v>
          </cell>
          <cell r="I17285">
            <v>200</v>
          </cell>
          <cell r="M17285">
            <v>5724</v>
          </cell>
        </row>
        <row r="17286">
          <cell r="C17286" t="str">
            <v>EXPENDITURE</v>
          </cell>
          <cell r="H17286">
            <v>2220</v>
          </cell>
          <cell r="I17286">
            <v>200</v>
          </cell>
          <cell r="M17286">
            <v>5233</v>
          </cell>
        </row>
        <row r="17287">
          <cell r="C17287" t="str">
            <v>EXPENDITURE</v>
          </cell>
          <cell r="H17287">
            <v>2220</v>
          </cell>
          <cell r="I17287">
            <v>200</v>
          </cell>
          <cell r="M17287">
            <v>3410</v>
          </cell>
        </row>
        <row r="17288">
          <cell r="C17288" t="str">
            <v>EXPENDITURE</v>
          </cell>
          <cell r="H17288">
            <v>2220</v>
          </cell>
          <cell r="I17288">
            <v>200</v>
          </cell>
          <cell r="M17288">
            <v>3410</v>
          </cell>
        </row>
        <row r="17289">
          <cell r="C17289" t="str">
            <v>EXPENDITURE</v>
          </cell>
          <cell r="H17289">
            <v>2220</v>
          </cell>
          <cell r="I17289">
            <v>200</v>
          </cell>
          <cell r="M17289">
            <v>7448</v>
          </cell>
        </row>
        <row r="17290">
          <cell r="C17290" t="str">
            <v>EXPENDITURE</v>
          </cell>
          <cell r="H17290">
            <v>2220</v>
          </cell>
          <cell r="I17290">
            <v>200</v>
          </cell>
          <cell r="M17290">
            <v>10435</v>
          </cell>
        </row>
        <row r="17291">
          <cell r="C17291" t="str">
            <v>EXPENDITURE</v>
          </cell>
          <cell r="H17291">
            <v>2220</v>
          </cell>
          <cell r="I17291">
            <v>200</v>
          </cell>
          <cell r="M17291">
            <v>7273</v>
          </cell>
        </row>
        <row r="17292">
          <cell r="C17292" t="str">
            <v>EXPENDITURE</v>
          </cell>
          <cell r="H17292">
            <v>2220</v>
          </cell>
          <cell r="I17292">
            <v>200</v>
          </cell>
          <cell r="M17292">
            <v>6006</v>
          </cell>
        </row>
        <row r="17293">
          <cell r="C17293" t="str">
            <v>EXPENDITURE</v>
          </cell>
          <cell r="H17293">
            <v>2220</v>
          </cell>
          <cell r="I17293">
            <v>200</v>
          </cell>
          <cell r="M17293">
            <v>10062</v>
          </cell>
        </row>
        <row r="17294">
          <cell r="C17294" t="str">
            <v>EXPENDITURE</v>
          </cell>
          <cell r="H17294">
            <v>2220</v>
          </cell>
          <cell r="I17294">
            <v>200</v>
          </cell>
          <cell r="M17294">
            <v>7676</v>
          </cell>
        </row>
        <row r="17295">
          <cell r="C17295" t="str">
            <v>EXPENDITURE</v>
          </cell>
          <cell r="H17295">
            <v>2220</v>
          </cell>
          <cell r="I17295">
            <v>200</v>
          </cell>
          <cell r="M17295">
            <v>7993</v>
          </cell>
        </row>
        <row r="17296">
          <cell r="C17296" t="str">
            <v>EXPENDITURE</v>
          </cell>
          <cell r="H17296">
            <v>2220</v>
          </cell>
          <cell r="I17296">
            <v>200</v>
          </cell>
          <cell r="M17296">
            <v>2811</v>
          </cell>
        </row>
        <row r="17297">
          <cell r="C17297" t="str">
            <v>EXPENDITURE</v>
          </cell>
          <cell r="H17297">
            <v>2220</v>
          </cell>
          <cell r="I17297">
            <v>200</v>
          </cell>
          <cell r="M17297">
            <v>3611</v>
          </cell>
        </row>
        <row r="17298">
          <cell r="C17298" t="str">
            <v>EXPENDITURE</v>
          </cell>
          <cell r="H17298">
            <v>2220</v>
          </cell>
          <cell r="I17298">
            <v>200</v>
          </cell>
          <cell r="M17298">
            <v>1959</v>
          </cell>
        </row>
        <row r="17299">
          <cell r="C17299" t="str">
            <v>EXPENDITURE</v>
          </cell>
          <cell r="H17299">
            <v>2220</v>
          </cell>
          <cell r="I17299">
            <v>200</v>
          </cell>
          <cell r="M17299">
            <v>3436</v>
          </cell>
        </row>
        <row r="17300">
          <cell r="C17300" t="str">
            <v>EXPENDITURE</v>
          </cell>
          <cell r="H17300">
            <v>2220</v>
          </cell>
          <cell r="I17300">
            <v>200</v>
          </cell>
          <cell r="M17300">
            <v>2635</v>
          </cell>
        </row>
        <row r="17301">
          <cell r="C17301" t="str">
            <v>EXPENDITURE</v>
          </cell>
          <cell r="H17301">
            <v>2220</v>
          </cell>
          <cell r="I17301">
            <v>200</v>
          </cell>
          <cell r="M17301">
            <v>1805</v>
          </cell>
        </row>
        <row r="17302">
          <cell r="C17302" t="str">
            <v>EXPENDITURE</v>
          </cell>
          <cell r="H17302">
            <v>2220</v>
          </cell>
          <cell r="I17302">
            <v>200</v>
          </cell>
          <cell r="M17302">
            <v>1619</v>
          </cell>
        </row>
        <row r="17303">
          <cell r="C17303" t="str">
            <v>EXPENDITURE</v>
          </cell>
          <cell r="H17303">
            <v>2220</v>
          </cell>
          <cell r="I17303">
            <v>200</v>
          </cell>
          <cell r="M17303">
            <v>3615</v>
          </cell>
        </row>
        <row r="17304">
          <cell r="C17304" t="str">
            <v>EXPENDITURE</v>
          </cell>
          <cell r="H17304">
            <v>2220</v>
          </cell>
          <cell r="I17304">
            <v>200</v>
          </cell>
          <cell r="M17304">
            <v>3657</v>
          </cell>
        </row>
        <row r="17305">
          <cell r="C17305" t="str">
            <v>EXPENDITURE</v>
          </cell>
          <cell r="H17305">
            <v>2220</v>
          </cell>
          <cell r="I17305">
            <v>200</v>
          </cell>
          <cell r="M17305">
            <v>1560</v>
          </cell>
        </row>
        <row r="17306">
          <cell r="C17306" t="str">
            <v>EXPENDITURE</v>
          </cell>
          <cell r="H17306">
            <v>2220</v>
          </cell>
          <cell r="I17306">
            <v>200</v>
          </cell>
          <cell r="M17306">
            <v>1532</v>
          </cell>
        </row>
        <row r="17307">
          <cell r="C17307" t="str">
            <v>EXPENDITURE</v>
          </cell>
          <cell r="H17307">
            <v>2220</v>
          </cell>
          <cell r="I17307">
            <v>200</v>
          </cell>
          <cell r="M17307">
            <v>4094</v>
          </cell>
        </row>
        <row r="17308">
          <cell r="C17308" t="str">
            <v>EXPENDITURE</v>
          </cell>
          <cell r="H17308">
            <v>2220</v>
          </cell>
          <cell r="I17308">
            <v>200</v>
          </cell>
          <cell r="M17308">
            <v>3202</v>
          </cell>
        </row>
        <row r="17309">
          <cell r="C17309" t="str">
            <v>EXPENDITURE</v>
          </cell>
          <cell r="H17309">
            <v>2220</v>
          </cell>
          <cell r="I17309">
            <v>200</v>
          </cell>
          <cell r="M17309">
            <v>2703</v>
          </cell>
        </row>
        <row r="17310">
          <cell r="C17310" t="str">
            <v>EXPENDITURE</v>
          </cell>
          <cell r="H17310">
            <v>2220</v>
          </cell>
          <cell r="I17310">
            <v>200</v>
          </cell>
          <cell r="M17310">
            <v>3831</v>
          </cell>
        </row>
        <row r="17311">
          <cell r="C17311" t="str">
            <v>EXPENDITURE</v>
          </cell>
          <cell r="H17311">
            <v>2220</v>
          </cell>
          <cell r="I17311">
            <v>200</v>
          </cell>
          <cell r="M17311">
            <v>1622</v>
          </cell>
        </row>
        <row r="17312">
          <cell r="C17312" t="str">
            <v>EXPENDITURE</v>
          </cell>
          <cell r="H17312">
            <v>2220</v>
          </cell>
          <cell r="I17312">
            <v>200</v>
          </cell>
          <cell r="M17312">
            <v>1993</v>
          </cell>
        </row>
        <row r="17313">
          <cell r="C17313" t="str">
            <v>EXPENDITURE</v>
          </cell>
          <cell r="H17313">
            <v>2220</v>
          </cell>
          <cell r="I17313">
            <v>200</v>
          </cell>
          <cell r="M17313">
            <v>3905</v>
          </cell>
        </row>
        <row r="17314">
          <cell r="C17314" t="str">
            <v>EXPENDITURE</v>
          </cell>
          <cell r="H17314">
            <v>2220</v>
          </cell>
          <cell r="I17314">
            <v>200</v>
          </cell>
          <cell r="M17314">
            <v>3592</v>
          </cell>
        </row>
        <row r="17315">
          <cell r="C17315" t="str">
            <v>EXPENDITURE</v>
          </cell>
          <cell r="H17315">
            <v>2220</v>
          </cell>
          <cell r="I17315">
            <v>200</v>
          </cell>
          <cell r="M17315">
            <v>3844</v>
          </cell>
        </row>
        <row r="17316">
          <cell r="C17316" t="str">
            <v>EXPENDITURE</v>
          </cell>
          <cell r="H17316">
            <v>2220</v>
          </cell>
          <cell r="I17316">
            <v>200</v>
          </cell>
          <cell r="M17316">
            <v>3450</v>
          </cell>
        </row>
        <row r="17317">
          <cell r="C17317" t="str">
            <v>EXPENDITURE</v>
          </cell>
          <cell r="H17317">
            <v>2220</v>
          </cell>
          <cell r="I17317">
            <v>200</v>
          </cell>
          <cell r="M17317">
            <v>2111</v>
          </cell>
        </row>
        <row r="17318">
          <cell r="C17318" t="str">
            <v>EXPENDITURE</v>
          </cell>
          <cell r="H17318">
            <v>2220</v>
          </cell>
          <cell r="I17318">
            <v>200</v>
          </cell>
          <cell r="M17318">
            <v>4500</v>
          </cell>
        </row>
        <row r="17319">
          <cell r="C17319" t="str">
            <v>EXPENDITURE</v>
          </cell>
          <cell r="H17319">
            <v>2220</v>
          </cell>
          <cell r="I17319">
            <v>200</v>
          </cell>
          <cell r="M17319">
            <v>2753</v>
          </cell>
        </row>
        <row r="17320">
          <cell r="C17320" t="str">
            <v>EXPENDITURE</v>
          </cell>
          <cell r="H17320">
            <v>2220</v>
          </cell>
          <cell r="I17320">
            <v>200</v>
          </cell>
          <cell r="M17320">
            <v>3850</v>
          </cell>
        </row>
        <row r="17321">
          <cell r="C17321" t="str">
            <v>EXPENDITURE</v>
          </cell>
          <cell r="H17321">
            <v>2220</v>
          </cell>
          <cell r="I17321">
            <v>200</v>
          </cell>
          <cell r="M17321">
            <v>2589</v>
          </cell>
        </row>
        <row r="17322">
          <cell r="C17322" t="str">
            <v>EXPENDITURE</v>
          </cell>
          <cell r="H17322">
            <v>2220</v>
          </cell>
          <cell r="I17322">
            <v>200</v>
          </cell>
          <cell r="M17322">
            <v>3869</v>
          </cell>
        </row>
        <row r="17323">
          <cell r="C17323" t="str">
            <v>EXPENDITURE</v>
          </cell>
          <cell r="H17323">
            <v>2220</v>
          </cell>
          <cell r="I17323">
            <v>200</v>
          </cell>
          <cell r="M17323">
            <v>1565</v>
          </cell>
        </row>
        <row r="17324">
          <cell r="C17324" t="str">
            <v>EXPENDITURE</v>
          </cell>
          <cell r="H17324">
            <v>2220</v>
          </cell>
          <cell r="I17324">
            <v>200</v>
          </cell>
          <cell r="M17324">
            <v>1241</v>
          </cell>
        </row>
        <row r="17325">
          <cell r="C17325" t="str">
            <v>EXPENDITURE</v>
          </cell>
          <cell r="H17325">
            <v>2220</v>
          </cell>
          <cell r="I17325">
            <v>200</v>
          </cell>
          <cell r="M17325">
            <v>2667</v>
          </cell>
        </row>
        <row r="17326">
          <cell r="C17326" t="str">
            <v>EXPENDITURE</v>
          </cell>
          <cell r="H17326">
            <v>2220</v>
          </cell>
          <cell r="I17326">
            <v>200</v>
          </cell>
          <cell r="M17326">
            <v>2851</v>
          </cell>
        </row>
        <row r="17327">
          <cell r="C17327" t="str">
            <v>EXPENDITURE</v>
          </cell>
          <cell r="H17327">
            <v>2220</v>
          </cell>
          <cell r="I17327">
            <v>200</v>
          </cell>
          <cell r="M17327">
            <v>1160</v>
          </cell>
        </row>
        <row r="17328">
          <cell r="C17328" t="str">
            <v>EXPENDITURE</v>
          </cell>
          <cell r="H17328">
            <v>2220</v>
          </cell>
          <cell r="I17328">
            <v>200</v>
          </cell>
          <cell r="M17328">
            <v>1772</v>
          </cell>
        </row>
        <row r="17329">
          <cell r="C17329" t="str">
            <v>EXPENDITURE</v>
          </cell>
          <cell r="H17329">
            <v>2220</v>
          </cell>
          <cell r="I17329">
            <v>200</v>
          </cell>
          <cell r="M17329">
            <v>1826</v>
          </cell>
        </row>
        <row r="17330">
          <cell r="C17330" t="str">
            <v>EXPENDITURE</v>
          </cell>
          <cell r="H17330">
            <v>2220</v>
          </cell>
          <cell r="I17330">
            <v>200</v>
          </cell>
          <cell r="M17330">
            <v>2834</v>
          </cell>
        </row>
        <row r="17331">
          <cell r="C17331" t="str">
            <v>EXPENDITURE</v>
          </cell>
          <cell r="H17331">
            <v>2220</v>
          </cell>
          <cell r="I17331">
            <v>200</v>
          </cell>
          <cell r="M17331">
            <v>1228</v>
          </cell>
        </row>
        <row r="17332">
          <cell r="C17332" t="str">
            <v>EXPENDITURE</v>
          </cell>
          <cell r="H17332">
            <v>2220</v>
          </cell>
          <cell r="I17332">
            <v>200</v>
          </cell>
          <cell r="M17332">
            <v>3962</v>
          </cell>
        </row>
        <row r="17333">
          <cell r="C17333" t="str">
            <v>EXPENDITURE</v>
          </cell>
          <cell r="H17333">
            <v>2220</v>
          </cell>
          <cell r="I17333">
            <v>200</v>
          </cell>
          <cell r="M17333">
            <v>4172</v>
          </cell>
        </row>
        <row r="17334">
          <cell r="C17334" t="str">
            <v>EXPENDITURE</v>
          </cell>
          <cell r="H17334">
            <v>2220</v>
          </cell>
          <cell r="I17334">
            <v>200</v>
          </cell>
          <cell r="M17334">
            <v>4194</v>
          </cell>
        </row>
        <row r="17335">
          <cell r="C17335" t="str">
            <v>EXPENDITURE</v>
          </cell>
          <cell r="H17335">
            <v>2220</v>
          </cell>
          <cell r="I17335">
            <v>200</v>
          </cell>
          <cell r="M17335">
            <v>1857</v>
          </cell>
        </row>
        <row r="17336">
          <cell r="C17336" t="str">
            <v>EXPENDITURE</v>
          </cell>
          <cell r="H17336">
            <v>2220</v>
          </cell>
          <cell r="I17336">
            <v>200</v>
          </cell>
          <cell r="M17336">
            <v>1601</v>
          </cell>
        </row>
        <row r="17337">
          <cell r="C17337" t="str">
            <v>EXPENDITURE</v>
          </cell>
          <cell r="H17337">
            <v>2220</v>
          </cell>
          <cell r="I17337">
            <v>200</v>
          </cell>
          <cell r="M17337">
            <v>1854</v>
          </cell>
        </row>
        <row r="17338">
          <cell r="C17338" t="str">
            <v>EXPENDITURE</v>
          </cell>
          <cell r="H17338">
            <v>2220</v>
          </cell>
          <cell r="I17338">
            <v>200</v>
          </cell>
          <cell r="M17338">
            <v>2890</v>
          </cell>
        </row>
        <row r="17339">
          <cell r="C17339" t="str">
            <v>EXPENDITURE</v>
          </cell>
          <cell r="H17339">
            <v>2220</v>
          </cell>
          <cell r="I17339">
            <v>200</v>
          </cell>
          <cell r="M17339">
            <v>1480</v>
          </cell>
        </row>
        <row r="17340">
          <cell r="C17340" t="str">
            <v>EXPENDITURE</v>
          </cell>
          <cell r="H17340">
            <v>2220</v>
          </cell>
          <cell r="I17340">
            <v>200</v>
          </cell>
          <cell r="M17340">
            <v>2971</v>
          </cell>
        </row>
        <row r="17341">
          <cell r="C17341" t="str">
            <v>EXPENDITURE</v>
          </cell>
          <cell r="H17341">
            <v>2220</v>
          </cell>
          <cell r="I17341">
            <v>200</v>
          </cell>
          <cell r="M17341">
            <v>969</v>
          </cell>
        </row>
        <row r="17342">
          <cell r="C17342" t="str">
            <v>EXPENDITURE</v>
          </cell>
          <cell r="H17342">
            <v>2220</v>
          </cell>
          <cell r="I17342">
            <v>200</v>
          </cell>
          <cell r="M17342">
            <v>1822</v>
          </cell>
        </row>
        <row r="17343">
          <cell r="C17343" t="str">
            <v>EXPENDITURE</v>
          </cell>
          <cell r="H17343">
            <v>2220</v>
          </cell>
          <cell r="I17343">
            <v>200</v>
          </cell>
          <cell r="M17343">
            <v>1766</v>
          </cell>
        </row>
        <row r="17344">
          <cell r="C17344" t="str">
            <v>EXPENDITURE</v>
          </cell>
          <cell r="H17344">
            <v>2220</v>
          </cell>
          <cell r="I17344">
            <v>200</v>
          </cell>
          <cell r="M17344">
            <v>3022</v>
          </cell>
        </row>
        <row r="17345">
          <cell r="C17345" t="str">
            <v>EXPENDITURE</v>
          </cell>
          <cell r="H17345">
            <v>2220</v>
          </cell>
          <cell r="I17345">
            <v>200</v>
          </cell>
          <cell r="M17345">
            <v>2385</v>
          </cell>
        </row>
        <row r="17346">
          <cell r="C17346" t="str">
            <v>EXPENDITURE</v>
          </cell>
          <cell r="H17346">
            <v>2220</v>
          </cell>
          <cell r="I17346">
            <v>200</v>
          </cell>
          <cell r="M17346">
            <v>0</v>
          </cell>
        </row>
        <row r="17347">
          <cell r="C17347" t="str">
            <v>EXPENDITURE</v>
          </cell>
          <cell r="H17347">
            <v>2220</v>
          </cell>
          <cell r="I17347" t="str">
            <v>200</v>
          </cell>
          <cell r="M17347">
            <v>1163</v>
          </cell>
        </row>
        <row r="17348">
          <cell r="C17348" t="str">
            <v>EXPENDITURE</v>
          </cell>
          <cell r="H17348">
            <v>2220</v>
          </cell>
          <cell r="I17348" t="str">
            <v>200</v>
          </cell>
          <cell r="M17348">
            <v>1173</v>
          </cell>
        </row>
        <row r="17349">
          <cell r="C17349" t="str">
            <v>EXPENDITURE</v>
          </cell>
          <cell r="H17349">
            <v>2220</v>
          </cell>
          <cell r="I17349" t="str">
            <v>200</v>
          </cell>
          <cell r="M17349">
            <v>1158</v>
          </cell>
        </row>
        <row r="17350">
          <cell r="C17350" t="str">
            <v>EXPENDITURE</v>
          </cell>
          <cell r="H17350">
            <v>2220</v>
          </cell>
          <cell r="I17350" t="str">
            <v>200</v>
          </cell>
          <cell r="M17350">
            <v>1036</v>
          </cell>
        </row>
        <row r="17351">
          <cell r="C17351" t="str">
            <v>EXPENDITURE</v>
          </cell>
          <cell r="H17351">
            <v>2220</v>
          </cell>
          <cell r="I17351" t="str">
            <v>200</v>
          </cell>
          <cell r="M17351">
            <v>183</v>
          </cell>
        </row>
        <row r="17352">
          <cell r="C17352" t="str">
            <v>EXPENDITURE</v>
          </cell>
          <cell r="H17352">
            <v>2220</v>
          </cell>
          <cell r="I17352">
            <v>200</v>
          </cell>
          <cell r="M17352">
            <v>1270</v>
          </cell>
        </row>
        <row r="17353">
          <cell r="C17353" t="str">
            <v>EXPENDITURE</v>
          </cell>
          <cell r="H17353">
            <v>2220</v>
          </cell>
          <cell r="I17353">
            <v>200</v>
          </cell>
          <cell r="M17353">
            <v>1791</v>
          </cell>
        </row>
        <row r="17354">
          <cell r="C17354" t="str">
            <v>EXPENDITURE</v>
          </cell>
          <cell r="H17354">
            <v>2220</v>
          </cell>
          <cell r="I17354">
            <v>200</v>
          </cell>
          <cell r="M17354">
            <v>1038</v>
          </cell>
        </row>
        <row r="17355">
          <cell r="C17355" t="str">
            <v>EXPENDITURE</v>
          </cell>
          <cell r="H17355">
            <v>2220</v>
          </cell>
          <cell r="I17355">
            <v>200</v>
          </cell>
          <cell r="M17355">
            <v>1618</v>
          </cell>
        </row>
        <row r="17356">
          <cell r="C17356" t="str">
            <v>EXPENDITURE</v>
          </cell>
          <cell r="H17356">
            <v>2220</v>
          </cell>
          <cell r="I17356">
            <v>200</v>
          </cell>
          <cell r="M17356">
            <v>1396</v>
          </cell>
        </row>
        <row r="17357">
          <cell r="C17357" t="str">
            <v>EXPENDITURE</v>
          </cell>
          <cell r="H17357">
            <v>2220</v>
          </cell>
          <cell r="I17357">
            <v>200</v>
          </cell>
          <cell r="M17357">
            <v>957</v>
          </cell>
        </row>
        <row r="17358">
          <cell r="C17358" t="str">
            <v>EXPENDITURE</v>
          </cell>
          <cell r="H17358">
            <v>2220</v>
          </cell>
          <cell r="I17358">
            <v>200</v>
          </cell>
          <cell r="M17358">
            <v>858</v>
          </cell>
        </row>
        <row r="17359">
          <cell r="C17359" t="str">
            <v>EXPENDITURE</v>
          </cell>
          <cell r="H17359">
            <v>2220</v>
          </cell>
          <cell r="I17359">
            <v>200</v>
          </cell>
          <cell r="M17359">
            <v>1757</v>
          </cell>
        </row>
        <row r="17360">
          <cell r="C17360" t="str">
            <v>EXPENDITURE</v>
          </cell>
          <cell r="H17360">
            <v>2220</v>
          </cell>
          <cell r="I17360">
            <v>200</v>
          </cell>
          <cell r="M17360">
            <v>1707</v>
          </cell>
        </row>
        <row r="17361">
          <cell r="C17361" t="str">
            <v>EXPENDITURE</v>
          </cell>
          <cell r="H17361">
            <v>2220</v>
          </cell>
          <cell r="I17361">
            <v>200</v>
          </cell>
          <cell r="M17361">
            <v>828</v>
          </cell>
        </row>
        <row r="17362">
          <cell r="C17362" t="str">
            <v>EXPENDITURE</v>
          </cell>
          <cell r="H17362">
            <v>2220</v>
          </cell>
          <cell r="I17362">
            <v>200</v>
          </cell>
          <cell r="M17362">
            <v>812</v>
          </cell>
        </row>
        <row r="17363">
          <cell r="C17363" t="str">
            <v>EXPENDITURE</v>
          </cell>
          <cell r="H17363">
            <v>2220</v>
          </cell>
          <cell r="I17363">
            <v>200</v>
          </cell>
          <cell r="M17363">
            <v>2113</v>
          </cell>
        </row>
        <row r="17364">
          <cell r="C17364" t="str">
            <v>EXPENDITURE</v>
          </cell>
          <cell r="H17364">
            <v>2220</v>
          </cell>
          <cell r="I17364">
            <v>200</v>
          </cell>
          <cell r="M17364">
            <v>1677</v>
          </cell>
        </row>
        <row r="17365">
          <cell r="C17365" t="str">
            <v>EXPENDITURE</v>
          </cell>
          <cell r="H17365">
            <v>2220</v>
          </cell>
          <cell r="I17365">
            <v>200</v>
          </cell>
          <cell r="M17365">
            <v>1424</v>
          </cell>
        </row>
        <row r="17366">
          <cell r="C17366" t="str">
            <v>EXPENDITURE</v>
          </cell>
          <cell r="H17366">
            <v>2220</v>
          </cell>
          <cell r="I17366">
            <v>200</v>
          </cell>
          <cell r="M17366">
            <v>2030</v>
          </cell>
        </row>
        <row r="17367">
          <cell r="C17367" t="str">
            <v>EXPENDITURE</v>
          </cell>
          <cell r="H17367">
            <v>2220</v>
          </cell>
          <cell r="I17367">
            <v>200</v>
          </cell>
          <cell r="M17367">
            <v>860</v>
          </cell>
        </row>
        <row r="17368">
          <cell r="C17368" t="str">
            <v>EXPENDITURE</v>
          </cell>
          <cell r="H17368">
            <v>2220</v>
          </cell>
          <cell r="I17368">
            <v>200</v>
          </cell>
          <cell r="M17368">
            <v>1056</v>
          </cell>
        </row>
        <row r="17369">
          <cell r="C17369" t="str">
            <v>EXPENDITURE</v>
          </cell>
          <cell r="H17369">
            <v>2220</v>
          </cell>
          <cell r="I17369">
            <v>200</v>
          </cell>
          <cell r="M17369">
            <v>2013</v>
          </cell>
        </row>
        <row r="17370">
          <cell r="C17370" t="str">
            <v>EXPENDITURE</v>
          </cell>
          <cell r="H17370">
            <v>2220</v>
          </cell>
          <cell r="I17370">
            <v>200</v>
          </cell>
          <cell r="M17370">
            <v>1763</v>
          </cell>
        </row>
        <row r="17371">
          <cell r="C17371" t="str">
            <v>EXPENDITURE</v>
          </cell>
          <cell r="H17371">
            <v>2220</v>
          </cell>
          <cell r="I17371">
            <v>200</v>
          </cell>
          <cell r="M17371">
            <v>1791</v>
          </cell>
        </row>
        <row r="17372">
          <cell r="C17372" t="str">
            <v>EXPENDITURE</v>
          </cell>
          <cell r="H17372">
            <v>2220</v>
          </cell>
          <cell r="I17372">
            <v>200</v>
          </cell>
          <cell r="M17372">
            <v>1773</v>
          </cell>
        </row>
        <row r="17373">
          <cell r="C17373" t="str">
            <v>EXPENDITURE</v>
          </cell>
          <cell r="H17373">
            <v>2220</v>
          </cell>
          <cell r="I17373">
            <v>200</v>
          </cell>
          <cell r="M17373">
            <v>1088</v>
          </cell>
        </row>
        <row r="17374">
          <cell r="C17374" t="str">
            <v>EXPENDITURE</v>
          </cell>
          <cell r="H17374">
            <v>2220</v>
          </cell>
          <cell r="I17374">
            <v>200</v>
          </cell>
          <cell r="M17374">
            <v>2204</v>
          </cell>
        </row>
        <row r="17375">
          <cell r="C17375" t="str">
            <v>EXPENDITURE</v>
          </cell>
          <cell r="H17375">
            <v>2220</v>
          </cell>
          <cell r="I17375">
            <v>200</v>
          </cell>
          <cell r="M17375">
            <v>1412</v>
          </cell>
        </row>
        <row r="17376">
          <cell r="C17376" t="str">
            <v>EXPENDITURE</v>
          </cell>
          <cell r="H17376">
            <v>2220</v>
          </cell>
          <cell r="I17376">
            <v>200</v>
          </cell>
          <cell r="M17376">
            <v>1927</v>
          </cell>
        </row>
        <row r="17377">
          <cell r="C17377" t="str">
            <v>EXPENDITURE</v>
          </cell>
          <cell r="H17377">
            <v>2220</v>
          </cell>
          <cell r="I17377">
            <v>200</v>
          </cell>
          <cell r="M17377">
            <v>1145</v>
          </cell>
        </row>
        <row r="17378">
          <cell r="C17378" t="str">
            <v>EXPENDITURE</v>
          </cell>
          <cell r="H17378">
            <v>2220</v>
          </cell>
          <cell r="I17378">
            <v>200</v>
          </cell>
          <cell r="M17378">
            <v>1785</v>
          </cell>
        </row>
        <row r="17379">
          <cell r="C17379" t="str">
            <v>EXPENDITURE</v>
          </cell>
          <cell r="H17379">
            <v>2220</v>
          </cell>
          <cell r="I17379">
            <v>200</v>
          </cell>
          <cell r="M17379">
            <v>829</v>
          </cell>
        </row>
        <row r="17380">
          <cell r="C17380" t="str">
            <v>EXPENDITURE</v>
          </cell>
          <cell r="H17380">
            <v>2220</v>
          </cell>
          <cell r="I17380">
            <v>200</v>
          </cell>
          <cell r="M17380">
            <v>659</v>
          </cell>
        </row>
        <row r="17381">
          <cell r="C17381" t="str">
            <v>EXPENDITURE</v>
          </cell>
          <cell r="H17381">
            <v>2220</v>
          </cell>
          <cell r="I17381">
            <v>200</v>
          </cell>
          <cell r="M17381">
            <v>1395</v>
          </cell>
        </row>
        <row r="17382">
          <cell r="C17382" t="str">
            <v>EXPENDITURE</v>
          </cell>
          <cell r="H17382">
            <v>2220</v>
          </cell>
          <cell r="I17382">
            <v>200</v>
          </cell>
          <cell r="M17382">
            <v>1285</v>
          </cell>
        </row>
        <row r="17383">
          <cell r="C17383" t="str">
            <v>EXPENDITURE</v>
          </cell>
          <cell r="H17383">
            <v>2220</v>
          </cell>
          <cell r="I17383">
            <v>200</v>
          </cell>
          <cell r="M17383">
            <v>617</v>
          </cell>
        </row>
        <row r="17384">
          <cell r="C17384" t="str">
            <v>EXPENDITURE</v>
          </cell>
          <cell r="H17384">
            <v>2220</v>
          </cell>
          <cell r="I17384">
            <v>200</v>
          </cell>
          <cell r="M17384">
            <v>939</v>
          </cell>
        </row>
        <row r="17385">
          <cell r="C17385" t="str">
            <v>EXPENDITURE</v>
          </cell>
          <cell r="H17385">
            <v>2220</v>
          </cell>
          <cell r="I17385">
            <v>200</v>
          </cell>
          <cell r="M17385">
            <v>964</v>
          </cell>
        </row>
        <row r="17386">
          <cell r="C17386" t="str">
            <v>EXPENDITURE</v>
          </cell>
          <cell r="H17386">
            <v>2220</v>
          </cell>
          <cell r="I17386">
            <v>200</v>
          </cell>
          <cell r="M17386">
            <v>1502</v>
          </cell>
        </row>
        <row r="17387">
          <cell r="C17387" t="str">
            <v>EXPENDITURE</v>
          </cell>
          <cell r="H17387">
            <v>2220</v>
          </cell>
          <cell r="I17387">
            <v>200</v>
          </cell>
          <cell r="M17387">
            <v>653</v>
          </cell>
        </row>
        <row r="17388">
          <cell r="C17388" t="str">
            <v>EXPENDITURE</v>
          </cell>
          <cell r="H17388">
            <v>2220</v>
          </cell>
          <cell r="I17388">
            <v>200</v>
          </cell>
          <cell r="M17388">
            <v>1997</v>
          </cell>
        </row>
        <row r="17389">
          <cell r="C17389" t="str">
            <v>EXPENDITURE</v>
          </cell>
          <cell r="H17389">
            <v>2220</v>
          </cell>
          <cell r="I17389">
            <v>200</v>
          </cell>
          <cell r="M17389">
            <v>2209</v>
          </cell>
        </row>
        <row r="17390">
          <cell r="C17390" t="str">
            <v>EXPENDITURE</v>
          </cell>
          <cell r="H17390">
            <v>2220</v>
          </cell>
          <cell r="I17390">
            <v>200</v>
          </cell>
          <cell r="M17390">
            <v>2150</v>
          </cell>
        </row>
        <row r="17391">
          <cell r="C17391" t="str">
            <v>EXPENDITURE</v>
          </cell>
          <cell r="H17391">
            <v>2220</v>
          </cell>
          <cell r="I17391">
            <v>200</v>
          </cell>
          <cell r="M17391">
            <v>984</v>
          </cell>
        </row>
        <row r="17392">
          <cell r="C17392" t="str">
            <v>EXPENDITURE</v>
          </cell>
          <cell r="H17392">
            <v>2220</v>
          </cell>
          <cell r="I17392">
            <v>200</v>
          </cell>
          <cell r="M17392">
            <v>849</v>
          </cell>
        </row>
        <row r="17393">
          <cell r="C17393" t="str">
            <v>EXPENDITURE</v>
          </cell>
          <cell r="H17393">
            <v>2220</v>
          </cell>
          <cell r="I17393">
            <v>200</v>
          </cell>
          <cell r="M17393">
            <v>982</v>
          </cell>
        </row>
        <row r="17394">
          <cell r="C17394" t="str">
            <v>EXPENDITURE</v>
          </cell>
          <cell r="H17394">
            <v>2220</v>
          </cell>
          <cell r="I17394">
            <v>200</v>
          </cell>
          <cell r="M17394">
            <v>1551</v>
          </cell>
        </row>
        <row r="17395">
          <cell r="C17395" t="str">
            <v>EXPENDITURE</v>
          </cell>
          <cell r="H17395">
            <v>2220</v>
          </cell>
          <cell r="I17395">
            <v>200</v>
          </cell>
          <cell r="M17395">
            <v>784</v>
          </cell>
        </row>
        <row r="17396">
          <cell r="C17396" t="str">
            <v>EXPENDITURE</v>
          </cell>
          <cell r="H17396">
            <v>2220</v>
          </cell>
          <cell r="I17396">
            <v>200</v>
          </cell>
          <cell r="M17396">
            <v>1574</v>
          </cell>
        </row>
        <row r="17397">
          <cell r="C17397" t="str">
            <v>EXPENDITURE</v>
          </cell>
          <cell r="H17397">
            <v>2220</v>
          </cell>
          <cell r="I17397">
            <v>200</v>
          </cell>
          <cell r="M17397">
            <v>516</v>
          </cell>
        </row>
        <row r="17398">
          <cell r="C17398" t="str">
            <v>EXPENDITURE</v>
          </cell>
          <cell r="H17398">
            <v>2220</v>
          </cell>
          <cell r="I17398">
            <v>200</v>
          </cell>
          <cell r="M17398">
            <v>966</v>
          </cell>
        </row>
        <row r="17399">
          <cell r="C17399" t="str">
            <v>EXPENDITURE</v>
          </cell>
          <cell r="H17399">
            <v>2220</v>
          </cell>
          <cell r="I17399">
            <v>200</v>
          </cell>
          <cell r="M17399">
            <v>936</v>
          </cell>
        </row>
        <row r="17400">
          <cell r="C17400" t="str">
            <v>EXPENDITURE</v>
          </cell>
          <cell r="H17400">
            <v>2220</v>
          </cell>
          <cell r="I17400">
            <v>200</v>
          </cell>
          <cell r="M17400">
            <v>1602</v>
          </cell>
        </row>
        <row r="17401">
          <cell r="C17401" t="str">
            <v>EXPENDITURE</v>
          </cell>
          <cell r="H17401">
            <v>2220</v>
          </cell>
          <cell r="I17401">
            <v>200</v>
          </cell>
          <cell r="M17401">
            <v>1260</v>
          </cell>
        </row>
        <row r="17402">
          <cell r="C17402" t="str">
            <v>EXPENDITURE</v>
          </cell>
          <cell r="H17402">
            <v>2220</v>
          </cell>
          <cell r="I17402">
            <v>200</v>
          </cell>
          <cell r="M17402">
            <v>0</v>
          </cell>
        </row>
        <row r="17403">
          <cell r="C17403" t="str">
            <v>EXPENDITURE</v>
          </cell>
          <cell r="H17403">
            <v>2220</v>
          </cell>
          <cell r="I17403" t="str">
            <v>200</v>
          </cell>
          <cell r="M17403">
            <v>620</v>
          </cell>
        </row>
        <row r="17404">
          <cell r="C17404" t="str">
            <v>EXPENDITURE</v>
          </cell>
          <cell r="H17404">
            <v>2220</v>
          </cell>
          <cell r="I17404" t="str">
            <v>200</v>
          </cell>
          <cell r="M17404">
            <v>623</v>
          </cell>
        </row>
        <row r="17405">
          <cell r="C17405" t="str">
            <v>EXPENDITURE</v>
          </cell>
          <cell r="H17405">
            <v>2220</v>
          </cell>
          <cell r="I17405" t="str">
            <v>200</v>
          </cell>
          <cell r="M17405">
            <v>615</v>
          </cell>
        </row>
        <row r="17406">
          <cell r="C17406" t="str">
            <v>EXPENDITURE</v>
          </cell>
          <cell r="H17406">
            <v>2220</v>
          </cell>
          <cell r="I17406" t="str">
            <v>200</v>
          </cell>
          <cell r="M17406">
            <v>551</v>
          </cell>
        </row>
        <row r="17407">
          <cell r="C17407" t="str">
            <v>EXPENDITURE</v>
          </cell>
          <cell r="H17407">
            <v>2220</v>
          </cell>
          <cell r="I17407" t="str">
            <v>200</v>
          </cell>
          <cell r="M17407">
            <v>98</v>
          </cell>
        </row>
        <row r="17408">
          <cell r="C17408" t="str">
            <v>EXPENDITURE</v>
          </cell>
          <cell r="H17408">
            <v>2220</v>
          </cell>
          <cell r="I17408">
            <v>200</v>
          </cell>
          <cell r="M17408">
            <v>297</v>
          </cell>
        </row>
        <row r="17409">
          <cell r="C17409" t="str">
            <v>EXPENDITURE</v>
          </cell>
          <cell r="H17409">
            <v>2220</v>
          </cell>
          <cell r="I17409">
            <v>200</v>
          </cell>
          <cell r="M17409">
            <v>419</v>
          </cell>
        </row>
        <row r="17410">
          <cell r="C17410" t="str">
            <v>EXPENDITURE</v>
          </cell>
          <cell r="H17410">
            <v>2220</v>
          </cell>
          <cell r="I17410">
            <v>200</v>
          </cell>
          <cell r="M17410">
            <v>243</v>
          </cell>
        </row>
        <row r="17411">
          <cell r="C17411" t="str">
            <v>EXPENDITURE</v>
          </cell>
          <cell r="H17411">
            <v>2220</v>
          </cell>
          <cell r="I17411">
            <v>200</v>
          </cell>
          <cell r="M17411">
            <v>378</v>
          </cell>
        </row>
        <row r="17412">
          <cell r="C17412" t="str">
            <v>EXPENDITURE</v>
          </cell>
          <cell r="H17412">
            <v>2220</v>
          </cell>
          <cell r="I17412">
            <v>200</v>
          </cell>
          <cell r="M17412">
            <v>327</v>
          </cell>
        </row>
        <row r="17413">
          <cell r="C17413" t="str">
            <v>EXPENDITURE</v>
          </cell>
          <cell r="H17413">
            <v>2220</v>
          </cell>
          <cell r="I17413">
            <v>200</v>
          </cell>
          <cell r="M17413">
            <v>224</v>
          </cell>
        </row>
        <row r="17414">
          <cell r="C17414" t="str">
            <v>EXPENDITURE</v>
          </cell>
          <cell r="H17414">
            <v>2220</v>
          </cell>
          <cell r="I17414">
            <v>200</v>
          </cell>
          <cell r="M17414">
            <v>201</v>
          </cell>
        </row>
        <row r="17415">
          <cell r="C17415" t="str">
            <v>EXPENDITURE</v>
          </cell>
          <cell r="H17415">
            <v>2220</v>
          </cell>
          <cell r="I17415">
            <v>200</v>
          </cell>
          <cell r="M17415">
            <v>412</v>
          </cell>
        </row>
        <row r="17416">
          <cell r="C17416" t="str">
            <v>EXPENDITURE</v>
          </cell>
          <cell r="H17416">
            <v>2220</v>
          </cell>
          <cell r="I17416">
            <v>200</v>
          </cell>
          <cell r="M17416">
            <v>399</v>
          </cell>
        </row>
        <row r="17417">
          <cell r="C17417" t="str">
            <v>EXPENDITURE</v>
          </cell>
          <cell r="H17417">
            <v>2220</v>
          </cell>
          <cell r="I17417">
            <v>200</v>
          </cell>
          <cell r="M17417">
            <v>194</v>
          </cell>
        </row>
        <row r="17418">
          <cell r="C17418" t="str">
            <v>EXPENDITURE</v>
          </cell>
          <cell r="H17418">
            <v>2220</v>
          </cell>
          <cell r="I17418">
            <v>200</v>
          </cell>
          <cell r="M17418">
            <v>190</v>
          </cell>
        </row>
        <row r="17419">
          <cell r="C17419" t="str">
            <v>EXPENDITURE</v>
          </cell>
          <cell r="H17419">
            <v>2220</v>
          </cell>
          <cell r="I17419">
            <v>200</v>
          </cell>
          <cell r="M17419">
            <v>494</v>
          </cell>
        </row>
        <row r="17420">
          <cell r="C17420" t="str">
            <v>EXPENDITURE</v>
          </cell>
          <cell r="H17420">
            <v>2220</v>
          </cell>
          <cell r="I17420">
            <v>200</v>
          </cell>
          <cell r="M17420">
            <v>392</v>
          </cell>
        </row>
        <row r="17421">
          <cell r="C17421" t="str">
            <v>EXPENDITURE</v>
          </cell>
          <cell r="H17421">
            <v>2220</v>
          </cell>
          <cell r="I17421">
            <v>200</v>
          </cell>
          <cell r="M17421">
            <v>333</v>
          </cell>
        </row>
        <row r="17422">
          <cell r="C17422" t="str">
            <v>EXPENDITURE</v>
          </cell>
          <cell r="H17422">
            <v>2220</v>
          </cell>
          <cell r="I17422">
            <v>200</v>
          </cell>
          <cell r="M17422">
            <v>475</v>
          </cell>
        </row>
        <row r="17423">
          <cell r="C17423" t="str">
            <v>EXPENDITURE</v>
          </cell>
          <cell r="H17423">
            <v>2220</v>
          </cell>
          <cell r="I17423">
            <v>200</v>
          </cell>
          <cell r="M17423">
            <v>201</v>
          </cell>
        </row>
        <row r="17424">
          <cell r="C17424" t="str">
            <v>EXPENDITURE</v>
          </cell>
          <cell r="H17424">
            <v>2220</v>
          </cell>
          <cell r="I17424">
            <v>200</v>
          </cell>
          <cell r="M17424">
            <v>247</v>
          </cell>
        </row>
        <row r="17425">
          <cell r="C17425" t="str">
            <v>EXPENDITURE</v>
          </cell>
          <cell r="H17425">
            <v>2220</v>
          </cell>
          <cell r="I17425">
            <v>200</v>
          </cell>
          <cell r="M17425">
            <v>471</v>
          </cell>
        </row>
        <row r="17426">
          <cell r="C17426" t="str">
            <v>EXPENDITURE</v>
          </cell>
          <cell r="H17426">
            <v>2220</v>
          </cell>
          <cell r="I17426">
            <v>200</v>
          </cell>
          <cell r="M17426">
            <v>412</v>
          </cell>
        </row>
        <row r="17427">
          <cell r="C17427" t="str">
            <v>EXPENDITURE</v>
          </cell>
          <cell r="H17427">
            <v>2220</v>
          </cell>
          <cell r="I17427">
            <v>200</v>
          </cell>
          <cell r="M17427">
            <v>419</v>
          </cell>
        </row>
        <row r="17428">
          <cell r="C17428" t="str">
            <v>EXPENDITURE</v>
          </cell>
          <cell r="H17428">
            <v>2220</v>
          </cell>
          <cell r="I17428">
            <v>200</v>
          </cell>
          <cell r="M17428">
            <v>415</v>
          </cell>
        </row>
        <row r="17429">
          <cell r="C17429" t="str">
            <v>EXPENDITURE</v>
          </cell>
          <cell r="H17429">
            <v>2220</v>
          </cell>
          <cell r="I17429">
            <v>200</v>
          </cell>
          <cell r="M17429">
            <v>255</v>
          </cell>
        </row>
        <row r="17430">
          <cell r="C17430" t="str">
            <v>EXPENDITURE</v>
          </cell>
          <cell r="H17430">
            <v>2220</v>
          </cell>
          <cell r="I17430">
            <v>200</v>
          </cell>
          <cell r="M17430">
            <v>515</v>
          </cell>
        </row>
        <row r="17431">
          <cell r="C17431" t="str">
            <v>EXPENDITURE</v>
          </cell>
          <cell r="H17431">
            <v>2220</v>
          </cell>
          <cell r="I17431">
            <v>200</v>
          </cell>
          <cell r="M17431">
            <v>330</v>
          </cell>
        </row>
        <row r="17432">
          <cell r="C17432" t="str">
            <v>EXPENDITURE</v>
          </cell>
          <cell r="H17432">
            <v>2220</v>
          </cell>
          <cell r="I17432">
            <v>200</v>
          </cell>
          <cell r="M17432">
            <v>451</v>
          </cell>
        </row>
        <row r="17433">
          <cell r="C17433" t="str">
            <v>EXPENDITURE</v>
          </cell>
          <cell r="H17433">
            <v>2220</v>
          </cell>
          <cell r="I17433">
            <v>200</v>
          </cell>
          <cell r="M17433">
            <v>268</v>
          </cell>
        </row>
        <row r="17434">
          <cell r="C17434" t="str">
            <v>EXPENDITURE</v>
          </cell>
          <cell r="H17434">
            <v>2220</v>
          </cell>
          <cell r="I17434">
            <v>200</v>
          </cell>
          <cell r="M17434">
            <v>417</v>
          </cell>
        </row>
        <row r="17435">
          <cell r="C17435" t="str">
            <v>EXPENDITURE</v>
          </cell>
          <cell r="H17435">
            <v>2220</v>
          </cell>
          <cell r="I17435">
            <v>200</v>
          </cell>
          <cell r="M17435">
            <v>194</v>
          </cell>
        </row>
        <row r="17436">
          <cell r="C17436" t="str">
            <v>EXPENDITURE</v>
          </cell>
          <cell r="H17436">
            <v>2220</v>
          </cell>
          <cell r="I17436">
            <v>200</v>
          </cell>
          <cell r="M17436">
            <v>154</v>
          </cell>
        </row>
        <row r="17437">
          <cell r="C17437" t="str">
            <v>EXPENDITURE</v>
          </cell>
          <cell r="H17437">
            <v>2220</v>
          </cell>
          <cell r="I17437">
            <v>200</v>
          </cell>
          <cell r="M17437">
            <v>326</v>
          </cell>
        </row>
        <row r="17438">
          <cell r="C17438" t="str">
            <v>EXPENDITURE</v>
          </cell>
          <cell r="H17438">
            <v>2220</v>
          </cell>
          <cell r="I17438">
            <v>200</v>
          </cell>
          <cell r="M17438">
            <v>301</v>
          </cell>
        </row>
        <row r="17439">
          <cell r="C17439" t="str">
            <v>EXPENDITURE</v>
          </cell>
          <cell r="H17439">
            <v>2220</v>
          </cell>
          <cell r="I17439">
            <v>200</v>
          </cell>
          <cell r="M17439">
            <v>144</v>
          </cell>
        </row>
        <row r="17440">
          <cell r="C17440" t="str">
            <v>EXPENDITURE</v>
          </cell>
          <cell r="H17440">
            <v>2220</v>
          </cell>
          <cell r="I17440">
            <v>200</v>
          </cell>
          <cell r="M17440">
            <v>220</v>
          </cell>
        </row>
        <row r="17441">
          <cell r="C17441" t="str">
            <v>EXPENDITURE</v>
          </cell>
          <cell r="H17441">
            <v>2220</v>
          </cell>
          <cell r="I17441">
            <v>200</v>
          </cell>
          <cell r="M17441">
            <v>226</v>
          </cell>
        </row>
        <row r="17442">
          <cell r="C17442" t="str">
            <v>EXPENDITURE</v>
          </cell>
          <cell r="H17442">
            <v>2220</v>
          </cell>
          <cell r="I17442">
            <v>200</v>
          </cell>
          <cell r="M17442">
            <v>351</v>
          </cell>
        </row>
        <row r="17443">
          <cell r="C17443" t="str">
            <v>EXPENDITURE</v>
          </cell>
          <cell r="H17443">
            <v>2220</v>
          </cell>
          <cell r="I17443">
            <v>200</v>
          </cell>
          <cell r="M17443">
            <v>153</v>
          </cell>
        </row>
        <row r="17444">
          <cell r="C17444" t="str">
            <v>EXPENDITURE</v>
          </cell>
          <cell r="H17444">
            <v>2220</v>
          </cell>
          <cell r="I17444">
            <v>200</v>
          </cell>
          <cell r="M17444">
            <v>467</v>
          </cell>
        </row>
        <row r="17445">
          <cell r="C17445" t="str">
            <v>EXPENDITURE</v>
          </cell>
          <cell r="H17445">
            <v>2220</v>
          </cell>
          <cell r="I17445">
            <v>200</v>
          </cell>
          <cell r="M17445">
            <v>517</v>
          </cell>
        </row>
        <row r="17446">
          <cell r="C17446" t="str">
            <v>EXPENDITURE</v>
          </cell>
          <cell r="H17446">
            <v>2220</v>
          </cell>
          <cell r="I17446">
            <v>200</v>
          </cell>
          <cell r="M17446">
            <v>503</v>
          </cell>
        </row>
        <row r="17447">
          <cell r="C17447" t="str">
            <v>EXPENDITURE</v>
          </cell>
          <cell r="H17447">
            <v>2220</v>
          </cell>
          <cell r="I17447">
            <v>200</v>
          </cell>
          <cell r="M17447">
            <v>230</v>
          </cell>
        </row>
        <row r="17448">
          <cell r="C17448" t="str">
            <v>EXPENDITURE</v>
          </cell>
          <cell r="H17448">
            <v>2220</v>
          </cell>
          <cell r="I17448">
            <v>200</v>
          </cell>
          <cell r="M17448">
            <v>199</v>
          </cell>
        </row>
        <row r="17449">
          <cell r="C17449" t="str">
            <v>EXPENDITURE</v>
          </cell>
          <cell r="H17449">
            <v>2220</v>
          </cell>
          <cell r="I17449">
            <v>200</v>
          </cell>
          <cell r="M17449">
            <v>230</v>
          </cell>
        </row>
        <row r="17450">
          <cell r="C17450" t="str">
            <v>EXPENDITURE</v>
          </cell>
          <cell r="H17450">
            <v>2220</v>
          </cell>
          <cell r="I17450">
            <v>200</v>
          </cell>
          <cell r="M17450">
            <v>739</v>
          </cell>
        </row>
        <row r="17451">
          <cell r="C17451" t="str">
            <v>EXPENDITURE</v>
          </cell>
          <cell r="H17451">
            <v>2220</v>
          </cell>
          <cell r="I17451">
            <v>200</v>
          </cell>
          <cell r="M17451">
            <v>644</v>
          </cell>
        </row>
        <row r="17452">
          <cell r="C17452" t="str">
            <v>EXPENDITURE</v>
          </cell>
          <cell r="H17452">
            <v>2220</v>
          </cell>
          <cell r="I17452">
            <v>200</v>
          </cell>
          <cell r="M17452">
            <v>931</v>
          </cell>
        </row>
        <row r="17453">
          <cell r="C17453" t="str">
            <v>EXPENDITURE</v>
          </cell>
          <cell r="H17453">
            <v>2220</v>
          </cell>
          <cell r="I17453">
            <v>200</v>
          </cell>
          <cell r="M17453">
            <v>614</v>
          </cell>
        </row>
        <row r="17454">
          <cell r="C17454" t="str">
            <v>EXPENDITURE</v>
          </cell>
          <cell r="H17454">
            <v>2220</v>
          </cell>
          <cell r="I17454">
            <v>200</v>
          </cell>
          <cell r="M17454">
            <v>665</v>
          </cell>
        </row>
        <row r="17455">
          <cell r="C17455" t="str">
            <v>EXPENDITURE</v>
          </cell>
          <cell r="H17455">
            <v>2220</v>
          </cell>
          <cell r="I17455">
            <v>200</v>
          </cell>
          <cell r="M17455">
            <v>514</v>
          </cell>
        </row>
        <row r="17456">
          <cell r="C17456" t="str">
            <v>EXPENDITURE</v>
          </cell>
          <cell r="H17456">
            <v>2220</v>
          </cell>
          <cell r="I17456">
            <v>200</v>
          </cell>
          <cell r="M17456">
            <v>1286</v>
          </cell>
        </row>
        <row r="17457">
          <cell r="C17457" t="str">
            <v>EXPENDITURE</v>
          </cell>
          <cell r="H17457">
            <v>2220</v>
          </cell>
          <cell r="I17457">
            <v>200</v>
          </cell>
          <cell r="M17457">
            <v>1308</v>
          </cell>
        </row>
        <row r="17458">
          <cell r="C17458" t="str">
            <v>EXPENDITURE</v>
          </cell>
          <cell r="H17458">
            <v>2220</v>
          </cell>
          <cell r="I17458">
            <v>200</v>
          </cell>
          <cell r="M17458">
            <v>805</v>
          </cell>
        </row>
        <row r="17459">
          <cell r="C17459" t="str">
            <v>EXPENDITURE</v>
          </cell>
          <cell r="H17459">
            <v>2220</v>
          </cell>
          <cell r="I17459">
            <v>200</v>
          </cell>
          <cell r="M17459">
            <v>791</v>
          </cell>
        </row>
        <row r="17460">
          <cell r="C17460" t="str">
            <v>EXPENDITURE</v>
          </cell>
          <cell r="H17460">
            <v>2220</v>
          </cell>
          <cell r="I17460">
            <v>200</v>
          </cell>
          <cell r="M17460">
            <v>1198</v>
          </cell>
        </row>
        <row r="17461">
          <cell r="C17461" t="str">
            <v>EXPENDITURE</v>
          </cell>
          <cell r="H17461">
            <v>2220</v>
          </cell>
          <cell r="I17461">
            <v>200</v>
          </cell>
          <cell r="M17461">
            <v>1022</v>
          </cell>
        </row>
        <row r="17462">
          <cell r="C17462" t="str">
            <v>EXPENDITURE</v>
          </cell>
          <cell r="H17462">
            <v>2220</v>
          </cell>
          <cell r="I17462">
            <v>200</v>
          </cell>
          <cell r="M17462">
            <v>933</v>
          </cell>
        </row>
        <row r="17463">
          <cell r="C17463" t="str">
            <v>EXPENDITURE</v>
          </cell>
          <cell r="H17463">
            <v>2220</v>
          </cell>
          <cell r="I17463">
            <v>200</v>
          </cell>
          <cell r="M17463">
            <v>0</v>
          </cell>
        </row>
        <row r="17464">
          <cell r="C17464" t="str">
            <v>EXPENDITURE</v>
          </cell>
          <cell r="H17464">
            <v>2220</v>
          </cell>
          <cell r="I17464">
            <v>200</v>
          </cell>
          <cell r="M17464">
            <v>85</v>
          </cell>
        </row>
        <row r="17465">
          <cell r="C17465" t="str">
            <v>EXPENDITURE</v>
          </cell>
          <cell r="H17465">
            <v>2220</v>
          </cell>
          <cell r="I17465">
            <v>200</v>
          </cell>
          <cell r="M17465">
            <v>57</v>
          </cell>
        </row>
        <row r="17466">
          <cell r="C17466" t="str">
            <v>EXPENDITURE</v>
          </cell>
          <cell r="H17466">
            <v>2220</v>
          </cell>
          <cell r="I17466">
            <v>200</v>
          </cell>
          <cell r="M17466">
            <v>0</v>
          </cell>
        </row>
        <row r="17467">
          <cell r="C17467" t="str">
            <v>EXPENDITURE</v>
          </cell>
          <cell r="H17467">
            <v>2220</v>
          </cell>
          <cell r="I17467">
            <v>200</v>
          </cell>
          <cell r="M17467">
            <v>57</v>
          </cell>
        </row>
        <row r="17468">
          <cell r="C17468" t="str">
            <v>EXPENDITURE</v>
          </cell>
          <cell r="H17468">
            <v>2220</v>
          </cell>
          <cell r="I17468">
            <v>200</v>
          </cell>
          <cell r="M17468">
            <v>0</v>
          </cell>
        </row>
        <row r="17469">
          <cell r="C17469" t="str">
            <v>EXPENDITURE</v>
          </cell>
          <cell r="H17469">
            <v>2220</v>
          </cell>
          <cell r="I17469">
            <v>200</v>
          </cell>
          <cell r="M17469">
            <v>0</v>
          </cell>
        </row>
        <row r="17470">
          <cell r="C17470" t="str">
            <v>EXPENDITURE</v>
          </cell>
          <cell r="H17470">
            <v>2220</v>
          </cell>
          <cell r="I17470">
            <v>200</v>
          </cell>
          <cell r="M17470">
            <v>0</v>
          </cell>
        </row>
        <row r="17471">
          <cell r="C17471" t="str">
            <v>EXPENDITURE</v>
          </cell>
          <cell r="H17471">
            <v>2220</v>
          </cell>
          <cell r="I17471">
            <v>200</v>
          </cell>
          <cell r="M17471">
            <v>57</v>
          </cell>
        </row>
        <row r="17472">
          <cell r="C17472" t="str">
            <v>EXPENDITURE</v>
          </cell>
          <cell r="H17472">
            <v>2220</v>
          </cell>
          <cell r="I17472">
            <v>200</v>
          </cell>
          <cell r="M17472">
            <v>57</v>
          </cell>
        </row>
        <row r="17473">
          <cell r="C17473" t="str">
            <v>EXPENDITURE</v>
          </cell>
          <cell r="H17473">
            <v>2220</v>
          </cell>
          <cell r="I17473">
            <v>200</v>
          </cell>
          <cell r="M17473">
            <v>0</v>
          </cell>
        </row>
        <row r="17474">
          <cell r="C17474" t="str">
            <v>EXPENDITURE</v>
          </cell>
          <cell r="H17474">
            <v>2220</v>
          </cell>
          <cell r="I17474">
            <v>200</v>
          </cell>
          <cell r="M17474">
            <v>0</v>
          </cell>
        </row>
        <row r="17475">
          <cell r="C17475" t="str">
            <v>EXPENDITURE</v>
          </cell>
          <cell r="H17475">
            <v>2220</v>
          </cell>
          <cell r="I17475">
            <v>200</v>
          </cell>
          <cell r="M17475">
            <v>57</v>
          </cell>
        </row>
        <row r="17476">
          <cell r="C17476" t="str">
            <v>EXPENDITURE</v>
          </cell>
          <cell r="H17476">
            <v>2220</v>
          </cell>
          <cell r="I17476">
            <v>200</v>
          </cell>
          <cell r="M17476">
            <v>0</v>
          </cell>
        </row>
        <row r="17477">
          <cell r="C17477" t="str">
            <v>EXPENDITURE</v>
          </cell>
          <cell r="H17477">
            <v>2220</v>
          </cell>
          <cell r="I17477">
            <v>200</v>
          </cell>
          <cell r="M17477">
            <v>85</v>
          </cell>
        </row>
        <row r="17478">
          <cell r="C17478" t="str">
            <v>EXPENDITURE</v>
          </cell>
          <cell r="H17478">
            <v>2220</v>
          </cell>
          <cell r="I17478">
            <v>200</v>
          </cell>
          <cell r="M17478">
            <v>57</v>
          </cell>
        </row>
        <row r="17479">
          <cell r="C17479" t="str">
            <v>EXPENDITURE</v>
          </cell>
          <cell r="H17479">
            <v>2220</v>
          </cell>
          <cell r="I17479">
            <v>200</v>
          </cell>
          <cell r="M17479">
            <v>0</v>
          </cell>
        </row>
        <row r="17480">
          <cell r="C17480" t="str">
            <v>EXPENDITURE</v>
          </cell>
          <cell r="H17480">
            <v>2220</v>
          </cell>
          <cell r="I17480">
            <v>200</v>
          </cell>
          <cell r="M17480">
            <v>0</v>
          </cell>
        </row>
        <row r="17481">
          <cell r="C17481" t="str">
            <v>EXPENDITURE</v>
          </cell>
          <cell r="H17481">
            <v>2220</v>
          </cell>
          <cell r="I17481">
            <v>200</v>
          </cell>
          <cell r="M17481">
            <v>57</v>
          </cell>
        </row>
        <row r="17482">
          <cell r="C17482" t="str">
            <v>EXPENDITURE</v>
          </cell>
          <cell r="H17482">
            <v>2220</v>
          </cell>
          <cell r="I17482">
            <v>200</v>
          </cell>
          <cell r="M17482">
            <v>85</v>
          </cell>
        </row>
        <row r="17483">
          <cell r="C17483" t="str">
            <v>EXPENDITURE</v>
          </cell>
          <cell r="H17483">
            <v>2220</v>
          </cell>
          <cell r="I17483">
            <v>200</v>
          </cell>
          <cell r="M17483">
            <v>57</v>
          </cell>
        </row>
        <row r="17484">
          <cell r="C17484" t="str">
            <v>EXPENDITURE</v>
          </cell>
          <cell r="H17484">
            <v>2220</v>
          </cell>
          <cell r="I17484">
            <v>200</v>
          </cell>
          <cell r="M17484">
            <v>57</v>
          </cell>
        </row>
        <row r="17485">
          <cell r="C17485" t="str">
            <v>EXPENDITURE</v>
          </cell>
          <cell r="H17485">
            <v>2220</v>
          </cell>
          <cell r="I17485">
            <v>200</v>
          </cell>
          <cell r="M17485">
            <v>0</v>
          </cell>
        </row>
        <row r="17486">
          <cell r="C17486" t="str">
            <v>EXPENDITURE</v>
          </cell>
          <cell r="H17486">
            <v>2220</v>
          </cell>
          <cell r="I17486">
            <v>200</v>
          </cell>
          <cell r="M17486">
            <v>57</v>
          </cell>
        </row>
        <row r="17487">
          <cell r="C17487" t="str">
            <v>EXPENDITURE</v>
          </cell>
          <cell r="H17487">
            <v>2220</v>
          </cell>
          <cell r="I17487">
            <v>200</v>
          </cell>
          <cell r="M17487">
            <v>85</v>
          </cell>
        </row>
        <row r="17488">
          <cell r="C17488" t="str">
            <v>EXPENDITURE</v>
          </cell>
          <cell r="H17488">
            <v>2220</v>
          </cell>
          <cell r="I17488">
            <v>200</v>
          </cell>
          <cell r="M17488">
            <v>57</v>
          </cell>
        </row>
        <row r="17489">
          <cell r="C17489" t="str">
            <v>EXPENDITURE</v>
          </cell>
          <cell r="H17489">
            <v>2220</v>
          </cell>
          <cell r="I17489">
            <v>200</v>
          </cell>
          <cell r="M17489">
            <v>85</v>
          </cell>
        </row>
        <row r="17490">
          <cell r="C17490" t="str">
            <v>EXPENDITURE</v>
          </cell>
          <cell r="H17490">
            <v>2220</v>
          </cell>
          <cell r="I17490">
            <v>200</v>
          </cell>
          <cell r="M17490">
            <v>57</v>
          </cell>
        </row>
        <row r="17491">
          <cell r="C17491" t="str">
            <v>EXPENDITURE</v>
          </cell>
          <cell r="H17491">
            <v>2220</v>
          </cell>
          <cell r="I17491">
            <v>200</v>
          </cell>
          <cell r="M17491">
            <v>85</v>
          </cell>
        </row>
        <row r="17492">
          <cell r="C17492" t="str">
            <v>EXPENDITURE</v>
          </cell>
          <cell r="H17492">
            <v>2220</v>
          </cell>
          <cell r="I17492">
            <v>200</v>
          </cell>
          <cell r="M17492">
            <v>0</v>
          </cell>
        </row>
        <row r="17493">
          <cell r="C17493" t="str">
            <v>EXPENDITURE</v>
          </cell>
          <cell r="H17493">
            <v>2220</v>
          </cell>
          <cell r="I17493">
            <v>200</v>
          </cell>
          <cell r="M17493">
            <v>0</v>
          </cell>
        </row>
        <row r="17494">
          <cell r="C17494" t="str">
            <v>EXPENDITURE</v>
          </cell>
          <cell r="H17494">
            <v>2220</v>
          </cell>
          <cell r="I17494">
            <v>200</v>
          </cell>
          <cell r="M17494">
            <v>0</v>
          </cell>
        </row>
        <row r="17495">
          <cell r="C17495" t="str">
            <v>EXPENDITURE</v>
          </cell>
          <cell r="H17495">
            <v>2220</v>
          </cell>
          <cell r="I17495">
            <v>200</v>
          </cell>
          <cell r="M17495">
            <v>85</v>
          </cell>
        </row>
        <row r="17496">
          <cell r="C17496" t="str">
            <v>EXPENDITURE</v>
          </cell>
          <cell r="H17496">
            <v>2220</v>
          </cell>
          <cell r="I17496">
            <v>200</v>
          </cell>
          <cell r="M17496">
            <v>0</v>
          </cell>
        </row>
        <row r="17497">
          <cell r="C17497" t="str">
            <v>EXPENDITURE</v>
          </cell>
          <cell r="H17497">
            <v>2220</v>
          </cell>
          <cell r="I17497">
            <v>200</v>
          </cell>
          <cell r="M17497">
            <v>0</v>
          </cell>
        </row>
        <row r="17498">
          <cell r="C17498" t="str">
            <v>EXPENDITURE</v>
          </cell>
          <cell r="H17498">
            <v>2220</v>
          </cell>
          <cell r="I17498">
            <v>200</v>
          </cell>
          <cell r="M17498">
            <v>57</v>
          </cell>
        </row>
        <row r="17499">
          <cell r="C17499" t="str">
            <v>EXPENDITURE</v>
          </cell>
          <cell r="H17499">
            <v>2220</v>
          </cell>
          <cell r="I17499">
            <v>200</v>
          </cell>
          <cell r="M17499">
            <v>57</v>
          </cell>
        </row>
        <row r="17500">
          <cell r="C17500" t="str">
            <v>EXPENDITURE</v>
          </cell>
          <cell r="H17500">
            <v>2220</v>
          </cell>
          <cell r="I17500">
            <v>200</v>
          </cell>
          <cell r="M17500">
            <v>57</v>
          </cell>
        </row>
        <row r="17501">
          <cell r="C17501" t="str">
            <v>EXPENDITURE</v>
          </cell>
          <cell r="H17501">
            <v>2220</v>
          </cell>
          <cell r="I17501">
            <v>200</v>
          </cell>
          <cell r="M17501">
            <v>0</v>
          </cell>
        </row>
        <row r="17502">
          <cell r="C17502" t="str">
            <v>EXPENDITURE</v>
          </cell>
          <cell r="H17502">
            <v>2220</v>
          </cell>
          <cell r="I17502">
            <v>200</v>
          </cell>
          <cell r="M17502">
            <v>0</v>
          </cell>
        </row>
        <row r="17503">
          <cell r="C17503" t="str">
            <v>EXPENDITURE</v>
          </cell>
          <cell r="H17503">
            <v>2220</v>
          </cell>
          <cell r="I17503">
            <v>200</v>
          </cell>
          <cell r="M17503">
            <v>0</v>
          </cell>
        </row>
        <row r="17504">
          <cell r="C17504" t="str">
            <v>EXPENDITURE</v>
          </cell>
          <cell r="H17504">
            <v>2220</v>
          </cell>
          <cell r="I17504">
            <v>200</v>
          </cell>
          <cell r="M17504">
            <v>85</v>
          </cell>
        </row>
        <row r="17505">
          <cell r="C17505" t="str">
            <v>EXPENDITURE</v>
          </cell>
          <cell r="H17505">
            <v>2220</v>
          </cell>
          <cell r="I17505">
            <v>200</v>
          </cell>
          <cell r="M17505">
            <v>28</v>
          </cell>
        </row>
        <row r="17506">
          <cell r="C17506" t="str">
            <v>EXPENDITURE</v>
          </cell>
          <cell r="H17506">
            <v>2220</v>
          </cell>
          <cell r="I17506">
            <v>200</v>
          </cell>
          <cell r="M17506">
            <v>0</v>
          </cell>
        </row>
        <row r="17507">
          <cell r="C17507" t="str">
            <v>EXPENDITURE</v>
          </cell>
          <cell r="H17507">
            <v>2220</v>
          </cell>
          <cell r="I17507">
            <v>200</v>
          </cell>
          <cell r="M17507">
            <v>28</v>
          </cell>
        </row>
        <row r="17508">
          <cell r="C17508" t="str">
            <v>EXPENDITURE</v>
          </cell>
          <cell r="H17508">
            <v>2220</v>
          </cell>
          <cell r="I17508">
            <v>200</v>
          </cell>
          <cell r="M17508">
            <v>85</v>
          </cell>
        </row>
        <row r="17509">
          <cell r="C17509" t="str">
            <v>EXPENDITURE</v>
          </cell>
          <cell r="H17509">
            <v>2220</v>
          </cell>
          <cell r="I17509">
            <v>200</v>
          </cell>
          <cell r="M17509">
            <v>85</v>
          </cell>
        </row>
        <row r="17510">
          <cell r="C17510" t="str">
            <v>EXPENDITURE</v>
          </cell>
          <cell r="H17510">
            <v>2220</v>
          </cell>
          <cell r="I17510">
            <v>200</v>
          </cell>
          <cell r="M17510">
            <v>28</v>
          </cell>
        </row>
        <row r="17511">
          <cell r="C17511" t="str">
            <v>EXPENDITURE</v>
          </cell>
          <cell r="H17511">
            <v>2220</v>
          </cell>
          <cell r="I17511">
            <v>200</v>
          </cell>
          <cell r="M17511">
            <v>85</v>
          </cell>
        </row>
        <row r="17512">
          <cell r="C17512" t="str">
            <v>EXPENDITURE</v>
          </cell>
          <cell r="H17512">
            <v>2220</v>
          </cell>
          <cell r="I17512">
            <v>200</v>
          </cell>
          <cell r="M17512">
            <v>85</v>
          </cell>
        </row>
        <row r="17513">
          <cell r="C17513" t="str">
            <v>EXPENDITURE</v>
          </cell>
          <cell r="H17513">
            <v>2220</v>
          </cell>
          <cell r="I17513">
            <v>200</v>
          </cell>
          <cell r="M17513">
            <v>85</v>
          </cell>
        </row>
        <row r="17514">
          <cell r="C17514" t="str">
            <v>EXPENDITURE</v>
          </cell>
          <cell r="H17514">
            <v>2220</v>
          </cell>
          <cell r="I17514">
            <v>200</v>
          </cell>
          <cell r="M17514">
            <v>85</v>
          </cell>
        </row>
        <row r="17515">
          <cell r="C17515" t="str">
            <v>EXPENDITURE</v>
          </cell>
          <cell r="H17515">
            <v>2220</v>
          </cell>
          <cell r="I17515">
            <v>200</v>
          </cell>
          <cell r="M17515">
            <v>0</v>
          </cell>
        </row>
        <row r="17516">
          <cell r="C17516" t="str">
            <v>EXPENDITURE</v>
          </cell>
          <cell r="H17516">
            <v>2220</v>
          </cell>
          <cell r="I17516" t="str">
            <v>200</v>
          </cell>
          <cell r="M17516">
            <v>85</v>
          </cell>
        </row>
        <row r="17517">
          <cell r="C17517" t="str">
            <v>EXPENDITURE</v>
          </cell>
          <cell r="H17517">
            <v>2220</v>
          </cell>
          <cell r="I17517" t="str">
            <v>200</v>
          </cell>
          <cell r="M17517">
            <v>85</v>
          </cell>
        </row>
        <row r="17518">
          <cell r="C17518" t="str">
            <v>EXPENDITURE</v>
          </cell>
          <cell r="H17518">
            <v>2220</v>
          </cell>
          <cell r="I17518">
            <v>200</v>
          </cell>
          <cell r="M17518">
            <v>9696</v>
          </cell>
        </row>
        <row r="17519">
          <cell r="C17519" t="str">
            <v>EXPENDITURE</v>
          </cell>
          <cell r="H17519">
            <v>2220</v>
          </cell>
          <cell r="I17519">
            <v>200</v>
          </cell>
          <cell r="M17519">
            <v>14543</v>
          </cell>
        </row>
        <row r="17520">
          <cell r="C17520" t="str">
            <v>EXPENDITURE</v>
          </cell>
          <cell r="H17520">
            <v>2220</v>
          </cell>
          <cell r="I17520">
            <v>200</v>
          </cell>
          <cell r="M17520">
            <v>0</v>
          </cell>
        </row>
        <row r="17521">
          <cell r="C17521" t="str">
            <v>EXPENDITURE</v>
          </cell>
          <cell r="H17521">
            <v>2220</v>
          </cell>
          <cell r="I17521">
            <v>200</v>
          </cell>
          <cell r="M17521">
            <v>24239</v>
          </cell>
        </row>
        <row r="17522">
          <cell r="C17522" t="str">
            <v>EXPENDITURE</v>
          </cell>
          <cell r="H17522">
            <v>2220</v>
          </cell>
          <cell r="I17522">
            <v>200</v>
          </cell>
          <cell r="M17522">
            <v>0</v>
          </cell>
        </row>
        <row r="17523">
          <cell r="C17523" t="str">
            <v>EXPENDITURE</v>
          </cell>
          <cell r="H17523">
            <v>2220</v>
          </cell>
          <cell r="I17523">
            <v>200</v>
          </cell>
          <cell r="M17523">
            <v>0</v>
          </cell>
        </row>
        <row r="17524">
          <cell r="C17524" t="str">
            <v>EXPENDITURE</v>
          </cell>
          <cell r="H17524">
            <v>2220</v>
          </cell>
          <cell r="I17524">
            <v>200</v>
          </cell>
          <cell r="M17524">
            <v>19391</v>
          </cell>
        </row>
        <row r="17525">
          <cell r="C17525" t="str">
            <v>EXPENDITURE</v>
          </cell>
          <cell r="H17525">
            <v>2220</v>
          </cell>
          <cell r="I17525">
            <v>200</v>
          </cell>
          <cell r="M17525">
            <v>24239</v>
          </cell>
        </row>
        <row r="17526">
          <cell r="C17526" t="str">
            <v>EXPENDITURE</v>
          </cell>
          <cell r="H17526">
            <v>2220</v>
          </cell>
          <cell r="I17526">
            <v>200</v>
          </cell>
          <cell r="M17526">
            <v>0</v>
          </cell>
        </row>
        <row r="17527">
          <cell r="C17527" t="str">
            <v>EXPENDITURE</v>
          </cell>
          <cell r="H17527">
            <v>2220</v>
          </cell>
          <cell r="I17527">
            <v>200</v>
          </cell>
          <cell r="M17527">
            <v>0</v>
          </cell>
        </row>
        <row r="17528">
          <cell r="C17528" t="str">
            <v>EXPENDITURE</v>
          </cell>
          <cell r="H17528">
            <v>2220</v>
          </cell>
          <cell r="I17528">
            <v>200</v>
          </cell>
          <cell r="M17528">
            <v>9696</v>
          </cell>
        </row>
        <row r="17529">
          <cell r="C17529" t="str">
            <v>EXPENDITURE</v>
          </cell>
          <cell r="H17529">
            <v>2220</v>
          </cell>
          <cell r="I17529">
            <v>200</v>
          </cell>
          <cell r="M17529">
            <v>0</v>
          </cell>
        </row>
        <row r="17530">
          <cell r="C17530" t="str">
            <v>EXPENDITURE</v>
          </cell>
          <cell r="H17530">
            <v>2220</v>
          </cell>
          <cell r="I17530">
            <v>200</v>
          </cell>
          <cell r="M17530">
            <v>0</v>
          </cell>
        </row>
        <row r="17531">
          <cell r="C17531" t="str">
            <v>EXPENDITURE</v>
          </cell>
          <cell r="H17531">
            <v>2220</v>
          </cell>
          <cell r="I17531">
            <v>200</v>
          </cell>
          <cell r="M17531">
            <v>0</v>
          </cell>
        </row>
        <row r="17532">
          <cell r="C17532" t="str">
            <v>EXPENDITURE</v>
          </cell>
          <cell r="H17532">
            <v>2220</v>
          </cell>
          <cell r="I17532">
            <v>200</v>
          </cell>
          <cell r="M17532">
            <v>0</v>
          </cell>
        </row>
        <row r="17533">
          <cell r="C17533" t="str">
            <v>EXPENDITURE</v>
          </cell>
          <cell r="H17533">
            <v>2220</v>
          </cell>
          <cell r="I17533">
            <v>200</v>
          </cell>
          <cell r="M17533">
            <v>9696</v>
          </cell>
        </row>
        <row r="17534">
          <cell r="C17534" t="str">
            <v>EXPENDITURE</v>
          </cell>
          <cell r="H17534">
            <v>2220</v>
          </cell>
          <cell r="I17534">
            <v>200</v>
          </cell>
          <cell r="M17534">
            <v>14543</v>
          </cell>
        </row>
        <row r="17535">
          <cell r="C17535" t="str">
            <v>EXPENDITURE</v>
          </cell>
          <cell r="H17535">
            <v>2220</v>
          </cell>
          <cell r="I17535">
            <v>200</v>
          </cell>
          <cell r="M17535">
            <v>14543</v>
          </cell>
        </row>
        <row r="17536">
          <cell r="C17536" t="str">
            <v>EXPENDITURE</v>
          </cell>
          <cell r="H17536">
            <v>2220</v>
          </cell>
          <cell r="I17536">
            <v>200</v>
          </cell>
          <cell r="M17536">
            <v>9696</v>
          </cell>
        </row>
        <row r="17537">
          <cell r="C17537" t="str">
            <v>EXPENDITURE</v>
          </cell>
          <cell r="H17537">
            <v>2220</v>
          </cell>
          <cell r="I17537">
            <v>200</v>
          </cell>
          <cell r="M17537">
            <v>0</v>
          </cell>
        </row>
        <row r="17538">
          <cell r="C17538" t="str">
            <v>EXPENDITURE</v>
          </cell>
          <cell r="H17538">
            <v>2220</v>
          </cell>
          <cell r="I17538">
            <v>200</v>
          </cell>
          <cell r="M17538">
            <v>14543</v>
          </cell>
        </row>
        <row r="17539">
          <cell r="C17539" t="str">
            <v>EXPENDITURE</v>
          </cell>
          <cell r="H17539">
            <v>2220</v>
          </cell>
          <cell r="I17539">
            <v>200</v>
          </cell>
          <cell r="M17539">
            <v>9696</v>
          </cell>
        </row>
        <row r="17540">
          <cell r="C17540" t="str">
            <v>EXPENDITURE</v>
          </cell>
          <cell r="H17540">
            <v>2220</v>
          </cell>
          <cell r="I17540">
            <v>200</v>
          </cell>
          <cell r="M17540">
            <v>9696</v>
          </cell>
        </row>
        <row r="17541">
          <cell r="C17541" t="str">
            <v>EXPENDITURE</v>
          </cell>
          <cell r="H17541">
            <v>2220</v>
          </cell>
          <cell r="I17541">
            <v>200</v>
          </cell>
          <cell r="M17541">
            <v>9696</v>
          </cell>
        </row>
        <row r="17542">
          <cell r="C17542" t="str">
            <v>EXPENDITURE</v>
          </cell>
          <cell r="H17542">
            <v>2220</v>
          </cell>
          <cell r="I17542">
            <v>200</v>
          </cell>
          <cell r="M17542">
            <v>14543</v>
          </cell>
        </row>
        <row r="17543">
          <cell r="C17543" t="str">
            <v>EXPENDITURE</v>
          </cell>
          <cell r="H17543">
            <v>2220</v>
          </cell>
          <cell r="I17543">
            <v>200</v>
          </cell>
          <cell r="M17543">
            <v>4848</v>
          </cell>
        </row>
        <row r="17544">
          <cell r="C17544" t="str">
            <v>EXPENDITURE</v>
          </cell>
          <cell r="H17544">
            <v>2220</v>
          </cell>
          <cell r="I17544">
            <v>200</v>
          </cell>
          <cell r="M17544">
            <v>0</v>
          </cell>
        </row>
        <row r="17545">
          <cell r="C17545" t="str">
            <v>EXPENDITURE</v>
          </cell>
          <cell r="H17545">
            <v>2220</v>
          </cell>
          <cell r="I17545">
            <v>200</v>
          </cell>
          <cell r="M17545">
            <v>0</v>
          </cell>
        </row>
        <row r="17546">
          <cell r="C17546" t="str">
            <v>EXPENDITURE</v>
          </cell>
          <cell r="H17546">
            <v>2220</v>
          </cell>
          <cell r="I17546">
            <v>200</v>
          </cell>
          <cell r="M17546">
            <v>14543</v>
          </cell>
        </row>
        <row r="17547">
          <cell r="C17547" t="str">
            <v>EXPENDITURE</v>
          </cell>
          <cell r="H17547">
            <v>2220</v>
          </cell>
          <cell r="I17547">
            <v>200</v>
          </cell>
          <cell r="M17547">
            <v>0</v>
          </cell>
        </row>
        <row r="17548">
          <cell r="C17548" t="str">
            <v>EXPENDITURE</v>
          </cell>
          <cell r="H17548">
            <v>2220</v>
          </cell>
          <cell r="I17548">
            <v>200</v>
          </cell>
          <cell r="M17548">
            <v>14543</v>
          </cell>
        </row>
        <row r="17549">
          <cell r="C17549" t="str">
            <v>EXPENDITURE</v>
          </cell>
          <cell r="H17549">
            <v>2220</v>
          </cell>
          <cell r="I17549">
            <v>200</v>
          </cell>
          <cell r="M17549">
            <v>9696</v>
          </cell>
        </row>
        <row r="17550">
          <cell r="C17550" t="str">
            <v>EXPENDITURE</v>
          </cell>
          <cell r="H17550">
            <v>2220</v>
          </cell>
          <cell r="I17550">
            <v>200</v>
          </cell>
          <cell r="M17550">
            <v>0</v>
          </cell>
        </row>
        <row r="17551">
          <cell r="C17551" t="str">
            <v>EXPENDITURE</v>
          </cell>
          <cell r="H17551">
            <v>2220</v>
          </cell>
          <cell r="I17551">
            <v>200</v>
          </cell>
          <cell r="M17551">
            <v>0</v>
          </cell>
        </row>
        <row r="17552">
          <cell r="C17552" t="str">
            <v>EXPENDITURE</v>
          </cell>
          <cell r="H17552">
            <v>2220</v>
          </cell>
          <cell r="I17552">
            <v>200</v>
          </cell>
          <cell r="M17552">
            <v>0</v>
          </cell>
        </row>
        <row r="17553">
          <cell r="C17553" t="str">
            <v>EXPENDITURE</v>
          </cell>
          <cell r="H17553">
            <v>2220</v>
          </cell>
          <cell r="I17553">
            <v>200</v>
          </cell>
          <cell r="M17553">
            <v>4848</v>
          </cell>
        </row>
        <row r="17554">
          <cell r="C17554" t="str">
            <v>EXPENDITURE</v>
          </cell>
          <cell r="H17554">
            <v>2220</v>
          </cell>
          <cell r="I17554">
            <v>200</v>
          </cell>
          <cell r="M17554">
            <v>9696</v>
          </cell>
        </row>
        <row r="17555">
          <cell r="C17555" t="str">
            <v>EXPENDITURE</v>
          </cell>
          <cell r="H17555">
            <v>2220</v>
          </cell>
          <cell r="I17555">
            <v>200</v>
          </cell>
          <cell r="M17555">
            <v>4848</v>
          </cell>
        </row>
        <row r="17556">
          <cell r="C17556" t="str">
            <v>EXPENDITURE</v>
          </cell>
          <cell r="H17556">
            <v>2220</v>
          </cell>
          <cell r="I17556">
            <v>200</v>
          </cell>
          <cell r="M17556">
            <v>4848</v>
          </cell>
        </row>
        <row r="17557">
          <cell r="C17557" t="str">
            <v>EXPENDITURE</v>
          </cell>
          <cell r="H17557">
            <v>2220</v>
          </cell>
          <cell r="I17557">
            <v>200</v>
          </cell>
          <cell r="M17557">
            <v>4848</v>
          </cell>
        </row>
        <row r="17558">
          <cell r="C17558" t="str">
            <v>EXPENDITURE</v>
          </cell>
          <cell r="H17558">
            <v>2220</v>
          </cell>
          <cell r="I17558">
            <v>200</v>
          </cell>
          <cell r="M17558">
            <v>9696</v>
          </cell>
        </row>
        <row r="17559">
          <cell r="C17559" t="str">
            <v>EXPENDITURE</v>
          </cell>
          <cell r="H17559">
            <v>2220</v>
          </cell>
          <cell r="I17559">
            <v>200</v>
          </cell>
          <cell r="M17559">
            <v>19391</v>
          </cell>
        </row>
        <row r="17560">
          <cell r="C17560" t="str">
            <v>EXPENDITURE</v>
          </cell>
          <cell r="H17560">
            <v>2220</v>
          </cell>
          <cell r="I17560">
            <v>200</v>
          </cell>
          <cell r="M17560">
            <v>9696</v>
          </cell>
        </row>
        <row r="17561">
          <cell r="C17561" t="str">
            <v>EXPENDITURE</v>
          </cell>
          <cell r="H17561">
            <v>2220</v>
          </cell>
          <cell r="I17561">
            <v>200</v>
          </cell>
          <cell r="M17561">
            <v>4848</v>
          </cell>
        </row>
        <row r="17562">
          <cell r="C17562" t="str">
            <v>EXPENDITURE</v>
          </cell>
          <cell r="H17562">
            <v>2220</v>
          </cell>
          <cell r="I17562">
            <v>200</v>
          </cell>
          <cell r="M17562">
            <v>19391</v>
          </cell>
        </row>
        <row r="17563">
          <cell r="C17563" t="str">
            <v>EXPENDITURE</v>
          </cell>
          <cell r="H17563">
            <v>2220</v>
          </cell>
          <cell r="I17563">
            <v>200</v>
          </cell>
          <cell r="M17563">
            <v>9696</v>
          </cell>
        </row>
        <row r="17564">
          <cell r="C17564" t="str">
            <v>EXPENDITURE</v>
          </cell>
          <cell r="H17564">
            <v>2220</v>
          </cell>
          <cell r="I17564">
            <v>200</v>
          </cell>
          <cell r="M17564">
            <v>19391</v>
          </cell>
        </row>
        <row r="17565">
          <cell r="C17565" t="str">
            <v>EXPENDITURE</v>
          </cell>
          <cell r="H17565">
            <v>2220</v>
          </cell>
          <cell r="I17565" t="str">
            <v>200</v>
          </cell>
          <cell r="M17565">
            <v>24239</v>
          </cell>
        </row>
        <row r="17566">
          <cell r="C17566" t="str">
            <v>EXPENDITURE</v>
          </cell>
          <cell r="H17566">
            <v>2220</v>
          </cell>
          <cell r="I17566">
            <v>200</v>
          </cell>
          <cell r="M17566">
            <v>446</v>
          </cell>
        </row>
        <row r="17567">
          <cell r="C17567" t="str">
            <v>EXPENDITURE</v>
          </cell>
          <cell r="H17567">
            <v>2220</v>
          </cell>
          <cell r="I17567">
            <v>200</v>
          </cell>
          <cell r="M17567">
            <v>669</v>
          </cell>
        </row>
        <row r="17568">
          <cell r="C17568" t="str">
            <v>EXPENDITURE</v>
          </cell>
          <cell r="H17568">
            <v>2220</v>
          </cell>
          <cell r="I17568">
            <v>200</v>
          </cell>
          <cell r="M17568">
            <v>0</v>
          </cell>
        </row>
        <row r="17569">
          <cell r="C17569" t="str">
            <v>EXPENDITURE</v>
          </cell>
          <cell r="H17569">
            <v>2220</v>
          </cell>
          <cell r="I17569">
            <v>200</v>
          </cell>
          <cell r="M17569">
            <v>669</v>
          </cell>
        </row>
        <row r="17570">
          <cell r="C17570" t="str">
            <v>EXPENDITURE</v>
          </cell>
          <cell r="H17570">
            <v>2220</v>
          </cell>
          <cell r="I17570">
            <v>200</v>
          </cell>
          <cell r="M17570">
            <v>0</v>
          </cell>
        </row>
        <row r="17571">
          <cell r="C17571" t="str">
            <v>EXPENDITURE</v>
          </cell>
          <cell r="H17571">
            <v>2220</v>
          </cell>
          <cell r="I17571">
            <v>200</v>
          </cell>
          <cell r="M17571">
            <v>0</v>
          </cell>
        </row>
        <row r="17572">
          <cell r="C17572" t="str">
            <v>EXPENDITURE</v>
          </cell>
          <cell r="H17572">
            <v>2220</v>
          </cell>
          <cell r="I17572">
            <v>200</v>
          </cell>
          <cell r="M17572">
            <v>0</v>
          </cell>
        </row>
        <row r="17573">
          <cell r="C17573" t="str">
            <v>EXPENDITURE</v>
          </cell>
          <cell r="H17573">
            <v>2220</v>
          </cell>
          <cell r="I17573">
            <v>200</v>
          </cell>
          <cell r="M17573">
            <v>669</v>
          </cell>
        </row>
        <row r="17574">
          <cell r="C17574" t="str">
            <v>EXPENDITURE</v>
          </cell>
          <cell r="H17574">
            <v>2220</v>
          </cell>
          <cell r="I17574">
            <v>200</v>
          </cell>
          <cell r="M17574">
            <v>669</v>
          </cell>
        </row>
        <row r="17575">
          <cell r="C17575" t="str">
            <v>EXPENDITURE</v>
          </cell>
          <cell r="H17575">
            <v>2220</v>
          </cell>
          <cell r="I17575">
            <v>200</v>
          </cell>
          <cell r="M17575">
            <v>0</v>
          </cell>
        </row>
        <row r="17576">
          <cell r="C17576" t="str">
            <v>EXPENDITURE</v>
          </cell>
          <cell r="H17576">
            <v>2220</v>
          </cell>
          <cell r="I17576">
            <v>200</v>
          </cell>
          <cell r="M17576">
            <v>0</v>
          </cell>
        </row>
        <row r="17577">
          <cell r="C17577" t="str">
            <v>EXPENDITURE</v>
          </cell>
          <cell r="H17577">
            <v>2220</v>
          </cell>
          <cell r="I17577">
            <v>200</v>
          </cell>
          <cell r="M17577">
            <v>669</v>
          </cell>
        </row>
        <row r="17578">
          <cell r="C17578" t="str">
            <v>EXPENDITURE</v>
          </cell>
          <cell r="H17578">
            <v>2220</v>
          </cell>
          <cell r="I17578">
            <v>200</v>
          </cell>
          <cell r="M17578">
            <v>0</v>
          </cell>
        </row>
        <row r="17579">
          <cell r="C17579" t="str">
            <v>EXPENDITURE</v>
          </cell>
          <cell r="H17579">
            <v>2220</v>
          </cell>
          <cell r="I17579">
            <v>200</v>
          </cell>
          <cell r="M17579">
            <v>0</v>
          </cell>
        </row>
        <row r="17580">
          <cell r="C17580" t="str">
            <v>EXPENDITURE</v>
          </cell>
          <cell r="H17580">
            <v>2220</v>
          </cell>
          <cell r="I17580">
            <v>200</v>
          </cell>
          <cell r="M17580">
            <v>0</v>
          </cell>
        </row>
        <row r="17581">
          <cell r="C17581" t="str">
            <v>EXPENDITURE</v>
          </cell>
          <cell r="H17581">
            <v>2220</v>
          </cell>
          <cell r="I17581">
            <v>200</v>
          </cell>
          <cell r="M17581">
            <v>0</v>
          </cell>
        </row>
        <row r="17582">
          <cell r="C17582" t="str">
            <v>EXPENDITURE</v>
          </cell>
          <cell r="H17582">
            <v>2220</v>
          </cell>
          <cell r="I17582">
            <v>200</v>
          </cell>
          <cell r="M17582">
            <v>669</v>
          </cell>
        </row>
        <row r="17583">
          <cell r="C17583" t="str">
            <v>EXPENDITURE</v>
          </cell>
          <cell r="H17583">
            <v>2220</v>
          </cell>
          <cell r="I17583">
            <v>200</v>
          </cell>
          <cell r="M17583">
            <v>669</v>
          </cell>
        </row>
        <row r="17584">
          <cell r="C17584" t="str">
            <v>EXPENDITURE</v>
          </cell>
          <cell r="H17584">
            <v>2220</v>
          </cell>
          <cell r="I17584">
            <v>200</v>
          </cell>
          <cell r="M17584">
            <v>669</v>
          </cell>
        </row>
        <row r="17585">
          <cell r="C17585" t="str">
            <v>EXPENDITURE</v>
          </cell>
          <cell r="H17585">
            <v>2220</v>
          </cell>
          <cell r="I17585">
            <v>200</v>
          </cell>
          <cell r="M17585">
            <v>669</v>
          </cell>
        </row>
        <row r="17586">
          <cell r="C17586" t="str">
            <v>EXPENDITURE</v>
          </cell>
          <cell r="H17586">
            <v>2220</v>
          </cell>
          <cell r="I17586">
            <v>200</v>
          </cell>
          <cell r="M17586">
            <v>0</v>
          </cell>
        </row>
        <row r="17587">
          <cell r="C17587" t="str">
            <v>EXPENDITURE</v>
          </cell>
          <cell r="H17587">
            <v>2220</v>
          </cell>
          <cell r="I17587">
            <v>200</v>
          </cell>
          <cell r="M17587">
            <v>669</v>
          </cell>
        </row>
        <row r="17588">
          <cell r="C17588" t="str">
            <v>EXPENDITURE</v>
          </cell>
          <cell r="H17588">
            <v>2220</v>
          </cell>
          <cell r="I17588">
            <v>200</v>
          </cell>
          <cell r="M17588">
            <v>669</v>
          </cell>
        </row>
        <row r="17589">
          <cell r="C17589" t="str">
            <v>EXPENDITURE</v>
          </cell>
          <cell r="H17589">
            <v>2220</v>
          </cell>
          <cell r="I17589">
            <v>200</v>
          </cell>
          <cell r="M17589">
            <v>669</v>
          </cell>
        </row>
        <row r="17590">
          <cell r="C17590" t="str">
            <v>EXPENDITURE</v>
          </cell>
          <cell r="H17590">
            <v>2220</v>
          </cell>
          <cell r="I17590">
            <v>200</v>
          </cell>
          <cell r="M17590">
            <v>223</v>
          </cell>
        </row>
        <row r="17591">
          <cell r="C17591" t="str">
            <v>EXPENDITURE</v>
          </cell>
          <cell r="H17591">
            <v>2220</v>
          </cell>
          <cell r="I17591">
            <v>200</v>
          </cell>
          <cell r="M17591">
            <v>669</v>
          </cell>
        </row>
        <row r="17592">
          <cell r="C17592" t="str">
            <v>EXPENDITURE</v>
          </cell>
          <cell r="H17592">
            <v>2220</v>
          </cell>
          <cell r="I17592">
            <v>200</v>
          </cell>
          <cell r="M17592">
            <v>669</v>
          </cell>
        </row>
        <row r="17593">
          <cell r="C17593" t="str">
            <v>EXPENDITURE</v>
          </cell>
          <cell r="H17593">
            <v>2220</v>
          </cell>
          <cell r="I17593">
            <v>200</v>
          </cell>
          <cell r="M17593">
            <v>0</v>
          </cell>
        </row>
        <row r="17594">
          <cell r="C17594" t="str">
            <v>EXPENDITURE</v>
          </cell>
          <cell r="H17594">
            <v>2220</v>
          </cell>
          <cell r="I17594">
            <v>200</v>
          </cell>
          <cell r="M17594">
            <v>0</v>
          </cell>
        </row>
        <row r="17595">
          <cell r="C17595" t="str">
            <v>EXPENDITURE</v>
          </cell>
          <cell r="H17595">
            <v>2220</v>
          </cell>
          <cell r="I17595">
            <v>200</v>
          </cell>
          <cell r="M17595">
            <v>446</v>
          </cell>
        </row>
        <row r="17596">
          <cell r="C17596" t="str">
            <v>EXPENDITURE</v>
          </cell>
          <cell r="H17596">
            <v>2220</v>
          </cell>
          <cell r="I17596">
            <v>200</v>
          </cell>
          <cell r="M17596">
            <v>669</v>
          </cell>
        </row>
        <row r="17597">
          <cell r="C17597" t="str">
            <v>EXPENDITURE</v>
          </cell>
          <cell r="H17597">
            <v>2220</v>
          </cell>
          <cell r="I17597">
            <v>200</v>
          </cell>
          <cell r="M17597">
            <v>669</v>
          </cell>
        </row>
        <row r="17598">
          <cell r="C17598" t="str">
            <v>EXPENDITURE</v>
          </cell>
          <cell r="H17598">
            <v>2220</v>
          </cell>
          <cell r="I17598">
            <v>200</v>
          </cell>
          <cell r="M17598">
            <v>669</v>
          </cell>
        </row>
        <row r="17599">
          <cell r="C17599" t="str">
            <v>EXPENDITURE</v>
          </cell>
          <cell r="H17599">
            <v>2220</v>
          </cell>
          <cell r="I17599">
            <v>200</v>
          </cell>
          <cell r="M17599">
            <v>669</v>
          </cell>
        </row>
        <row r="17600">
          <cell r="C17600" t="str">
            <v>EXPENDITURE</v>
          </cell>
          <cell r="H17600">
            <v>2220</v>
          </cell>
          <cell r="I17600">
            <v>200</v>
          </cell>
          <cell r="M17600">
            <v>0</v>
          </cell>
        </row>
        <row r="17601">
          <cell r="C17601" t="str">
            <v>EXPENDITURE</v>
          </cell>
          <cell r="H17601">
            <v>2220</v>
          </cell>
          <cell r="I17601">
            <v>200</v>
          </cell>
          <cell r="M17601">
            <v>0</v>
          </cell>
        </row>
        <row r="17602">
          <cell r="C17602" t="str">
            <v>EXPENDITURE</v>
          </cell>
          <cell r="H17602">
            <v>2220</v>
          </cell>
          <cell r="I17602">
            <v>200</v>
          </cell>
          <cell r="M17602">
            <v>0</v>
          </cell>
        </row>
        <row r="17603">
          <cell r="C17603" t="str">
            <v>EXPENDITURE</v>
          </cell>
          <cell r="H17603">
            <v>2220</v>
          </cell>
          <cell r="I17603">
            <v>200</v>
          </cell>
          <cell r="M17603">
            <v>223</v>
          </cell>
        </row>
        <row r="17604">
          <cell r="C17604" t="str">
            <v>EXPENDITURE</v>
          </cell>
          <cell r="H17604">
            <v>2220</v>
          </cell>
          <cell r="I17604">
            <v>200</v>
          </cell>
          <cell r="M17604">
            <v>223</v>
          </cell>
        </row>
        <row r="17605">
          <cell r="C17605" t="str">
            <v>EXPENDITURE</v>
          </cell>
          <cell r="H17605">
            <v>2220</v>
          </cell>
          <cell r="I17605">
            <v>200</v>
          </cell>
          <cell r="M17605">
            <v>223</v>
          </cell>
        </row>
        <row r="17606">
          <cell r="C17606" t="str">
            <v>EXPENDITURE</v>
          </cell>
          <cell r="H17606">
            <v>2220</v>
          </cell>
          <cell r="I17606">
            <v>200</v>
          </cell>
          <cell r="M17606">
            <v>223</v>
          </cell>
        </row>
        <row r="17607">
          <cell r="C17607" t="str">
            <v>EXPENDITURE</v>
          </cell>
          <cell r="H17607">
            <v>2220</v>
          </cell>
          <cell r="I17607">
            <v>200</v>
          </cell>
          <cell r="M17607">
            <v>223</v>
          </cell>
        </row>
        <row r="17608">
          <cell r="C17608" t="str">
            <v>EXPENDITURE</v>
          </cell>
          <cell r="H17608">
            <v>2220</v>
          </cell>
          <cell r="I17608">
            <v>200</v>
          </cell>
          <cell r="M17608">
            <v>223</v>
          </cell>
        </row>
        <row r="17609">
          <cell r="C17609" t="str">
            <v>EXPENDITURE</v>
          </cell>
          <cell r="H17609">
            <v>2220</v>
          </cell>
          <cell r="I17609">
            <v>200</v>
          </cell>
          <cell r="M17609">
            <v>891</v>
          </cell>
        </row>
        <row r="17610">
          <cell r="C17610" t="str">
            <v>EXPENDITURE</v>
          </cell>
          <cell r="H17610">
            <v>2220</v>
          </cell>
          <cell r="I17610">
            <v>200</v>
          </cell>
          <cell r="M17610">
            <v>446</v>
          </cell>
        </row>
        <row r="17611">
          <cell r="C17611" t="str">
            <v>EXPENDITURE</v>
          </cell>
          <cell r="H17611">
            <v>2220</v>
          </cell>
          <cell r="I17611">
            <v>200</v>
          </cell>
          <cell r="M17611">
            <v>446</v>
          </cell>
        </row>
        <row r="17612">
          <cell r="C17612" t="str">
            <v>EXPENDITURE</v>
          </cell>
          <cell r="H17612">
            <v>2220</v>
          </cell>
          <cell r="I17612">
            <v>200</v>
          </cell>
          <cell r="M17612">
            <v>446</v>
          </cell>
        </row>
        <row r="17613">
          <cell r="C17613" t="str">
            <v>EXPENDITURE</v>
          </cell>
          <cell r="H17613">
            <v>2220</v>
          </cell>
          <cell r="I17613">
            <v>200</v>
          </cell>
          <cell r="M17613">
            <v>446</v>
          </cell>
        </row>
        <row r="17614">
          <cell r="C17614" t="str">
            <v>EXPENDITURE</v>
          </cell>
          <cell r="H17614">
            <v>2220</v>
          </cell>
          <cell r="I17614">
            <v>200</v>
          </cell>
          <cell r="M17614">
            <v>446</v>
          </cell>
        </row>
        <row r="17615">
          <cell r="C17615" t="str">
            <v>EXPENDITURE</v>
          </cell>
          <cell r="H17615">
            <v>2220</v>
          </cell>
          <cell r="I17615" t="str">
            <v>200</v>
          </cell>
          <cell r="M17615">
            <v>669</v>
          </cell>
        </row>
        <row r="17616">
          <cell r="C17616" t="str">
            <v>EXPENDITURE</v>
          </cell>
          <cell r="H17616">
            <v>2220</v>
          </cell>
          <cell r="I17616">
            <v>200</v>
          </cell>
          <cell r="M17616">
            <v>42</v>
          </cell>
        </row>
        <row r="17617">
          <cell r="C17617" t="str">
            <v>EXPENDITURE</v>
          </cell>
          <cell r="H17617">
            <v>2220</v>
          </cell>
          <cell r="I17617">
            <v>200</v>
          </cell>
          <cell r="M17617">
            <v>42</v>
          </cell>
        </row>
        <row r="17618">
          <cell r="C17618" t="str">
            <v>EXPENDITURE</v>
          </cell>
          <cell r="H17618">
            <v>2220</v>
          </cell>
          <cell r="I17618">
            <v>200</v>
          </cell>
          <cell r="M17618">
            <v>0</v>
          </cell>
        </row>
        <row r="17619">
          <cell r="C17619" t="str">
            <v>EXPENDITURE</v>
          </cell>
          <cell r="H17619">
            <v>2220</v>
          </cell>
          <cell r="I17619">
            <v>200</v>
          </cell>
          <cell r="M17619">
            <v>42</v>
          </cell>
        </row>
        <row r="17620">
          <cell r="C17620" t="str">
            <v>EXPENDITURE</v>
          </cell>
          <cell r="H17620">
            <v>2220</v>
          </cell>
          <cell r="I17620">
            <v>200</v>
          </cell>
          <cell r="M17620">
            <v>0</v>
          </cell>
        </row>
        <row r="17621">
          <cell r="C17621" t="str">
            <v>EXPENDITURE</v>
          </cell>
          <cell r="H17621">
            <v>2220</v>
          </cell>
          <cell r="I17621">
            <v>200</v>
          </cell>
          <cell r="M17621">
            <v>42</v>
          </cell>
        </row>
        <row r="17622">
          <cell r="C17622" t="str">
            <v>EXPENDITURE</v>
          </cell>
          <cell r="H17622">
            <v>2220</v>
          </cell>
          <cell r="I17622">
            <v>200</v>
          </cell>
          <cell r="M17622">
            <v>0</v>
          </cell>
        </row>
        <row r="17623">
          <cell r="C17623" t="str">
            <v>EXPENDITURE</v>
          </cell>
          <cell r="H17623">
            <v>2220</v>
          </cell>
          <cell r="I17623">
            <v>200</v>
          </cell>
          <cell r="M17623">
            <v>0</v>
          </cell>
        </row>
        <row r="17624">
          <cell r="C17624" t="str">
            <v>EXPENDITURE</v>
          </cell>
          <cell r="H17624">
            <v>2220</v>
          </cell>
          <cell r="I17624">
            <v>200</v>
          </cell>
          <cell r="M17624">
            <v>0</v>
          </cell>
        </row>
        <row r="17625">
          <cell r="C17625" t="str">
            <v>EXPENDITURE</v>
          </cell>
          <cell r="H17625">
            <v>2220</v>
          </cell>
          <cell r="I17625">
            <v>200</v>
          </cell>
          <cell r="M17625">
            <v>42</v>
          </cell>
        </row>
        <row r="17626">
          <cell r="C17626" t="str">
            <v>EXPENDITURE</v>
          </cell>
          <cell r="H17626">
            <v>2220</v>
          </cell>
          <cell r="I17626">
            <v>200</v>
          </cell>
          <cell r="M17626">
            <v>42</v>
          </cell>
        </row>
        <row r="17627">
          <cell r="C17627" t="str">
            <v>EXPENDITURE</v>
          </cell>
          <cell r="H17627">
            <v>2220</v>
          </cell>
          <cell r="I17627">
            <v>200</v>
          </cell>
          <cell r="M17627">
            <v>0</v>
          </cell>
        </row>
        <row r="17628">
          <cell r="C17628" t="str">
            <v>EXPENDITURE</v>
          </cell>
          <cell r="H17628">
            <v>2220</v>
          </cell>
          <cell r="I17628">
            <v>200</v>
          </cell>
          <cell r="M17628">
            <v>42</v>
          </cell>
        </row>
        <row r="17629">
          <cell r="C17629" t="str">
            <v>EXPENDITURE</v>
          </cell>
          <cell r="H17629">
            <v>2220</v>
          </cell>
          <cell r="I17629">
            <v>200</v>
          </cell>
          <cell r="M17629">
            <v>42</v>
          </cell>
        </row>
        <row r="17630">
          <cell r="C17630" t="str">
            <v>EXPENDITURE</v>
          </cell>
          <cell r="H17630">
            <v>2220</v>
          </cell>
          <cell r="I17630">
            <v>200</v>
          </cell>
          <cell r="M17630">
            <v>0</v>
          </cell>
        </row>
        <row r="17631">
          <cell r="C17631" t="str">
            <v>EXPENDITURE</v>
          </cell>
          <cell r="H17631">
            <v>2220</v>
          </cell>
          <cell r="I17631">
            <v>200</v>
          </cell>
          <cell r="M17631">
            <v>42</v>
          </cell>
        </row>
        <row r="17632">
          <cell r="C17632" t="str">
            <v>EXPENDITURE</v>
          </cell>
          <cell r="H17632">
            <v>2220</v>
          </cell>
          <cell r="I17632">
            <v>200</v>
          </cell>
          <cell r="M17632">
            <v>0</v>
          </cell>
        </row>
        <row r="17633">
          <cell r="C17633" t="str">
            <v>EXPENDITURE</v>
          </cell>
          <cell r="H17633">
            <v>2220</v>
          </cell>
          <cell r="I17633">
            <v>200</v>
          </cell>
          <cell r="M17633">
            <v>42</v>
          </cell>
        </row>
        <row r="17634">
          <cell r="C17634" t="str">
            <v>EXPENDITURE</v>
          </cell>
          <cell r="H17634">
            <v>2220</v>
          </cell>
          <cell r="I17634">
            <v>200</v>
          </cell>
          <cell r="M17634">
            <v>42</v>
          </cell>
        </row>
        <row r="17635">
          <cell r="C17635" t="str">
            <v>EXPENDITURE</v>
          </cell>
          <cell r="H17635">
            <v>2220</v>
          </cell>
          <cell r="I17635">
            <v>200</v>
          </cell>
          <cell r="M17635">
            <v>42</v>
          </cell>
        </row>
        <row r="17636">
          <cell r="C17636" t="str">
            <v>EXPENDITURE</v>
          </cell>
          <cell r="H17636">
            <v>2220</v>
          </cell>
          <cell r="I17636">
            <v>200</v>
          </cell>
          <cell r="M17636">
            <v>42</v>
          </cell>
        </row>
        <row r="17637">
          <cell r="C17637" t="str">
            <v>EXPENDITURE</v>
          </cell>
          <cell r="H17637">
            <v>2220</v>
          </cell>
          <cell r="I17637">
            <v>200</v>
          </cell>
          <cell r="M17637">
            <v>0</v>
          </cell>
        </row>
        <row r="17638">
          <cell r="C17638" t="str">
            <v>EXPENDITURE</v>
          </cell>
          <cell r="H17638">
            <v>2220</v>
          </cell>
          <cell r="I17638">
            <v>200</v>
          </cell>
          <cell r="M17638">
            <v>0</v>
          </cell>
        </row>
        <row r="17639">
          <cell r="C17639" t="str">
            <v>EXPENDITURE</v>
          </cell>
          <cell r="H17639">
            <v>2220</v>
          </cell>
          <cell r="I17639">
            <v>200</v>
          </cell>
          <cell r="M17639">
            <v>127</v>
          </cell>
        </row>
        <row r="17640">
          <cell r="C17640" t="str">
            <v>EXPENDITURE</v>
          </cell>
          <cell r="H17640">
            <v>2220</v>
          </cell>
          <cell r="I17640">
            <v>200</v>
          </cell>
          <cell r="M17640">
            <v>85</v>
          </cell>
        </row>
        <row r="17641">
          <cell r="C17641" t="str">
            <v>EXPENDITURE</v>
          </cell>
          <cell r="H17641">
            <v>2220</v>
          </cell>
          <cell r="I17641">
            <v>200</v>
          </cell>
          <cell r="M17641">
            <v>0</v>
          </cell>
        </row>
        <row r="17642">
          <cell r="C17642" t="str">
            <v>EXPENDITURE</v>
          </cell>
          <cell r="H17642">
            <v>2220</v>
          </cell>
          <cell r="I17642">
            <v>200</v>
          </cell>
          <cell r="M17642">
            <v>85</v>
          </cell>
        </row>
        <row r="17643">
          <cell r="C17643" t="str">
            <v>EXPENDITURE</v>
          </cell>
          <cell r="H17643">
            <v>2220</v>
          </cell>
          <cell r="I17643">
            <v>200</v>
          </cell>
          <cell r="M17643">
            <v>42</v>
          </cell>
        </row>
        <row r="17644">
          <cell r="C17644" t="str">
            <v>EXPENDITURE</v>
          </cell>
          <cell r="H17644">
            <v>2220</v>
          </cell>
          <cell r="I17644">
            <v>200</v>
          </cell>
          <cell r="M17644">
            <v>42</v>
          </cell>
        </row>
        <row r="17645">
          <cell r="C17645" t="str">
            <v>EXPENDITURE</v>
          </cell>
          <cell r="H17645">
            <v>2220</v>
          </cell>
          <cell r="I17645">
            <v>200</v>
          </cell>
          <cell r="M17645">
            <v>85</v>
          </cell>
        </row>
        <row r="17646">
          <cell r="C17646" t="str">
            <v>EXPENDITURE</v>
          </cell>
          <cell r="H17646">
            <v>2220</v>
          </cell>
          <cell r="I17646">
            <v>200</v>
          </cell>
          <cell r="M17646">
            <v>170</v>
          </cell>
        </row>
        <row r="17647">
          <cell r="C17647" t="str">
            <v>EXPENDITURE</v>
          </cell>
          <cell r="H17647">
            <v>2220</v>
          </cell>
          <cell r="I17647">
            <v>200</v>
          </cell>
          <cell r="M17647">
            <v>127</v>
          </cell>
        </row>
        <row r="17648">
          <cell r="C17648" t="str">
            <v>EXPENDITURE</v>
          </cell>
          <cell r="H17648">
            <v>2220</v>
          </cell>
          <cell r="I17648">
            <v>200</v>
          </cell>
          <cell r="M17648">
            <v>85</v>
          </cell>
        </row>
        <row r="17649">
          <cell r="C17649" t="str">
            <v>EXPENDITURE</v>
          </cell>
          <cell r="H17649">
            <v>2220</v>
          </cell>
          <cell r="I17649">
            <v>200</v>
          </cell>
          <cell r="M17649">
            <v>170</v>
          </cell>
        </row>
        <row r="17650">
          <cell r="C17650" t="str">
            <v>EXPENDITURE</v>
          </cell>
          <cell r="H17650">
            <v>2220</v>
          </cell>
          <cell r="I17650">
            <v>200</v>
          </cell>
          <cell r="M17650">
            <v>127</v>
          </cell>
        </row>
        <row r="17651">
          <cell r="C17651" t="str">
            <v>EXPENDITURE</v>
          </cell>
          <cell r="H17651">
            <v>2220</v>
          </cell>
          <cell r="I17651">
            <v>200</v>
          </cell>
          <cell r="M17651">
            <v>127</v>
          </cell>
        </row>
        <row r="17652">
          <cell r="C17652" t="str">
            <v>EXPENDITURE</v>
          </cell>
          <cell r="H17652">
            <v>2220</v>
          </cell>
          <cell r="I17652">
            <v>200</v>
          </cell>
          <cell r="M17652">
            <v>0</v>
          </cell>
        </row>
        <row r="17653">
          <cell r="C17653" t="str">
            <v>EXPENDITURE</v>
          </cell>
          <cell r="H17653">
            <v>2220</v>
          </cell>
          <cell r="I17653" t="str">
            <v>200</v>
          </cell>
          <cell r="M17653">
            <v>42</v>
          </cell>
        </row>
        <row r="17654">
          <cell r="C17654" t="str">
            <v>EXPENDITURE</v>
          </cell>
          <cell r="H17654">
            <v>2220</v>
          </cell>
          <cell r="I17654" t="str">
            <v>200</v>
          </cell>
          <cell r="M17654">
            <v>42</v>
          </cell>
        </row>
        <row r="17655">
          <cell r="C17655" t="str">
            <v>EXPENDITURE</v>
          </cell>
          <cell r="H17655">
            <v>2220</v>
          </cell>
          <cell r="I17655" t="str">
            <v>200</v>
          </cell>
          <cell r="M17655">
            <v>42</v>
          </cell>
        </row>
        <row r="17656">
          <cell r="C17656" t="str">
            <v>EXPENDITURE</v>
          </cell>
          <cell r="H17656">
            <v>2220</v>
          </cell>
          <cell r="I17656" t="str">
            <v>200</v>
          </cell>
          <cell r="M17656">
            <v>42</v>
          </cell>
        </row>
        <row r="17657">
          <cell r="C17657" t="str">
            <v>EXPENDITURE</v>
          </cell>
          <cell r="H17657">
            <v>2220</v>
          </cell>
          <cell r="I17657" t="str">
            <v>200</v>
          </cell>
          <cell r="M17657">
            <v>85</v>
          </cell>
        </row>
        <row r="17658">
          <cell r="C17658" t="str">
            <v>EXPENDITURE</v>
          </cell>
          <cell r="H17658">
            <v>2220</v>
          </cell>
          <cell r="I17658" t="str">
            <v>200</v>
          </cell>
          <cell r="M17658">
            <v>42</v>
          </cell>
        </row>
        <row r="17659">
          <cell r="C17659" t="str">
            <v>EXPENDITURE</v>
          </cell>
          <cell r="H17659">
            <v>2220</v>
          </cell>
          <cell r="I17659" t="str">
            <v>200</v>
          </cell>
          <cell r="M17659">
            <v>42</v>
          </cell>
        </row>
        <row r="17660">
          <cell r="C17660" t="str">
            <v>EXPENDITURE</v>
          </cell>
          <cell r="H17660">
            <v>2220</v>
          </cell>
          <cell r="I17660" t="str">
            <v>200</v>
          </cell>
          <cell r="M17660">
            <v>42</v>
          </cell>
        </row>
        <row r="17661">
          <cell r="C17661" t="str">
            <v>EXPENDITURE</v>
          </cell>
          <cell r="H17661">
            <v>2220</v>
          </cell>
          <cell r="I17661" t="str">
            <v>200</v>
          </cell>
          <cell r="M17661">
            <v>42</v>
          </cell>
        </row>
        <row r="17662">
          <cell r="C17662" t="str">
            <v>EXPENDITURE</v>
          </cell>
          <cell r="H17662">
            <v>2220</v>
          </cell>
          <cell r="I17662" t="str">
            <v>200</v>
          </cell>
          <cell r="M17662">
            <v>42</v>
          </cell>
        </row>
        <row r="17663">
          <cell r="C17663" t="str">
            <v>EXPENDITURE</v>
          </cell>
          <cell r="H17663">
            <v>2220</v>
          </cell>
          <cell r="I17663">
            <v>300</v>
          </cell>
          <cell r="M17663">
            <v>53378</v>
          </cell>
        </row>
        <row r="17664">
          <cell r="C17664" t="str">
            <v>EXPENDITURE</v>
          </cell>
          <cell r="H17664">
            <v>2220</v>
          </cell>
          <cell r="I17664">
            <v>300</v>
          </cell>
          <cell r="M17664">
            <v>43248</v>
          </cell>
        </row>
        <row r="17665">
          <cell r="C17665" t="str">
            <v>EXPENDITURE</v>
          </cell>
          <cell r="H17665">
            <v>2220</v>
          </cell>
          <cell r="I17665">
            <v>300</v>
          </cell>
          <cell r="M17665">
            <v>0</v>
          </cell>
        </row>
        <row r="17666">
          <cell r="C17666" t="str">
            <v>EXPENDITURE</v>
          </cell>
          <cell r="H17666">
            <v>2220</v>
          </cell>
          <cell r="I17666" t="str">
            <v>300</v>
          </cell>
          <cell r="M17666">
            <v>70</v>
          </cell>
        </row>
        <row r="17667">
          <cell r="C17667" t="str">
            <v>EXPENDITURE</v>
          </cell>
          <cell r="H17667">
            <v>2220</v>
          </cell>
          <cell r="I17667">
            <v>300</v>
          </cell>
          <cell r="M17667">
            <v>0</v>
          </cell>
        </row>
        <row r="17668">
          <cell r="C17668" t="str">
            <v>EXPENDITURE</v>
          </cell>
          <cell r="H17668">
            <v>2220</v>
          </cell>
          <cell r="I17668">
            <v>300</v>
          </cell>
          <cell r="M17668">
            <v>0</v>
          </cell>
        </row>
        <row r="17669">
          <cell r="C17669" t="str">
            <v>EXPENDITURE</v>
          </cell>
          <cell r="H17669">
            <v>2220</v>
          </cell>
          <cell r="I17669" t="str">
            <v>300</v>
          </cell>
          <cell r="M17669">
            <v>235</v>
          </cell>
        </row>
        <row r="17670">
          <cell r="C17670" t="str">
            <v>EXPENDITURE</v>
          </cell>
          <cell r="H17670">
            <v>2220</v>
          </cell>
          <cell r="I17670" t="str">
            <v>300</v>
          </cell>
          <cell r="M17670">
            <v>50</v>
          </cell>
        </row>
        <row r="17671">
          <cell r="C17671" t="str">
            <v>EXPENDITURE</v>
          </cell>
          <cell r="H17671">
            <v>2220</v>
          </cell>
          <cell r="I17671">
            <v>400</v>
          </cell>
          <cell r="M17671">
            <v>0</v>
          </cell>
        </row>
        <row r="17672">
          <cell r="C17672" t="str">
            <v>EXPENDITURE</v>
          </cell>
          <cell r="H17672">
            <v>2220</v>
          </cell>
          <cell r="I17672">
            <v>400</v>
          </cell>
          <cell r="M17672">
            <v>3555</v>
          </cell>
        </row>
        <row r="17673">
          <cell r="C17673" t="str">
            <v>EXPENDITURE</v>
          </cell>
          <cell r="H17673">
            <v>2220</v>
          </cell>
          <cell r="I17673">
            <v>400</v>
          </cell>
          <cell r="M17673">
            <v>0</v>
          </cell>
        </row>
        <row r="17674">
          <cell r="C17674" t="str">
            <v>EXPENDITURE</v>
          </cell>
          <cell r="H17674">
            <v>2220</v>
          </cell>
          <cell r="I17674">
            <v>400</v>
          </cell>
          <cell r="M17674">
            <v>3473</v>
          </cell>
        </row>
        <row r="17675">
          <cell r="C17675" t="str">
            <v>EXPENDITURE</v>
          </cell>
          <cell r="H17675">
            <v>2220</v>
          </cell>
          <cell r="I17675">
            <v>400</v>
          </cell>
          <cell r="M17675">
            <v>9793</v>
          </cell>
        </row>
        <row r="17676">
          <cell r="C17676" t="str">
            <v>EXPENDITURE</v>
          </cell>
          <cell r="H17676">
            <v>2220</v>
          </cell>
          <cell r="I17676">
            <v>400</v>
          </cell>
          <cell r="M17676">
            <v>0</v>
          </cell>
        </row>
        <row r="17677">
          <cell r="C17677" t="str">
            <v>EXPENDITURE</v>
          </cell>
          <cell r="H17677">
            <v>2220</v>
          </cell>
          <cell r="I17677" t="str">
            <v>400</v>
          </cell>
          <cell r="M17677">
            <v>92</v>
          </cell>
        </row>
        <row r="17678">
          <cell r="C17678" t="str">
            <v>EXPENDITURE</v>
          </cell>
          <cell r="H17678">
            <v>2220</v>
          </cell>
          <cell r="I17678">
            <v>400</v>
          </cell>
          <cell r="M17678">
            <v>1500</v>
          </cell>
        </row>
        <row r="17679">
          <cell r="C17679" t="str">
            <v>EXPENDITURE</v>
          </cell>
          <cell r="H17679">
            <v>2220</v>
          </cell>
          <cell r="I17679">
            <v>400</v>
          </cell>
          <cell r="M17679">
            <v>382</v>
          </cell>
        </row>
        <row r="17680">
          <cell r="C17680" t="str">
            <v>EXPENDITURE</v>
          </cell>
          <cell r="H17680">
            <v>2220</v>
          </cell>
          <cell r="I17680">
            <v>400</v>
          </cell>
          <cell r="M17680">
            <v>5088</v>
          </cell>
        </row>
        <row r="17681">
          <cell r="C17681" t="str">
            <v>EXPENDITURE</v>
          </cell>
          <cell r="H17681">
            <v>2220</v>
          </cell>
          <cell r="I17681">
            <v>400</v>
          </cell>
          <cell r="M17681">
            <v>2841</v>
          </cell>
        </row>
        <row r="17682">
          <cell r="C17682" t="str">
            <v>EXPENDITURE</v>
          </cell>
          <cell r="H17682">
            <v>2220</v>
          </cell>
          <cell r="I17682">
            <v>400</v>
          </cell>
          <cell r="M17682">
            <v>0</v>
          </cell>
        </row>
        <row r="17683">
          <cell r="C17683" t="str">
            <v>EXPENDITURE</v>
          </cell>
          <cell r="H17683">
            <v>2220</v>
          </cell>
          <cell r="I17683">
            <v>400</v>
          </cell>
          <cell r="M17683">
            <v>0</v>
          </cell>
        </row>
        <row r="17684">
          <cell r="C17684" t="str">
            <v>EXPENDITURE</v>
          </cell>
          <cell r="H17684">
            <v>2220</v>
          </cell>
          <cell r="I17684">
            <v>400</v>
          </cell>
          <cell r="M17684">
            <v>0</v>
          </cell>
        </row>
        <row r="17685">
          <cell r="C17685" t="str">
            <v>EXPENDITURE</v>
          </cell>
          <cell r="H17685">
            <v>2220</v>
          </cell>
          <cell r="I17685">
            <v>400</v>
          </cell>
          <cell r="M17685">
            <v>0</v>
          </cell>
        </row>
        <row r="17686">
          <cell r="C17686" t="str">
            <v>EXPENDITURE</v>
          </cell>
          <cell r="H17686">
            <v>2220</v>
          </cell>
          <cell r="I17686">
            <v>400</v>
          </cell>
          <cell r="M17686">
            <v>0</v>
          </cell>
        </row>
        <row r="17687">
          <cell r="C17687" t="str">
            <v>EXPENDITURE</v>
          </cell>
          <cell r="H17687">
            <v>2220</v>
          </cell>
          <cell r="I17687">
            <v>400</v>
          </cell>
          <cell r="M17687">
            <v>0</v>
          </cell>
        </row>
        <row r="17688">
          <cell r="C17688" t="str">
            <v>EXPENDITURE</v>
          </cell>
          <cell r="H17688">
            <v>2220</v>
          </cell>
          <cell r="I17688">
            <v>400</v>
          </cell>
          <cell r="M17688">
            <v>0</v>
          </cell>
        </row>
        <row r="17689">
          <cell r="C17689" t="str">
            <v>EXPENDITURE</v>
          </cell>
          <cell r="H17689">
            <v>2220</v>
          </cell>
          <cell r="I17689">
            <v>400</v>
          </cell>
          <cell r="M17689">
            <v>0</v>
          </cell>
        </row>
        <row r="17690">
          <cell r="C17690" t="str">
            <v>EXPENDITURE</v>
          </cell>
          <cell r="H17690">
            <v>2220</v>
          </cell>
          <cell r="I17690">
            <v>400</v>
          </cell>
          <cell r="M17690">
            <v>0</v>
          </cell>
        </row>
        <row r="17691">
          <cell r="C17691" t="str">
            <v>EXPENDITURE</v>
          </cell>
          <cell r="H17691">
            <v>2220</v>
          </cell>
          <cell r="I17691">
            <v>400</v>
          </cell>
          <cell r="M17691">
            <v>0</v>
          </cell>
        </row>
        <row r="17692">
          <cell r="C17692" t="str">
            <v>EXPENDITURE</v>
          </cell>
          <cell r="H17692">
            <v>2220</v>
          </cell>
          <cell r="I17692">
            <v>400</v>
          </cell>
          <cell r="M17692">
            <v>0</v>
          </cell>
        </row>
        <row r="17693">
          <cell r="C17693" t="str">
            <v>EXPENDITURE</v>
          </cell>
          <cell r="H17693">
            <v>2220</v>
          </cell>
          <cell r="I17693">
            <v>400</v>
          </cell>
          <cell r="M17693">
            <v>0</v>
          </cell>
        </row>
        <row r="17694">
          <cell r="C17694" t="str">
            <v>EXPENDITURE</v>
          </cell>
          <cell r="H17694">
            <v>2220</v>
          </cell>
          <cell r="I17694">
            <v>400</v>
          </cell>
          <cell r="M17694">
            <v>0</v>
          </cell>
        </row>
        <row r="17695">
          <cell r="C17695" t="str">
            <v>EXPENDITURE</v>
          </cell>
          <cell r="H17695">
            <v>2220</v>
          </cell>
          <cell r="I17695">
            <v>400</v>
          </cell>
          <cell r="M17695">
            <v>0</v>
          </cell>
        </row>
        <row r="17696">
          <cell r="C17696" t="str">
            <v>EXPENDITURE</v>
          </cell>
          <cell r="H17696">
            <v>2220</v>
          </cell>
          <cell r="I17696">
            <v>400</v>
          </cell>
          <cell r="M17696">
            <v>0</v>
          </cell>
        </row>
        <row r="17697">
          <cell r="C17697" t="str">
            <v>EXPENDITURE</v>
          </cell>
          <cell r="H17697">
            <v>2220</v>
          </cell>
          <cell r="I17697">
            <v>400</v>
          </cell>
          <cell r="M17697">
            <v>0</v>
          </cell>
        </row>
        <row r="17698">
          <cell r="C17698" t="str">
            <v>EXPENDITURE</v>
          </cell>
          <cell r="H17698">
            <v>2220</v>
          </cell>
          <cell r="I17698">
            <v>400</v>
          </cell>
          <cell r="M17698">
            <v>0</v>
          </cell>
        </row>
        <row r="17699">
          <cell r="C17699" t="str">
            <v>EXPENDITURE</v>
          </cell>
          <cell r="H17699">
            <v>2220</v>
          </cell>
          <cell r="I17699">
            <v>400</v>
          </cell>
          <cell r="M17699">
            <v>0</v>
          </cell>
        </row>
        <row r="17700">
          <cell r="C17700" t="str">
            <v>EXPENDITURE</v>
          </cell>
          <cell r="H17700">
            <v>2220</v>
          </cell>
          <cell r="I17700">
            <v>400</v>
          </cell>
          <cell r="M17700">
            <v>0</v>
          </cell>
        </row>
        <row r="17701">
          <cell r="C17701" t="str">
            <v>EXPENDITURE</v>
          </cell>
          <cell r="H17701">
            <v>2220</v>
          </cell>
          <cell r="I17701">
            <v>400</v>
          </cell>
          <cell r="M17701">
            <v>0</v>
          </cell>
        </row>
        <row r="17702">
          <cell r="C17702" t="str">
            <v>EXPENDITURE</v>
          </cell>
          <cell r="H17702">
            <v>2220</v>
          </cell>
          <cell r="I17702">
            <v>400</v>
          </cell>
          <cell r="M17702">
            <v>0</v>
          </cell>
        </row>
        <row r="17703">
          <cell r="C17703" t="str">
            <v>EXPENDITURE</v>
          </cell>
          <cell r="H17703">
            <v>2220</v>
          </cell>
          <cell r="I17703">
            <v>400</v>
          </cell>
          <cell r="M17703">
            <v>0</v>
          </cell>
        </row>
        <row r="17704">
          <cell r="C17704" t="str">
            <v>EXPENDITURE</v>
          </cell>
          <cell r="H17704">
            <v>2220</v>
          </cell>
          <cell r="I17704">
            <v>400</v>
          </cell>
          <cell r="M17704">
            <v>0</v>
          </cell>
        </row>
        <row r="17705">
          <cell r="C17705" t="str">
            <v>EXPENDITURE</v>
          </cell>
          <cell r="H17705">
            <v>2220</v>
          </cell>
          <cell r="I17705">
            <v>400</v>
          </cell>
          <cell r="M17705">
            <v>0</v>
          </cell>
        </row>
        <row r="17706">
          <cell r="C17706" t="str">
            <v>EXPENDITURE</v>
          </cell>
          <cell r="H17706">
            <v>2220</v>
          </cell>
          <cell r="I17706">
            <v>400</v>
          </cell>
          <cell r="M17706">
            <v>0</v>
          </cell>
        </row>
        <row r="17707">
          <cell r="C17707" t="str">
            <v>EXPENDITURE</v>
          </cell>
          <cell r="H17707">
            <v>2220</v>
          </cell>
          <cell r="I17707">
            <v>400</v>
          </cell>
          <cell r="M17707">
            <v>0</v>
          </cell>
        </row>
        <row r="17708">
          <cell r="C17708" t="str">
            <v>EXPENDITURE</v>
          </cell>
          <cell r="H17708">
            <v>2220</v>
          </cell>
          <cell r="I17708">
            <v>400</v>
          </cell>
          <cell r="M17708">
            <v>0</v>
          </cell>
        </row>
        <row r="17709">
          <cell r="C17709" t="str">
            <v>EXPENDITURE</v>
          </cell>
          <cell r="H17709">
            <v>2220</v>
          </cell>
          <cell r="I17709">
            <v>400</v>
          </cell>
          <cell r="M17709">
            <v>0</v>
          </cell>
        </row>
        <row r="17710">
          <cell r="C17710" t="str">
            <v>EXPENDITURE</v>
          </cell>
          <cell r="H17710">
            <v>2220</v>
          </cell>
          <cell r="I17710">
            <v>400</v>
          </cell>
          <cell r="M17710">
            <v>0</v>
          </cell>
        </row>
        <row r="17711">
          <cell r="C17711" t="str">
            <v>EXPENDITURE</v>
          </cell>
          <cell r="H17711">
            <v>2220</v>
          </cell>
          <cell r="I17711">
            <v>400</v>
          </cell>
          <cell r="M17711">
            <v>0</v>
          </cell>
        </row>
        <row r="17712">
          <cell r="C17712" t="str">
            <v>EXPENDITURE</v>
          </cell>
          <cell r="H17712">
            <v>2220</v>
          </cell>
          <cell r="I17712">
            <v>400</v>
          </cell>
          <cell r="M17712">
            <v>0</v>
          </cell>
        </row>
        <row r="17713">
          <cell r="C17713" t="str">
            <v>EXPENDITURE</v>
          </cell>
          <cell r="H17713">
            <v>2220</v>
          </cell>
          <cell r="I17713" t="str">
            <v>400</v>
          </cell>
          <cell r="M17713">
            <v>575</v>
          </cell>
        </row>
        <row r="17714">
          <cell r="C17714" t="str">
            <v>EXPENDITURE</v>
          </cell>
          <cell r="H17714">
            <v>2220</v>
          </cell>
          <cell r="I17714" t="str">
            <v>400</v>
          </cell>
          <cell r="M17714">
            <v>585</v>
          </cell>
        </row>
        <row r="17715">
          <cell r="C17715" t="str">
            <v>EXPENDITURE</v>
          </cell>
          <cell r="H17715">
            <v>2220</v>
          </cell>
          <cell r="I17715" t="str">
            <v>400</v>
          </cell>
          <cell r="M17715">
            <v>572</v>
          </cell>
        </row>
        <row r="17716">
          <cell r="C17716" t="str">
            <v>EXPENDITURE</v>
          </cell>
          <cell r="H17716">
            <v>2220</v>
          </cell>
          <cell r="I17716" t="str">
            <v>400</v>
          </cell>
          <cell r="M17716">
            <v>589</v>
          </cell>
        </row>
        <row r="17717">
          <cell r="C17717" t="str">
            <v>EXPENDITURE</v>
          </cell>
          <cell r="H17717">
            <v>2220</v>
          </cell>
          <cell r="I17717" t="str">
            <v>400</v>
          </cell>
          <cell r="M17717">
            <v>588</v>
          </cell>
        </row>
        <row r="17718">
          <cell r="C17718" t="str">
            <v>EXPENDITURE</v>
          </cell>
          <cell r="H17718">
            <v>2220</v>
          </cell>
          <cell r="I17718" t="str">
            <v>400</v>
          </cell>
          <cell r="M17718">
            <v>588</v>
          </cell>
        </row>
        <row r="17719">
          <cell r="C17719" t="str">
            <v>EXPENDITURE</v>
          </cell>
          <cell r="H17719">
            <v>2220</v>
          </cell>
          <cell r="I17719" t="str">
            <v>400</v>
          </cell>
          <cell r="M17719">
            <v>589</v>
          </cell>
        </row>
        <row r="17720">
          <cell r="C17720" t="str">
            <v>EXPENDITURE</v>
          </cell>
          <cell r="H17720">
            <v>2220</v>
          </cell>
          <cell r="I17720" t="str">
            <v>400</v>
          </cell>
          <cell r="M17720">
            <v>551</v>
          </cell>
        </row>
        <row r="17721">
          <cell r="C17721" t="str">
            <v>EXPENDITURE</v>
          </cell>
          <cell r="H17721">
            <v>2220</v>
          </cell>
          <cell r="I17721" t="str">
            <v>400</v>
          </cell>
          <cell r="M17721">
            <v>495</v>
          </cell>
        </row>
        <row r="17722">
          <cell r="C17722" t="str">
            <v>EXPENDITURE</v>
          </cell>
          <cell r="H17722">
            <v>2220</v>
          </cell>
          <cell r="I17722" t="str">
            <v>400</v>
          </cell>
          <cell r="M17722">
            <v>471</v>
          </cell>
        </row>
        <row r="17723">
          <cell r="C17723" t="str">
            <v>EXPENDITURE</v>
          </cell>
          <cell r="H17723">
            <v>2220</v>
          </cell>
          <cell r="I17723" t="str">
            <v>400</v>
          </cell>
          <cell r="M17723">
            <v>578</v>
          </cell>
        </row>
        <row r="17724">
          <cell r="C17724" t="str">
            <v>EXPENDITURE</v>
          </cell>
          <cell r="H17724">
            <v>2220</v>
          </cell>
          <cell r="I17724" t="str">
            <v>400</v>
          </cell>
          <cell r="M17724">
            <v>590</v>
          </cell>
        </row>
        <row r="17725">
          <cell r="C17725" t="str">
            <v>EXPENDITURE</v>
          </cell>
          <cell r="H17725">
            <v>2220</v>
          </cell>
          <cell r="I17725" t="str">
            <v>400</v>
          </cell>
          <cell r="M17725">
            <v>579</v>
          </cell>
        </row>
        <row r="17726">
          <cell r="C17726" t="str">
            <v>EXPENDITURE</v>
          </cell>
          <cell r="H17726">
            <v>2220</v>
          </cell>
          <cell r="I17726" t="str">
            <v>400</v>
          </cell>
          <cell r="M17726">
            <v>586</v>
          </cell>
        </row>
        <row r="17727">
          <cell r="C17727" t="str">
            <v>EXPENDITURE</v>
          </cell>
          <cell r="H17727">
            <v>2220</v>
          </cell>
          <cell r="I17727" t="str">
            <v>400</v>
          </cell>
          <cell r="M17727">
            <v>566</v>
          </cell>
        </row>
        <row r="17728">
          <cell r="C17728" t="str">
            <v>EXPENDITURE</v>
          </cell>
          <cell r="H17728">
            <v>2220</v>
          </cell>
          <cell r="I17728" t="str">
            <v>400</v>
          </cell>
          <cell r="M17728">
            <v>575</v>
          </cell>
        </row>
        <row r="17729">
          <cell r="C17729" t="str">
            <v>EXPENDITURE</v>
          </cell>
          <cell r="H17729">
            <v>2220</v>
          </cell>
          <cell r="I17729" t="str">
            <v>400</v>
          </cell>
          <cell r="M17729">
            <v>593</v>
          </cell>
        </row>
        <row r="17730">
          <cell r="C17730" t="str">
            <v>EXPENDITURE</v>
          </cell>
          <cell r="H17730">
            <v>2220</v>
          </cell>
          <cell r="I17730" t="str">
            <v>400</v>
          </cell>
          <cell r="M17730">
            <v>579</v>
          </cell>
        </row>
        <row r="17731">
          <cell r="C17731" t="str">
            <v>EXPENDITURE</v>
          </cell>
          <cell r="H17731">
            <v>2220</v>
          </cell>
          <cell r="I17731" t="str">
            <v>400</v>
          </cell>
          <cell r="M17731">
            <v>590</v>
          </cell>
        </row>
        <row r="17732">
          <cell r="C17732" t="str">
            <v>EXPENDITURE</v>
          </cell>
          <cell r="H17732">
            <v>2220</v>
          </cell>
          <cell r="I17732" t="str">
            <v>400</v>
          </cell>
          <cell r="M17732">
            <v>590</v>
          </cell>
        </row>
        <row r="17733">
          <cell r="C17733" t="str">
            <v>EXPENDITURE</v>
          </cell>
          <cell r="H17733">
            <v>2220</v>
          </cell>
          <cell r="I17733" t="str">
            <v>400</v>
          </cell>
          <cell r="M17733">
            <v>579</v>
          </cell>
        </row>
        <row r="17734">
          <cell r="C17734" t="str">
            <v>EXPENDITURE</v>
          </cell>
          <cell r="H17734">
            <v>2220</v>
          </cell>
          <cell r="I17734" t="str">
            <v>400</v>
          </cell>
          <cell r="M17734">
            <v>590</v>
          </cell>
        </row>
        <row r="17735">
          <cell r="C17735" t="str">
            <v>EXPENDITURE</v>
          </cell>
          <cell r="H17735">
            <v>2220</v>
          </cell>
          <cell r="I17735" t="str">
            <v>400</v>
          </cell>
          <cell r="M17735">
            <v>586</v>
          </cell>
        </row>
        <row r="17736">
          <cell r="C17736" t="str">
            <v>EXPENDITURE</v>
          </cell>
          <cell r="H17736">
            <v>2220</v>
          </cell>
          <cell r="I17736" t="str">
            <v>400</v>
          </cell>
          <cell r="M17736">
            <v>576</v>
          </cell>
        </row>
        <row r="17737">
          <cell r="C17737" t="str">
            <v>EXPENDITURE</v>
          </cell>
          <cell r="H17737">
            <v>2220</v>
          </cell>
          <cell r="I17737" t="str">
            <v>400</v>
          </cell>
          <cell r="M17737">
            <v>437</v>
          </cell>
        </row>
        <row r="17738">
          <cell r="C17738" t="str">
            <v>EXPENDITURE</v>
          </cell>
          <cell r="H17738">
            <v>2220</v>
          </cell>
          <cell r="I17738" t="str">
            <v>400</v>
          </cell>
          <cell r="M17738">
            <v>584</v>
          </cell>
        </row>
        <row r="17739">
          <cell r="C17739" t="str">
            <v>EXPENDITURE</v>
          </cell>
          <cell r="H17739">
            <v>2220</v>
          </cell>
          <cell r="I17739" t="str">
            <v>400</v>
          </cell>
          <cell r="M17739">
            <v>591</v>
          </cell>
        </row>
        <row r="17740">
          <cell r="C17740" t="str">
            <v>EXPENDITURE</v>
          </cell>
          <cell r="H17740">
            <v>2220</v>
          </cell>
          <cell r="I17740" t="str">
            <v>400</v>
          </cell>
          <cell r="M17740">
            <v>539</v>
          </cell>
        </row>
        <row r="17741">
          <cell r="C17741" t="str">
            <v>EXPENDITURE</v>
          </cell>
          <cell r="H17741">
            <v>2220</v>
          </cell>
          <cell r="I17741" t="str">
            <v>400</v>
          </cell>
          <cell r="M17741">
            <v>587</v>
          </cell>
        </row>
        <row r="17742">
          <cell r="C17742" t="str">
            <v>EXPENDITURE</v>
          </cell>
          <cell r="H17742">
            <v>2220</v>
          </cell>
          <cell r="I17742" t="str">
            <v>400</v>
          </cell>
          <cell r="M17742">
            <v>516</v>
          </cell>
        </row>
        <row r="17743">
          <cell r="C17743" t="str">
            <v>EXPENDITURE</v>
          </cell>
          <cell r="H17743">
            <v>2220</v>
          </cell>
          <cell r="I17743" t="str">
            <v>400</v>
          </cell>
          <cell r="M17743">
            <v>587</v>
          </cell>
        </row>
        <row r="17744">
          <cell r="C17744" t="str">
            <v>EXPENDITURE</v>
          </cell>
          <cell r="H17744">
            <v>2220</v>
          </cell>
          <cell r="I17744" t="str">
            <v>400</v>
          </cell>
          <cell r="M17744">
            <v>588</v>
          </cell>
        </row>
        <row r="17745">
          <cell r="C17745" t="str">
            <v>EXPENDITURE</v>
          </cell>
          <cell r="H17745">
            <v>2220</v>
          </cell>
          <cell r="I17745" t="str">
            <v>400</v>
          </cell>
          <cell r="M17745">
            <v>583</v>
          </cell>
        </row>
        <row r="17746">
          <cell r="C17746" t="str">
            <v>EXPENDITURE</v>
          </cell>
          <cell r="H17746">
            <v>2220</v>
          </cell>
          <cell r="I17746" t="str">
            <v>400</v>
          </cell>
          <cell r="M17746">
            <v>590</v>
          </cell>
        </row>
        <row r="17747">
          <cell r="C17747" t="str">
            <v>EXPENDITURE</v>
          </cell>
          <cell r="H17747">
            <v>2220</v>
          </cell>
          <cell r="I17747" t="str">
            <v>400</v>
          </cell>
          <cell r="M17747">
            <v>584</v>
          </cell>
        </row>
        <row r="17748">
          <cell r="C17748" t="str">
            <v>EXPENDITURE</v>
          </cell>
          <cell r="H17748">
            <v>2220</v>
          </cell>
          <cell r="I17748" t="str">
            <v>400</v>
          </cell>
          <cell r="M17748">
            <v>581</v>
          </cell>
        </row>
        <row r="17749">
          <cell r="C17749" t="str">
            <v>EXPENDITURE</v>
          </cell>
          <cell r="H17749">
            <v>2220</v>
          </cell>
          <cell r="I17749" t="str">
            <v>400</v>
          </cell>
          <cell r="M17749">
            <v>590</v>
          </cell>
        </row>
        <row r="17750">
          <cell r="C17750" t="str">
            <v>EXPENDITURE</v>
          </cell>
          <cell r="H17750">
            <v>2220</v>
          </cell>
          <cell r="I17750" t="str">
            <v>400</v>
          </cell>
          <cell r="M17750">
            <v>568</v>
          </cell>
        </row>
        <row r="17751">
          <cell r="C17751" t="str">
            <v>EXPENDITURE</v>
          </cell>
          <cell r="H17751">
            <v>2220</v>
          </cell>
          <cell r="I17751" t="str">
            <v>400</v>
          </cell>
          <cell r="M17751">
            <v>590</v>
          </cell>
        </row>
        <row r="17752">
          <cell r="C17752" t="str">
            <v>EXPENDITURE</v>
          </cell>
          <cell r="H17752">
            <v>2220</v>
          </cell>
          <cell r="I17752" t="str">
            <v>400</v>
          </cell>
          <cell r="M17752">
            <v>587</v>
          </cell>
        </row>
        <row r="17753">
          <cell r="C17753" t="str">
            <v>EXPENDITURE</v>
          </cell>
          <cell r="H17753">
            <v>2220</v>
          </cell>
          <cell r="I17753" t="str">
            <v>400</v>
          </cell>
          <cell r="M17753">
            <v>727</v>
          </cell>
        </row>
        <row r="17754">
          <cell r="C17754" t="str">
            <v>EXPENDITURE</v>
          </cell>
          <cell r="H17754">
            <v>2220</v>
          </cell>
          <cell r="I17754">
            <v>400</v>
          </cell>
          <cell r="M17754">
            <v>0</v>
          </cell>
        </row>
        <row r="17755">
          <cell r="C17755" t="str">
            <v>EXPENDITURE</v>
          </cell>
          <cell r="H17755">
            <v>2220</v>
          </cell>
          <cell r="I17755">
            <v>400</v>
          </cell>
          <cell r="M17755">
            <v>0</v>
          </cell>
        </row>
        <row r="17756">
          <cell r="C17756" t="str">
            <v>EXPENDITURE</v>
          </cell>
          <cell r="H17756">
            <v>2220</v>
          </cell>
          <cell r="I17756" t="str">
            <v>500</v>
          </cell>
          <cell r="M17756">
            <v>548919</v>
          </cell>
        </row>
        <row r="17757">
          <cell r="C17757" t="str">
            <v>EXPENDITURE</v>
          </cell>
          <cell r="H17757">
            <v>2220</v>
          </cell>
          <cell r="I17757" t="str">
            <v>500</v>
          </cell>
          <cell r="M17757">
            <v>548919</v>
          </cell>
        </row>
        <row r="17758">
          <cell r="C17758" t="str">
            <v>EXPENDITURE</v>
          </cell>
          <cell r="H17758">
            <v>2220</v>
          </cell>
          <cell r="I17758">
            <v>400</v>
          </cell>
          <cell r="M17758">
            <v>1820</v>
          </cell>
        </row>
        <row r="17759">
          <cell r="C17759" t="str">
            <v>EXPENDITURE</v>
          </cell>
          <cell r="H17759">
            <v>2220</v>
          </cell>
          <cell r="I17759">
            <v>100</v>
          </cell>
          <cell r="M17759">
            <v>0</v>
          </cell>
        </row>
        <row r="17760">
          <cell r="C17760" t="str">
            <v>EXPENDITURE</v>
          </cell>
          <cell r="H17760">
            <v>2220</v>
          </cell>
          <cell r="I17760">
            <v>200</v>
          </cell>
          <cell r="M17760">
            <v>0</v>
          </cell>
        </row>
        <row r="17761">
          <cell r="C17761" t="str">
            <v>EXPENDITURE</v>
          </cell>
          <cell r="H17761">
            <v>2220</v>
          </cell>
          <cell r="I17761">
            <v>200</v>
          </cell>
          <cell r="M17761">
            <v>0</v>
          </cell>
        </row>
        <row r="17762">
          <cell r="C17762" t="str">
            <v>EXPENDITURE</v>
          </cell>
          <cell r="H17762">
            <v>2220</v>
          </cell>
          <cell r="I17762">
            <v>200</v>
          </cell>
          <cell r="M17762">
            <v>0</v>
          </cell>
        </row>
        <row r="17763">
          <cell r="C17763" t="str">
            <v>EXPENDITURE</v>
          </cell>
          <cell r="H17763">
            <v>2220</v>
          </cell>
          <cell r="I17763">
            <v>300</v>
          </cell>
          <cell r="M17763">
            <v>0</v>
          </cell>
        </row>
        <row r="17764">
          <cell r="C17764" t="str">
            <v>EXPENDITURE</v>
          </cell>
          <cell r="H17764">
            <v>2220</v>
          </cell>
          <cell r="I17764">
            <v>300</v>
          </cell>
          <cell r="M17764">
            <v>0</v>
          </cell>
        </row>
        <row r="17765">
          <cell r="C17765" t="str">
            <v>EXPENDITURE</v>
          </cell>
          <cell r="H17765">
            <v>2220</v>
          </cell>
          <cell r="I17765">
            <v>300</v>
          </cell>
          <cell r="M17765">
            <v>0</v>
          </cell>
        </row>
        <row r="17766">
          <cell r="C17766" t="str">
            <v>EXPENDITURE</v>
          </cell>
          <cell r="H17766">
            <v>2220</v>
          </cell>
          <cell r="I17766">
            <v>300</v>
          </cell>
          <cell r="M17766">
            <v>0</v>
          </cell>
        </row>
        <row r="17767">
          <cell r="C17767" t="str">
            <v>EXPENDITURE</v>
          </cell>
          <cell r="H17767">
            <v>2220</v>
          </cell>
          <cell r="I17767">
            <v>300</v>
          </cell>
          <cell r="M17767">
            <v>8</v>
          </cell>
        </row>
        <row r="17768">
          <cell r="C17768" t="str">
            <v>EXPENDITURE</v>
          </cell>
          <cell r="H17768">
            <v>2220</v>
          </cell>
          <cell r="I17768">
            <v>300</v>
          </cell>
          <cell r="M17768">
            <v>0</v>
          </cell>
        </row>
        <row r="17769">
          <cell r="C17769" t="str">
            <v>EXPENDITURE</v>
          </cell>
          <cell r="H17769">
            <v>2220</v>
          </cell>
          <cell r="I17769">
            <v>400</v>
          </cell>
          <cell r="M17769">
            <v>0</v>
          </cell>
        </row>
        <row r="17770">
          <cell r="C17770" t="str">
            <v>EXPENDITURE</v>
          </cell>
          <cell r="H17770">
            <v>2220</v>
          </cell>
          <cell r="I17770">
            <v>500</v>
          </cell>
          <cell r="M17770">
            <v>0</v>
          </cell>
        </row>
        <row r="17771">
          <cell r="C17771" t="str">
            <v>EXPENDITURE</v>
          </cell>
          <cell r="H17771">
            <v>2230</v>
          </cell>
          <cell r="I17771">
            <v>100</v>
          </cell>
          <cell r="M17771">
            <v>0</v>
          </cell>
        </row>
        <row r="17772">
          <cell r="C17772" t="str">
            <v>EXPENDITURE</v>
          </cell>
          <cell r="H17772">
            <v>2230</v>
          </cell>
          <cell r="I17772" t="str">
            <v>100</v>
          </cell>
          <cell r="M17772">
            <v>364125</v>
          </cell>
        </row>
        <row r="17773">
          <cell r="C17773" t="str">
            <v>EXPENDITURE</v>
          </cell>
          <cell r="H17773">
            <v>2230</v>
          </cell>
          <cell r="I17773">
            <v>100</v>
          </cell>
          <cell r="M17773">
            <v>332311</v>
          </cell>
        </row>
        <row r="17774">
          <cell r="C17774" t="str">
            <v>EXPENDITURE</v>
          </cell>
          <cell r="H17774">
            <v>2230</v>
          </cell>
          <cell r="I17774">
            <v>100</v>
          </cell>
          <cell r="M17774">
            <v>64861</v>
          </cell>
        </row>
        <row r="17775">
          <cell r="C17775" t="str">
            <v>EXPENDITURE</v>
          </cell>
          <cell r="H17775">
            <v>2230</v>
          </cell>
          <cell r="I17775">
            <v>100</v>
          </cell>
          <cell r="M17775">
            <v>0</v>
          </cell>
        </row>
        <row r="17776">
          <cell r="C17776" t="str">
            <v>EXPENDITURE</v>
          </cell>
          <cell r="H17776">
            <v>2230</v>
          </cell>
          <cell r="I17776">
            <v>100</v>
          </cell>
          <cell r="M17776">
            <v>0</v>
          </cell>
        </row>
        <row r="17777">
          <cell r="C17777" t="str">
            <v>EXPENDITURE</v>
          </cell>
          <cell r="H17777">
            <v>2230</v>
          </cell>
          <cell r="I17777">
            <v>100</v>
          </cell>
          <cell r="M17777">
            <v>0</v>
          </cell>
        </row>
        <row r="17778">
          <cell r="C17778" t="str">
            <v>EXPENDITURE</v>
          </cell>
          <cell r="H17778">
            <v>2230</v>
          </cell>
          <cell r="I17778">
            <v>100</v>
          </cell>
          <cell r="M17778">
            <v>0</v>
          </cell>
        </row>
        <row r="17779">
          <cell r="C17779" t="str">
            <v>EXPENDITURE</v>
          </cell>
          <cell r="H17779">
            <v>2230</v>
          </cell>
          <cell r="I17779">
            <v>100</v>
          </cell>
          <cell r="M17779">
            <v>0</v>
          </cell>
        </row>
        <row r="17780">
          <cell r="C17780" t="str">
            <v>EXPENDITURE</v>
          </cell>
          <cell r="H17780">
            <v>2230</v>
          </cell>
          <cell r="I17780">
            <v>100</v>
          </cell>
          <cell r="M17780">
            <v>0</v>
          </cell>
        </row>
        <row r="17781">
          <cell r="C17781" t="str">
            <v>EXPENDITURE</v>
          </cell>
          <cell r="H17781">
            <v>2230</v>
          </cell>
          <cell r="I17781" t="str">
            <v>100</v>
          </cell>
          <cell r="M17781">
            <v>42855</v>
          </cell>
        </row>
        <row r="17782">
          <cell r="C17782" t="str">
            <v>EXPENDITURE</v>
          </cell>
          <cell r="H17782">
            <v>2230</v>
          </cell>
          <cell r="I17782">
            <v>100</v>
          </cell>
          <cell r="M17782">
            <v>42709</v>
          </cell>
        </row>
        <row r="17783">
          <cell r="C17783" t="str">
            <v>EXPENDITURE</v>
          </cell>
          <cell r="H17783">
            <v>2230</v>
          </cell>
          <cell r="I17783">
            <v>100</v>
          </cell>
          <cell r="M17783">
            <v>0</v>
          </cell>
        </row>
        <row r="17784">
          <cell r="C17784" t="str">
            <v>EXPENDITURE</v>
          </cell>
          <cell r="H17784">
            <v>2230</v>
          </cell>
          <cell r="I17784">
            <v>100</v>
          </cell>
          <cell r="M17784">
            <v>0</v>
          </cell>
        </row>
        <row r="17785">
          <cell r="C17785" t="str">
            <v>EXPENDITURE</v>
          </cell>
          <cell r="H17785">
            <v>2230</v>
          </cell>
          <cell r="I17785">
            <v>100</v>
          </cell>
          <cell r="M17785">
            <v>0</v>
          </cell>
        </row>
        <row r="17786">
          <cell r="C17786" t="str">
            <v>EXPENDITURE</v>
          </cell>
          <cell r="H17786">
            <v>2230</v>
          </cell>
          <cell r="I17786">
            <v>100</v>
          </cell>
          <cell r="M17786">
            <v>0</v>
          </cell>
        </row>
        <row r="17787">
          <cell r="C17787" t="str">
            <v>EXPENDITURE</v>
          </cell>
          <cell r="H17787">
            <v>2230</v>
          </cell>
          <cell r="I17787">
            <v>100</v>
          </cell>
          <cell r="M17787">
            <v>0</v>
          </cell>
        </row>
        <row r="17788">
          <cell r="C17788" t="str">
            <v>EXPENDITURE</v>
          </cell>
          <cell r="H17788">
            <v>2230</v>
          </cell>
          <cell r="I17788" t="str">
            <v>100</v>
          </cell>
          <cell r="M17788">
            <v>12140</v>
          </cell>
        </row>
        <row r="17789">
          <cell r="C17789" t="str">
            <v>EXPENDITURE</v>
          </cell>
          <cell r="H17789">
            <v>2230</v>
          </cell>
          <cell r="I17789" t="str">
            <v>100</v>
          </cell>
          <cell r="M17789">
            <v>4560</v>
          </cell>
        </row>
        <row r="17790">
          <cell r="C17790" t="str">
            <v>EXPENDITURE</v>
          </cell>
          <cell r="H17790">
            <v>2230</v>
          </cell>
          <cell r="I17790">
            <v>100</v>
          </cell>
          <cell r="M17790">
            <v>0</v>
          </cell>
        </row>
        <row r="17791">
          <cell r="C17791" t="str">
            <v>EXPENDITURE</v>
          </cell>
          <cell r="H17791">
            <v>2230</v>
          </cell>
          <cell r="I17791">
            <v>100</v>
          </cell>
          <cell r="M17791">
            <v>0</v>
          </cell>
        </row>
        <row r="17792">
          <cell r="C17792" t="str">
            <v>EXPENDITURE</v>
          </cell>
          <cell r="H17792">
            <v>2230</v>
          </cell>
          <cell r="I17792">
            <v>100</v>
          </cell>
          <cell r="M17792">
            <v>52566</v>
          </cell>
        </row>
        <row r="17793">
          <cell r="C17793" t="str">
            <v>EXPENDITURE</v>
          </cell>
          <cell r="H17793">
            <v>2230</v>
          </cell>
          <cell r="I17793">
            <v>100</v>
          </cell>
          <cell r="M17793">
            <v>0</v>
          </cell>
        </row>
        <row r="17794">
          <cell r="C17794" t="str">
            <v>EXPENDITURE</v>
          </cell>
          <cell r="H17794">
            <v>2230</v>
          </cell>
          <cell r="I17794">
            <v>100</v>
          </cell>
          <cell r="M17794">
            <v>0</v>
          </cell>
        </row>
        <row r="17795">
          <cell r="C17795" t="str">
            <v>EXPENDITURE</v>
          </cell>
          <cell r="H17795">
            <v>2230</v>
          </cell>
          <cell r="I17795">
            <v>100</v>
          </cell>
          <cell r="M17795">
            <v>0</v>
          </cell>
        </row>
        <row r="17796">
          <cell r="C17796" t="str">
            <v>EXPENDITURE</v>
          </cell>
          <cell r="H17796">
            <v>2230</v>
          </cell>
          <cell r="I17796">
            <v>100</v>
          </cell>
          <cell r="M17796">
            <v>0</v>
          </cell>
        </row>
        <row r="17797">
          <cell r="C17797" t="str">
            <v>EXPENDITURE</v>
          </cell>
          <cell r="H17797">
            <v>2230</v>
          </cell>
          <cell r="I17797">
            <v>100</v>
          </cell>
          <cell r="M17797">
            <v>0</v>
          </cell>
        </row>
        <row r="17798">
          <cell r="C17798" t="str">
            <v>EXPENDITURE</v>
          </cell>
          <cell r="H17798">
            <v>2230</v>
          </cell>
          <cell r="I17798">
            <v>100</v>
          </cell>
          <cell r="M17798">
            <v>0</v>
          </cell>
        </row>
        <row r="17799">
          <cell r="C17799" t="str">
            <v>EXPENDITURE</v>
          </cell>
          <cell r="H17799">
            <v>2230</v>
          </cell>
          <cell r="I17799">
            <v>100</v>
          </cell>
          <cell r="M17799">
            <v>0</v>
          </cell>
        </row>
        <row r="17800">
          <cell r="C17800" t="str">
            <v>EXPENDITURE</v>
          </cell>
          <cell r="H17800">
            <v>2230</v>
          </cell>
          <cell r="I17800" t="str">
            <v>100</v>
          </cell>
          <cell r="M17800">
            <v>3401</v>
          </cell>
        </row>
        <row r="17801">
          <cell r="C17801" t="str">
            <v>EXPENDITURE</v>
          </cell>
          <cell r="H17801">
            <v>2230</v>
          </cell>
          <cell r="I17801" t="str">
            <v>100</v>
          </cell>
          <cell r="M17801">
            <v>68329</v>
          </cell>
        </row>
        <row r="17802">
          <cell r="C17802" t="str">
            <v>EXPENDITURE</v>
          </cell>
          <cell r="H17802">
            <v>2230</v>
          </cell>
          <cell r="I17802">
            <v>100</v>
          </cell>
          <cell r="M17802">
            <v>0</v>
          </cell>
        </row>
        <row r="17803">
          <cell r="C17803" t="str">
            <v>EXPENDITURE</v>
          </cell>
          <cell r="H17803">
            <v>2230</v>
          </cell>
          <cell r="I17803">
            <v>100</v>
          </cell>
          <cell r="M17803">
            <v>0</v>
          </cell>
        </row>
        <row r="17804">
          <cell r="C17804" t="str">
            <v>EXPENDITURE</v>
          </cell>
          <cell r="H17804">
            <v>2230</v>
          </cell>
          <cell r="I17804">
            <v>100</v>
          </cell>
          <cell r="M17804">
            <v>0</v>
          </cell>
        </row>
        <row r="17805">
          <cell r="C17805" t="str">
            <v>EXPENDITURE</v>
          </cell>
          <cell r="H17805">
            <v>2230</v>
          </cell>
          <cell r="I17805">
            <v>100</v>
          </cell>
          <cell r="M17805">
            <v>0</v>
          </cell>
        </row>
        <row r="17806">
          <cell r="C17806" t="str">
            <v>EXPENDITURE</v>
          </cell>
          <cell r="H17806">
            <v>2230</v>
          </cell>
          <cell r="I17806">
            <v>100</v>
          </cell>
          <cell r="M17806">
            <v>855</v>
          </cell>
        </row>
        <row r="17807">
          <cell r="C17807" t="str">
            <v>EXPENDITURE</v>
          </cell>
          <cell r="H17807">
            <v>2230</v>
          </cell>
          <cell r="I17807" t="str">
            <v>100</v>
          </cell>
          <cell r="M17807">
            <v>840</v>
          </cell>
        </row>
        <row r="17808">
          <cell r="C17808" t="str">
            <v>EXPENDITURE</v>
          </cell>
          <cell r="H17808">
            <v>2230</v>
          </cell>
          <cell r="I17808">
            <v>100</v>
          </cell>
          <cell r="M17808">
            <v>49128</v>
          </cell>
        </row>
        <row r="17809">
          <cell r="C17809" t="str">
            <v>EXPENDITURE</v>
          </cell>
          <cell r="H17809">
            <v>2230</v>
          </cell>
          <cell r="I17809">
            <v>200</v>
          </cell>
          <cell r="M17809">
            <v>0</v>
          </cell>
        </row>
        <row r="17810">
          <cell r="C17810" t="str">
            <v>EXPENDITURE</v>
          </cell>
          <cell r="H17810">
            <v>2230</v>
          </cell>
          <cell r="I17810">
            <v>200</v>
          </cell>
          <cell r="M17810">
            <v>0</v>
          </cell>
        </row>
        <row r="17811">
          <cell r="C17811" t="str">
            <v>EXPENDITURE</v>
          </cell>
          <cell r="H17811">
            <v>2230</v>
          </cell>
          <cell r="I17811">
            <v>200</v>
          </cell>
          <cell r="M17811">
            <v>17951</v>
          </cell>
        </row>
        <row r="17812">
          <cell r="C17812" t="str">
            <v>EXPENDITURE</v>
          </cell>
          <cell r="H17812">
            <v>2230</v>
          </cell>
          <cell r="I17812">
            <v>200</v>
          </cell>
          <cell r="M17812">
            <v>47</v>
          </cell>
        </row>
        <row r="17813">
          <cell r="C17813" t="str">
            <v>EXPENDITURE</v>
          </cell>
          <cell r="H17813">
            <v>2230</v>
          </cell>
          <cell r="I17813">
            <v>200</v>
          </cell>
          <cell r="M17813">
            <v>0</v>
          </cell>
        </row>
        <row r="17814">
          <cell r="C17814" t="str">
            <v>EXPENDITURE</v>
          </cell>
          <cell r="H17814">
            <v>2230</v>
          </cell>
          <cell r="I17814">
            <v>200</v>
          </cell>
          <cell r="M17814">
            <v>0</v>
          </cell>
        </row>
        <row r="17815">
          <cell r="C17815" t="str">
            <v>EXPENDITURE</v>
          </cell>
          <cell r="H17815">
            <v>2230</v>
          </cell>
          <cell r="I17815">
            <v>200</v>
          </cell>
          <cell r="M17815">
            <v>0</v>
          </cell>
        </row>
        <row r="17816">
          <cell r="C17816" t="str">
            <v>EXPENDITURE</v>
          </cell>
          <cell r="H17816">
            <v>2230</v>
          </cell>
          <cell r="I17816">
            <v>200</v>
          </cell>
          <cell r="M17816">
            <v>0</v>
          </cell>
        </row>
        <row r="17817">
          <cell r="C17817" t="str">
            <v>EXPENDITURE</v>
          </cell>
          <cell r="H17817">
            <v>2230</v>
          </cell>
          <cell r="I17817">
            <v>200</v>
          </cell>
          <cell r="M17817">
            <v>0</v>
          </cell>
        </row>
        <row r="17818">
          <cell r="C17818" t="str">
            <v>EXPENDITURE</v>
          </cell>
          <cell r="H17818">
            <v>2230</v>
          </cell>
          <cell r="I17818">
            <v>200</v>
          </cell>
          <cell r="M17818">
            <v>0</v>
          </cell>
        </row>
        <row r="17819">
          <cell r="C17819" t="str">
            <v>EXPENDITURE</v>
          </cell>
          <cell r="H17819">
            <v>2230</v>
          </cell>
          <cell r="I17819">
            <v>200</v>
          </cell>
          <cell r="M17819">
            <v>0</v>
          </cell>
        </row>
        <row r="17820">
          <cell r="C17820" t="str">
            <v>EXPENDITURE</v>
          </cell>
          <cell r="H17820">
            <v>2230</v>
          </cell>
          <cell r="I17820" t="str">
            <v>200</v>
          </cell>
          <cell r="M17820">
            <v>1158</v>
          </cell>
        </row>
        <row r="17821">
          <cell r="C17821" t="str">
            <v>EXPENDITURE</v>
          </cell>
          <cell r="H17821">
            <v>2230</v>
          </cell>
          <cell r="I17821" t="str">
            <v>200</v>
          </cell>
          <cell r="M17821">
            <v>1534</v>
          </cell>
        </row>
        <row r="17822">
          <cell r="C17822" t="str">
            <v>EXPENDITURE</v>
          </cell>
          <cell r="H17822">
            <v>2230</v>
          </cell>
          <cell r="I17822" t="str">
            <v>200</v>
          </cell>
          <cell r="M17822">
            <v>44420</v>
          </cell>
        </row>
        <row r="17823">
          <cell r="C17823" t="str">
            <v>EXPENDITURE</v>
          </cell>
          <cell r="H17823">
            <v>2230</v>
          </cell>
          <cell r="I17823" t="str">
            <v>200</v>
          </cell>
          <cell r="M17823">
            <v>307</v>
          </cell>
        </row>
        <row r="17824">
          <cell r="C17824" t="str">
            <v>EXPENDITURE</v>
          </cell>
          <cell r="H17824">
            <v>2230</v>
          </cell>
          <cell r="I17824">
            <v>200</v>
          </cell>
          <cell r="M17824">
            <v>47878</v>
          </cell>
        </row>
        <row r="17825">
          <cell r="C17825" t="str">
            <v>EXPENDITURE</v>
          </cell>
          <cell r="H17825">
            <v>2230</v>
          </cell>
          <cell r="I17825">
            <v>200</v>
          </cell>
          <cell r="M17825">
            <v>0</v>
          </cell>
        </row>
        <row r="17826">
          <cell r="C17826" t="str">
            <v>EXPENDITURE</v>
          </cell>
          <cell r="H17826">
            <v>2230</v>
          </cell>
          <cell r="I17826">
            <v>200</v>
          </cell>
          <cell r="M17826">
            <v>0</v>
          </cell>
        </row>
        <row r="17827">
          <cell r="C17827" t="str">
            <v>EXPENDITURE</v>
          </cell>
          <cell r="H17827">
            <v>2230</v>
          </cell>
          <cell r="I17827">
            <v>200</v>
          </cell>
          <cell r="M17827">
            <v>0</v>
          </cell>
        </row>
        <row r="17828">
          <cell r="C17828" t="str">
            <v>EXPENDITURE</v>
          </cell>
          <cell r="H17828">
            <v>2230</v>
          </cell>
          <cell r="I17828">
            <v>200</v>
          </cell>
          <cell r="M17828">
            <v>0</v>
          </cell>
        </row>
        <row r="17829">
          <cell r="C17829" t="str">
            <v>EXPENDITURE</v>
          </cell>
          <cell r="H17829">
            <v>2230</v>
          </cell>
          <cell r="I17829">
            <v>200</v>
          </cell>
          <cell r="M17829">
            <v>0</v>
          </cell>
        </row>
        <row r="17830">
          <cell r="C17830" t="str">
            <v>EXPENDITURE</v>
          </cell>
          <cell r="H17830">
            <v>2230</v>
          </cell>
          <cell r="I17830" t="str">
            <v>200</v>
          </cell>
          <cell r="M17830">
            <v>5084</v>
          </cell>
        </row>
        <row r="17831">
          <cell r="C17831" t="str">
            <v>EXPENDITURE</v>
          </cell>
          <cell r="H17831">
            <v>2230</v>
          </cell>
          <cell r="I17831">
            <v>200</v>
          </cell>
          <cell r="M17831">
            <v>0</v>
          </cell>
        </row>
        <row r="17832">
          <cell r="C17832" t="str">
            <v>EXPENDITURE</v>
          </cell>
          <cell r="H17832">
            <v>2230</v>
          </cell>
          <cell r="I17832">
            <v>200</v>
          </cell>
          <cell r="M17832">
            <v>0</v>
          </cell>
        </row>
        <row r="17833">
          <cell r="C17833" t="str">
            <v>EXPENDITURE</v>
          </cell>
          <cell r="H17833">
            <v>2230</v>
          </cell>
          <cell r="I17833">
            <v>200</v>
          </cell>
          <cell r="M17833">
            <v>21995</v>
          </cell>
        </row>
        <row r="17834">
          <cell r="C17834" t="str">
            <v>EXPENDITURE</v>
          </cell>
          <cell r="H17834">
            <v>2230</v>
          </cell>
          <cell r="I17834">
            <v>200</v>
          </cell>
          <cell r="M17834">
            <v>0</v>
          </cell>
        </row>
        <row r="17835">
          <cell r="C17835" t="str">
            <v>EXPENDITURE</v>
          </cell>
          <cell r="H17835">
            <v>2230</v>
          </cell>
          <cell r="I17835">
            <v>200</v>
          </cell>
          <cell r="M17835">
            <v>0</v>
          </cell>
        </row>
        <row r="17836">
          <cell r="C17836" t="str">
            <v>EXPENDITURE</v>
          </cell>
          <cell r="H17836">
            <v>2230</v>
          </cell>
          <cell r="I17836">
            <v>200</v>
          </cell>
          <cell r="M17836">
            <v>0</v>
          </cell>
        </row>
        <row r="17837">
          <cell r="C17837" t="str">
            <v>EXPENDITURE</v>
          </cell>
          <cell r="H17837">
            <v>2230</v>
          </cell>
          <cell r="I17837">
            <v>200</v>
          </cell>
          <cell r="M17837">
            <v>0</v>
          </cell>
        </row>
        <row r="17838">
          <cell r="C17838" t="str">
            <v>EXPENDITURE</v>
          </cell>
          <cell r="H17838">
            <v>2230</v>
          </cell>
          <cell r="I17838">
            <v>200</v>
          </cell>
          <cell r="M17838">
            <v>0</v>
          </cell>
        </row>
        <row r="17839">
          <cell r="C17839" t="str">
            <v>EXPENDITURE</v>
          </cell>
          <cell r="H17839">
            <v>2230</v>
          </cell>
          <cell r="I17839">
            <v>200</v>
          </cell>
          <cell r="M17839">
            <v>0</v>
          </cell>
        </row>
        <row r="17840">
          <cell r="C17840" t="str">
            <v>EXPENDITURE</v>
          </cell>
          <cell r="H17840">
            <v>2230</v>
          </cell>
          <cell r="I17840" t="str">
            <v>200</v>
          </cell>
          <cell r="M17840">
            <v>2709</v>
          </cell>
        </row>
        <row r="17841">
          <cell r="C17841" t="str">
            <v>EXPENDITURE</v>
          </cell>
          <cell r="H17841">
            <v>2230</v>
          </cell>
          <cell r="I17841">
            <v>200</v>
          </cell>
          <cell r="M17841">
            <v>804</v>
          </cell>
        </row>
        <row r="17842">
          <cell r="C17842" t="str">
            <v>EXPENDITURE</v>
          </cell>
          <cell r="H17842">
            <v>2230</v>
          </cell>
          <cell r="I17842">
            <v>200</v>
          </cell>
          <cell r="M17842">
            <v>0</v>
          </cell>
        </row>
        <row r="17843">
          <cell r="C17843" t="str">
            <v>EXPENDITURE</v>
          </cell>
          <cell r="H17843">
            <v>2230</v>
          </cell>
          <cell r="I17843">
            <v>200</v>
          </cell>
          <cell r="M17843">
            <v>0</v>
          </cell>
        </row>
        <row r="17844">
          <cell r="C17844" t="str">
            <v>EXPENDITURE</v>
          </cell>
          <cell r="H17844">
            <v>2230</v>
          </cell>
          <cell r="I17844">
            <v>200</v>
          </cell>
          <cell r="M17844">
            <v>0</v>
          </cell>
        </row>
        <row r="17845">
          <cell r="C17845" t="str">
            <v>EXPENDITURE</v>
          </cell>
          <cell r="H17845">
            <v>2230</v>
          </cell>
          <cell r="I17845">
            <v>200</v>
          </cell>
          <cell r="M17845">
            <v>7275</v>
          </cell>
        </row>
        <row r="17846">
          <cell r="C17846" t="str">
            <v>EXPENDITURE</v>
          </cell>
          <cell r="H17846">
            <v>2230</v>
          </cell>
          <cell r="I17846">
            <v>200</v>
          </cell>
          <cell r="M17846">
            <v>0</v>
          </cell>
        </row>
        <row r="17847">
          <cell r="C17847" t="str">
            <v>EXPENDITURE</v>
          </cell>
          <cell r="H17847">
            <v>2230</v>
          </cell>
          <cell r="I17847">
            <v>200</v>
          </cell>
          <cell r="M17847">
            <v>0</v>
          </cell>
        </row>
        <row r="17848">
          <cell r="C17848" t="str">
            <v>EXPENDITURE</v>
          </cell>
          <cell r="H17848">
            <v>2230</v>
          </cell>
          <cell r="I17848">
            <v>200</v>
          </cell>
          <cell r="M17848">
            <v>0</v>
          </cell>
        </row>
        <row r="17849">
          <cell r="C17849" t="str">
            <v>EXPENDITURE</v>
          </cell>
          <cell r="H17849">
            <v>2230</v>
          </cell>
          <cell r="I17849">
            <v>200</v>
          </cell>
          <cell r="M17849">
            <v>0</v>
          </cell>
        </row>
        <row r="17850">
          <cell r="C17850" t="str">
            <v>EXPENDITURE</v>
          </cell>
          <cell r="H17850">
            <v>2230</v>
          </cell>
          <cell r="I17850">
            <v>200</v>
          </cell>
          <cell r="M17850">
            <v>0</v>
          </cell>
        </row>
        <row r="17851">
          <cell r="C17851" t="str">
            <v>EXPENDITURE</v>
          </cell>
          <cell r="H17851">
            <v>2230</v>
          </cell>
          <cell r="I17851">
            <v>200</v>
          </cell>
          <cell r="M17851">
            <v>0</v>
          </cell>
        </row>
        <row r="17852">
          <cell r="C17852" t="str">
            <v>EXPENDITURE</v>
          </cell>
          <cell r="H17852">
            <v>2230</v>
          </cell>
          <cell r="I17852">
            <v>200</v>
          </cell>
          <cell r="M17852">
            <v>0</v>
          </cell>
        </row>
        <row r="17853">
          <cell r="C17853" t="str">
            <v>EXPENDITURE</v>
          </cell>
          <cell r="H17853">
            <v>2230</v>
          </cell>
          <cell r="I17853">
            <v>200</v>
          </cell>
          <cell r="M17853">
            <v>0</v>
          </cell>
        </row>
        <row r="17854">
          <cell r="C17854" t="str">
            <v>EXPENDITURE</v>
          </cell>
          <cell r="H17854">
            <v>2230</v>
          </cell>
          <cell r="I17854">
            <v>200</v>
          </cell>
          <cell r="M17854">
            <v>0</v>
          </cell>
        </row>
        <row r="17855">
          <cell r="C17855" t="str">
            <v>EXPENDITURE</v>
          </cell>
          <cell r="H17855">
            <v>2230</v>
          </cell>
          <cell r="I17855">
            <v>200</v>
          </cell>
          <cell r="M17855">
            <v>0</v>
          </cell>
        </row>
        <row r="17856">
          <cell r="C17856" t="str">
            <v>EXPENDITURE</v>
          </cell>
          <cell r="H17856">
            <v>2230</v>
          </cell>
          <cell r="I17856">
            <v>200</v>
          </cell>
          <cell r="M17856">
            <v>0</v>
          </cell>
        </row>
        <row r="17857">
          <cell r="C17857" t="str">
            <v>EXPENDITURE</v>
          </cell>
          <cell r="H17857">
            <v>2230</v>
          </cell>
          <cell r="I17857">
            <v>200</v>
          </cell>
          <cell r="M17857">
            <v>0</v>
          </cell>
        </row>
        <row r="17858">
          <cell r="C17858" t="str">
            <v>EXPENDITURE</v>
          </cell>
          <cell r="H17858">
            <v>2230</v>
          </cell>
          <cell r="I17858">
            <v>200</v>
          </cell>
          <cell r="M17858">
            <v>0</v>
          </cell>
        </row>
        <row r="17859">
          <cell r="C17859" t="str">
            <v>EXPENDITURE</v>
          </cell>
          <cell r="H17859">
            <v>2230</v>
          </cell>
          <cell r="I17859" t="str">
            <v>200</v>
          </cell>
          <cell r="M17859">
            <v>226</v>
          </cell>
        </row>
        <row r="17860">
          <cell r="C17860" t="str">
            <v>EXPENDITURE</v>
          </cell>
          <cell r="H17860">
            <v>2230</v>
          </cell>
          <cell r="I17860" t="str">
            <v>200</v>
          </cell>
          <cell r="M17860">
            <v>634</v>
          </cell>
        </row>
        <row r="17861">
          <cell r="C17861" t="str">
            <v>EXPENDITURE</v>
          </cell>
          <cell r="H17861">
            <v>2230</v>
          </cell>
          <cell r="I17861" t="str">
            <v>200</v>
          </cell>
          <cell r="M17861">
            <v>65</v>
          </cell>
        </row>
        <row r="17862">
          <cell r="C17862" t="str">
            <v>EXPENDITURE</v>
          </cell>
          <cell r="H17862">
            <v>2230</v>
          </cell>
          <cell r="I17862" t="str">
            <v>200</v>
          </cell>
          <cell r="M17862">
            <v>4103</v>
          </cell>
        </row>
        <row r="17863">
          <cell r="C17863" t="str">
            <v>EXPENDITURE</v>
          </cell>
          <cell r="H17863">
            <v>2230</v>
          </cell>
          <cell r="I17863" t="str">
            <v>200</v>
          </cell>
          <cell r="M17863">
            <v>964</v>
          </cell>
        </row>
        <row r="17864">
          <cell r="C17864" t="str">
            <v>EXPENDITURE</v>
          </cell>
          <cell r="H17864">
            <v>2230</v>
          </cell>
          <cell r="I17864">
            <v>200</v>
          </cell>
          <cell r="M17864">
            <v>228</v>
          </cell>
        </row>
        <row r="17865">
          <cell r="C17865" t="str">
            <v>EXPENDITURE</v>
          </cell>
          <cell r="H17865">
            <v>2230</v>
          </cell>
          <cell r="I17865">
            <v>200</v>
          </cell>
          <cell r="M17865">
            <v>0</v>
          </cell>
        </row>
        <row r="17866">
          <cell r="C17866" t="str">
            <v>EXPENDITURE</v>
          </cell>
          <cell r="H17866">
            <v>2230</v>
          </cell>
          <cell r="I17866">
            <v>200</v>
          </cell>
          <cell r="M17866">
            <v>0</v>
          </cell>
        </row>
        <row r="17867">
          <cell r="C17867" t="str">
            <v>EXPENDITURE</v>
          </cell>
          <cell r="H17867">
            <v>2230</v>
          </cell>
          <cell r="I17867">
            <v>200</v>
          </cell>
          <cell r="M17867">
            <v>0</v>
          </cell>
        </row>
        <row r="17868">
          <cell r="C17868" t="str">
            <v>EXPENDITURE</v>
          </cell>
          <cell r="H17868">
            <v>2230</v>
          </cell>
          <cell r="I17868">
            <v>200</v>
          </cell>
          <cell r="M17868">
            <v>0</v>
          </cell>
        </row>
        <row r="17869">
          <cell r="C17869" t="str">
            <v>EXPENDITURE</v>
          </cell>
          <cell r="H17869">
            <v>2230</v>
          </cell>
          <cell r="I17869">
            <v>200</v>
          </cell>
          <cell r="M17869">
            <v>0</v>
          </cell>
        </row>
        <row r="17870">
          <cell r="C17870" t="str">
            <v>EXPENDITURE</v>
          </cell>
          <cell r="H17870">
            <v>2230</v>
          </cell>
          <cell r="I17870" t="str">
            <v>200</v>
          </cell>
          <cell r="M17870">
            <v>50</v>
          </cell>
        </row>
        <row r="17871">
          <cell r="C17871" t="str">
            <v>EXPENDITURE</v>
          </cell>
          <cell r="H17871">
            <v>2230</v>
          </cell>
          <cell r="I17871" t="str">
            <v>200</v>
          </cell>
          <cell r="M17871">
            <v>398</v>
          </cell>
        </row>
        <row r="17872">
          <cell r="C17872" t="str">
            <v>EXPENDITURE</v>
          </cell>
          <cell r="H17872">
            <v>2230</v>
          </cell>
          <cell r="I17872">
            <v>200</v>
          </cell>
          <cell r="M17872">
            <v>43630</v>
          </cell>
        </row>
        <row r="17873">
          <cell r="C17873" t="str">
            <v>EXPENDITURE</v>
          </cell>
          <cell r="H17873">
            <v>2230</v>
          </cell>
          <cell r="I17873">
            <v>200</v>
          </cell>
          <cell r="M17873">
            <v>0</v>
          </cell>
        </row>
        <row r="17874">
          <cell r="C17874" t="str">
            <v>EXPENDITURE</v>
          </cell>
          <cell r="H17874">
            <v>2230</v>
          </cell>
          <cell r="I17874">
            <v>200</v>
          </cell>
          <cell r="M17874">
            <v>0</v>
          </cell>
        </row>
        <row r="17875">
          <cell r="C17875" t="str">
            <v>EXPENDITURE</v>
          </cell>
          <cell r="H17875">
            <v>2230</v>
          </cell>
          <cell r="I17875">
            <v>200</v>
          </cell>
          <cell r="M17875">
            <v>0</v>
          </cell>
        </row>
        <row r="17876">
          <cell r="C17876" t="str">
            <v>EXPENDITURE</v>
          </cell>
          <cell r="H17876">
            <v>2230</v>
          </cell>
          <cell r="I17876">
            <v>200</v>
          </cell>
          <cell r="M17876">
            <v>0</v>
          </cell>
        </row>
        <row r="17877">
          <cell r="C17877" t="str">
            <v>EXPENDITURE</v>
          </cell>
          <cell r="H17877">
            <v>2230</v>
          </cell>
          <cell r="I17877">
            <v>200</v>
          </cell>
          <cell r="M17877">
            <v>0</v>
          </cell>
        </row>
        <row r="17878">
          <cell r="C17878" t="str">
            <v>EXPENDITURE</v>
          </cell>
          <cell r="H17878">
            <v>2230</v>
          </cell>
          <cell r="I17878" t="str">
            <v>200</v>
          </cell>
          <cell r="M17878">
            <v>53325</v>
          </cell>
        </row>
        <row r="17879">
          <cell r="C17879" t="str">
            <v>EXPENDITURE</v>
          </cell>
          <cell r="H17879">
            <v>2230</v>
          </cell>
          <cell r="I17879" t="str">
            <v>200</v>
          </cell>
          <cell r="M17879">
            <v>19832</v>
          </cell>
        </row>
        <row r="17880">
          <cell r="C17880" t="str">
            <v>EXPENDITURE</v>
          </cell>
          <cell r="H17880">
            <v>2230</v>
          </cell>
          <cell r="I17880">
            <v>200</v>
          </cell>
          <cell r="M17880">
            <v>3566</v>
          </cell>
        </row>
        <row r="17881">
          <cell r="C17881" t="str">
            <v>EXPENDITURE</v>
          </cell>
          <cell r="H17881">
            <v>2230</v>
          </cell>
          <cell r="I17881">
            <v>200</v>
          </cell>
          <cell r="M17881">
            <v>0</v>
          </cell>
        </row>
        <row r="17882">
          <cell r="C17882" t="str">
            <v>EXPENDITURE</v>
          </cell>
          <cell r="H17882">
            <v>2230</v>
          </cell>
          <cell r="I17882">
            <v>200</v>
          </cell>
          <cell r="M17882">
            <v>0</v>
          </cell>
        </row>
        <row r="17883">
          <cell r="C17883" t="str">
            <v>EXPENDITURE</v>
          </cell>
          <cell r="H17883">
            <v>2230</v>
          </cell>
          <cell r="I17883">
            <v>200</v>
          </cell>
          <cell r="M17883">
            <v>0</v>
          </cell>
        </row>
        <row r="17884">
          <cell r="C17884" t="str">
            <v>EXPENDITURE</v>
          </cell>
          <cell r="H17884">
            <v>2230</v>
          </cell>
          <cell r="I17884">
            <v>200</v>
          </cell>
          <cell r="M17884">
            <v>0</v>
          </cell>
        </row>
        <row r="17885">
          <cell r="C17885" t="str">
            <v>EXPENDITURE</v>
          </cell>
          <cell r="H17885">
            <v>2230</v>
          </cell>
          <cell r="I17885">
            <v>200</v>
          </cell>
          <cell r="M17885">
            <v>0</v>
          </cell>
        </row>
        <row r="17886">
          <cell r="C17886" t="str">
            <v>EXPENDITURE</v>
          </cell>
          <cell r="H17886">
            <v>2230</v>
          </cell>
          <cell r="I17886" t="str">
            <v>200</v>
          </cell>
          <cell r="M17886">
            <v>666</v>
          </cell>
        </row>
        <row r="17887">
          <cell r="C17887" t="str">
            <v>EXPENDITURE</v>
          </cell>
          <cell r="H17887">
            <v>2230</v>
          </cell>
          <cell r="I17887" t="str">
            <v>200</v>
          </cell>
          <cell r="M17887">
            <v>2674</v>
          </cell>
        </row>
        <row r="17888">
          <cell r="C17888" t="str">
            <v>EXPENDITURE</v>
          </cell>
          <cell r="H17888">
            <v>2230</v>
          </cell>
          <cell r="I17888">
            <v>200</v>
          </cell>
          <cell r="M17888">
            <v>805</v>
          </cell>
        </row>
        <row r="17889">
          <cell r="C17889" t="str">
            <v>EXPENDITURE</v>
          </cell>
          <cell r="H17889">
            <v>2230</v>
          </cell>
          <cell r="I17889">
            <v>200</v>
          </cell>
          <cell r="M17889">
            <v>0</v>
          </cell>
        </row>
        <row r="17890">
          <cell r="C17890" t="str">
            <v>EXPENDITURE</v>
          </cell>
          <cell r="H17890">
            <v>2230</v>
          </cell>
          <cell r="I17890" t="str">
            <v>200</v>
          </cell>
          <cell r="M17890">
            <v>763</v>
          </cell>
        </row>
        <row r="17891">
          <cell r="C17891" t="str">
            <v>EXPENDITURE</v>
          </cell>
          <cell r="H17891">
            <v>2230</v>
          </cell>
          <cell r="I17891">
            <v>300</v>
          </cell>
          <cell r="M17891">
            <v>306941</v>
          </cell>
        </row>
        <row r="17892">
          <cell r="C17892" t="str">
            <v>EXPENDITURE</v>
          </cell>
          <cell r="H17892">
            <v>2230</v>
          </cell>
          <cell r="I17892">
            <v>300</v>
          </cell>
          <cell r="M17892">
            <v>0</v>
          </cell>
        </row>
        <row r="17893">
          <cell r="C17893" t="str">
            <v>EXPENDITURE</v>
          </cell>
          <cell r="H17893">
            <v>2230</v>
          </cell>
          <cell r="I17893">
            <v>300</v>
          </cell>
          <cell r="M17893">
            <v>16142</v>
          </cell>
        </row>
        <row r="17894">
          <cell r="C17894" t="str">
            <v>EXPENDITURE</v>
          </cell>
          <cell r="H17894">
            <v>2230</v>
          </cell>
          <cell r="I17894">
            <v>300</v>
          </cell>
          <cell r="M17894">
            <v>0</v>
          </cell>
        </row>
        <row r="17895">
          <cell r="C17895" t="str">
            <v>EXPENDITURE</v>
          </cell>
          <cell r="H17895">
            <v>2230</v>
          </cell>
          <cell r="I17895">
            <v>300</v>
          </cell>
          <cell r="M17895">
            <v>0</v>
          </cell>
        </row>
        <row r="17896">
          <cell r="C17896" t="str">
            <v>EXPENDITURE</v>
          </cell>
          <cell r="H17896">
            <v>2230</v>
          </cell>
          <cell r="I17896">
            <v>300</v>
          </cell>
          <cell r="M17896">
            <v>2106</v>
          </cell>
        </row>
        <row r="17897">
          <cell r="C17897" t="str">
            <v>EXPENDITURE</v>
          </cell>
          <cell r="H17897">
            <v>2230</v>
          </cell>
          <cell r="I17897" t="str">
            <v>300</v>
          </cell>
          <cell r="M17897">
            <v>82550</v>
          </cell>
        </row>
        <row r="17898">
          <cell r="C17898" t="str">
            <v>EXPENDITURE</v>
          </cell>
          <cell r="H17898">
            <v>2230</v>
          </cell>
          <cell r="I17898" t="str">
            <v>300</v>
          </cell>
          <cell r="M17898">
            <v>40000</v>
          </cell>
        </row>
        <row r="17899">
          <cell r="C17899" t="str">
            <v>EXPENDITURE</v>
          </cell>
          <cell r="H17899">
            <v>2230</v>
          </cell>
          <cell r="I17899" t="str">
            <v>300</v>
          </cell>
          <cell r="M17899">
            <v>4680</v>
          </cell>
        </row>
        <row r="17900">
          <cell r="C17900" t="str">
            <v>EXPENDITURE</v>
          </cell>
          <cell r="H17900">
            <v>2230</v>
          </cell>
          <cell r="I17900" t="str">
            <v>300</v>
          </cell>
          <cell r="M17900">
            <v>20000</v>
          </cell>
        </row>
        <row r="17901">
          <cell r="C17901" t="str">
            <v>EXPENDITURE</v>
          </cell>
          <cell r="H17901">
            <v>2230</v>
          </cell>
          <cell r="I17901" t="str">
            <v>300</v>
          </cell>
          <cell r="M17901">
            <v>0</v>
          </cell>
        </row>
        <row r="17902">
          <cell r="C17902" t="str">
            <v>EXPENDITURE</v>
          </cell>
          <cell r="H17902">
            <v>2230</v>
          </cell>
          <cell r="I17902" t="str">
            <v>300</v>
          </cell>
          <cell r="M17902">
            <v>86528</v>
          </cell>
        </row>
        <row r="17903">
          <cell r="C17903" t="str">
            <v>EXPENDITURE</v>
          </cell>
          <cell r="H17903">
            <v>2230</v>
          </cell>
          <cell r="I17903">
            <v>300</v>
          </cell>
          <cell r="M17903">
            <v>0</v>
          </cell>
        </row>
        <row r="17904">
          <cell r="C17904" t="str">
            <v>EXPENDITURE</v>
          </cell>
          <cell r="H17904">
            <v>2230</v>
          </cell>
          <cell r="I17904">
            <v>300</v>
          </cell>
          <cell r="M17904">
            <v>0</v>
          </cell>
        </row>
        <row r="17905">
          <cell r="C17905" t="str">
            <v>EXPENDITURE</v>
          </cell>
          <cell r="H17905">
            <v>2230</v>
          </cell>
          <cell r="I17905">
            <v>300</v>
          </cell>
          <cell r="M17905">
            <v>0</v>
          </cell>
        </row>
        <row r="17906">
          <cell r="C17906" t="str">
            <v>EXPENDITURE</v>
          </cell>
          <cell r="H17906">
            <v>2230</v>
          </cell>
          <cell r="I17906">
            <v>300</v>
          </cell>
          <cell r="M17906">
            <v>0</v>
          </cell>
        </row>
        <row r="17907">
          <cell r="C17907" t="str">
            <v>EXPENDITURE</v>
          </cell>
          <cell r="H17907">
            <v>2230</v>
          </cell>
          <cell r="I17907">
            <v>300</v>
          </cell>
          <cell r="M17907">
            <v>0</v>
          </cell>
        </row>
        <row r="17908">
          <cell r="C17908" t="str">
            <v>EXPENDITURE</v>
          </cell>
          <cell r="H17908">
            <v>2230</v>
          </cell>
          <cell r="I17908">
            <v>300</v>
          </cell>
          <cell r="M17908">
            <v>0</v>
          </cell>
        </row>
        <row r="17909">
          <cell r="C17909" t="str">
            <v>EXPENDITURE</v>
          </cell>
          <cell r="H17909">
            <v>2230</v>
          </cell>
          <cell r="I17909" t="str">
            <v>300</v>
          </cell>
          <cell r="M17909">
            <v>16250</v>
          </cell>
        </row>
        <row r="17910">
          <cell r="C17910" t="str">
            <v>EXPENDITURE</v>
          </cell>
          <cell r="H17910">
            <v>2230</v>
          </cell>
          <cell r="I17910">
            <v>300</v>
          </cell>
          <cell r="M17910">
            <v>0</v>
          </cell>
        </row>
        <row r="17911">
          <cell r="C17911" t="str">
            <v>EXPENDITURE</v>
          </cell>
          <cell r="H17911">
            <v>2230</v>
          </cell>
          <cell r="I17911">
            <v>300</v>
          </cell>
          <cell r="M17911">
            <v>1614</v>
          </cell>
        </row>
        <row r="17912">
          <cell r="C17912" t="str">
            <v>EXPENDITURE</v>
          </cell>
          <cell r="H17912">
            <v>2230</v>
          </cell>
          <cell r="I17912" t="str">
            <v>300</v>
          </cell>
          <cell r="M17912">
            <v>57</v>
          </cell>
        </row>
        <row r="17913">
          <cell r="C17913" t="str">
            <v>EXPENDITURE</v>
          </cell>
          <cell r="H17913">
            <v>2230</v>
          </cell>
          <cell r="I17913">
            <v>300</v>
          </cell>
          <cell r="M17913">
            <v>1815</v>
          </cell>
        </row>
        <row r="17914">
          <cell r="C17914" t="str">
            <v>EXPENDITURE</v>
          </cell>
          <cell r="H17914">
            <v>2230</v>
          </cell>
          <cell r="I17914">
            <v>300</v>
          </cell>
          <cell r="M17914">
            <v>0</v>
          </cell>
        </row>
        <row r="17915">
          <cell r="C17915" t="str">
            <v>EXPENDITURE</v>
          </cell>
          <cell r="H17915">
            <v>2230</v>
          </cell>
          <cell r="I17915">
            <v>300</v>
          </cell>
          <cell r="M17915">
            <v>2349</v>
          </cell>
        </row>
        <row r="17916">
          <cell r="C17916" t="str">
            <v>EXPENDITURE</v>
          </cell>
          <cell r="H17916">
            <v>2230</v>
          </cell>
          <cell r="I17916">
            <v>300</v>
          </cell>
          <cell r="M17916">
            <v>7</v>
          </cell>
        </row>
        <row r="17917">
          <cell r="C17917" t="str">
            <v>EXPENDITURE</v>
          </cell>
          <cell r="H17917">
            <v>2230</v>
          </cell>
          <cell r="I17917">
            <v>300</v>
          </cell>
          <cell r="M17917">
            <v>480</v>
          </cell>
        </row>
        <row r="17918">
          <cell r="C17918" t="str">
            <v>EXPENDITURE</v>
          </cell>
          <cell r="H17918">
            <v>2230</v>
          </cell>
          <cell r="I17918">
            <v>300</v>
          </cell>
          <cell r="M17918">
            <v>15062</v>
          </cell>
        </row>
        <row r="17919">
          <cell r="C17919" t="str">
            <v>EXPENDITURE</v>
          </cell>
          <cell r="H17919">
            <v>2230</v>
          </cell>
          <cell r="I17919">
            <v>400</v>
          </cell>
          <cell r="M17919">
            <v>2951</v>
          </cell>
        </row>
        <row r="17920">
          <cell r="C17920" t="str">
            <v>EXPENDITURE</v>
          </cell>
          <cell r="H17920">
            <v>2230</v>
          </cell>
          <cell r="I17920">
            <v>400</v>
          </cell>
          <cell r="M17920">
            <v>0</v>
          </cell>
        </row>
        <row r="17921">
          <cell r="C17921" t="str">
            <v>EXPENDITURE</v>
          </cell>
          <cell r="H17921">
            <v>2230</v>
          </cell>
          <cell r="I17921">
            <v>400</v>
          </cell>
          <cell r="M17921">
            <v>13157</v>
          </cell>
        </row>
        <row r="17922">
          <cell r="C17922" t="str">
            <v>EXPENDITURE</v>
          </cell>
          <cell r="H17922">
            <v>2230</v>
          </cell>
          <cell r="I17922">
            <v>400</v>
          </cell>
          <cell r="M17922">
            <v>0</v>
          </cell>
        </row>
        <row r="17923">
          <cell r="C17923" t="str">
            <v>EXPENDITURE</v>
          </cell>
          <cell r="H17923">
            <v>2230</v>
          </cell>
          <cell r="I17923">
            <v>400</v>
          </cell>
          <cell r="M17923">
            <v>0</v>
          </cell>
        </row>
        <row r="17924">
          <cell r="C17924" t="str">
            <v>EXPENDITURE</v>
          </cell>
          <cell r="H17924">
            <v>2230</v>
          </cell>
          <cell r="I17924">
            <v>400</v>
          </cell>
          <cell r="M17924">
            <v>0</v>
          </cell>
        </row>
        <row r="17925">
          <cell r="C17925" t="str">
            <v>EXPENDITURE</v>
          </cell>
          <cell r="H17925">
            <v>2230</v>
          </cell>
          <cell r="I17925">
            <v>400</v>
          </cell>
          <cell r="M17925">
            <v>0</v>
          </cell>
        </row>
        <row r="17926">
          <cell r="C17926" t="str">
            <v>EXPENDITURE</v>
          </cell>
          <cell r="H17926">
            <v>2230</v>
          </cell>
          <cell r="I17926">
            <v>400</v>
          </cell>
          <cell r="M17926">
            <v>0</v>
          </cell>
        </row>
        <row r="17927">
          <cell r="C17927" t="str">
            <v>EXPENDITURE</v>
          </cell>
          <cell r="H17927">
            <v>2230</v>
          </cell>
          <cell r="I17927">
            <v>400</v>
          </cell>
          <cell r="M17927">
            <v>0</v>
          </cell>
        </row>
        <row r="17928">
          <cell r="C17928" t="str">
            <v>EXPENDITURE</v>
          </cell>
          <cell r="H17928">
            <v>2230</v>
          </cell>
          <cell r="I17928" t="str">
            <v>400</v>
          </cell>
          <cell r="M17928">
            <v>17256</v>
          </cell>
        </row>
        <row r="17929">
          <cell r="C17929" t="str">
            <v>EXPENDITURE</v>
          </cell>
          <cell r="H17929">
            <v>2230</v>
          </cell>
          <cell r="I17929" t="str">
            <v>400</v>
          </cell>
          <cell r="M17929">
            <v>30025</v>
          </cell>
        </row>
        <row r="17930">
          <cell r="C17930" t="str">
            <v>EXPENDITURE</v>
          </cell>
          <cell r="H17930">
            <v>2230</v>
          </cell>
          <cell r="I17930">
            <v>400</v>
          </cell>
          <cell r="M17930">
            <v>395</v>
          </cell>
        </row>
        <row r="17931">
          <cell r="C17931" t="str">
            <v>EXPENDITURE</v>
          </cell>
          <cell r="H17931">
            <v>2230</v>
          </cell>
          <cell r="I17931">
            <v>500</v>
          </cell>
          <cell r="M17931">
            <v>0</v>
          </cell>
        </row>
        <row r="17932">
          <cell r="C17932" t="str">
            <v>EXPENDITURE</v>
          </cell>
          <cell r="H17932">
            <v>2230</v>
          </cell>
          <cell r="I17932">
            <v>100</v>
          </cell>
          <cell r="M17932">
            <v>3834</v>
          </cell>
        </row>
        <row r="17933">
          <cell r="C17933" t="str">
            <v>EXPENDITURE</v>
          </cell>
          <cell r="H17933">
            <v>2230</v>
          </cell>
          <cell r="I17933">
            <v>100</v>
          </cell>
          <cell r="M17933">
            <v>120375</v>
          </cell>
        </row>
        <row r="17934">
          <cell r="C17934" t="str">
            <v>EXPENDITURE</v>
          </cell>
          <cell r="H17934">
            <v>2230</v>
          </cell>
          <cell r="I17934">
            <v>200</v>
          </cell>
          <cell r="M17934">
            <v>14736</v>
          </cell>
        </row>
        <row r="17935">
          <cell r="C17935" t="str">
            <v>EXPENDITURE</v>
          </cell>
          <cell r="H17935">
            <v>2230</v>
          </cell>
          <cell r="I17935">
            <v>200</v>
          </cell>
          <cell r="M17935">
            <v>2</v>
          </cell>
        </row>
        <row r="17936">
          <cell r="C17936" t="str">
            <v>EXPENDITURE</v>
          </cell>
          <cell r="H17936">
            <v>2230</v>
          </cell>
          <cell r="I17936">
            <v>200</v>
          </cell>
          <cell r="M17936">
            <v>1745</v>
          </cell>
        </row>
        <row r="17937">
          <cell r="C17937" t="str">
            <v>EXPENDITURE</v>
          </cell>
          <cell r="H17937">
            <v>2310</v>
          </cell>
          <cell r="I17937">
            <v>100</v>
          </cell>
          <cell r="M17937">
            <v>0</v>
          </cell>
        </row>
        <row r="17938">
          <cell r="C17938" t="str">
            <v>EXPENDITURE</v>
          </cell>
          <cell r="H17938">
            <v>2310</v>
          </cell>
          <cell r="I17938">
            <v>100</v>
          </cell>
          <cell r="M17938">
            <v>0</v>
          </cell>
        </row>
        <row r="17939">
          <cell r="C17939" t="str">
            <v>EXPENDITURE</v>
          </cell>
          <cell r="H17939">
            <v>2310</v>
          </cell>
          <cell r="I17939">
            <v>100</v>
          </cell>
          <cell r="M17939">
            <v>0</v>
          </cell>
        </row>
        <row r="17940">
          <cell r="C17940" t="str">
            <v>EXPENDITURE</v>
          </cell>
          <cell r="H17940">
            <v>2310</v>
          </cell>
          <cell r="I17940">
            <v>200</v>
          </cell>
          <cell r="M17940">
            <v>0</v>
          </cell>
        </row>
        <row r="17941">
          <cell r="C17941" t="str">
            <v>EXPENDITURE</v>
          </cell>
          <cell r="H17941">
            <v>2310</v>
          </cell>
          <cell r="I17941">
            <v>200</v>
          </cell>
          <cell r="M17941">
            <v>0</v>
          </cell>
        </row>
        <row r="17942">
          <cell r="C17942" t="str">
            <v>EXPENDITURE</v>
          </cell>
          <cell r="H17942">
            <v>2310</v>
          </cell>
          <cell r="I17942">
            <v>300</v>
          </cell>
          <cell r="M17942">
            <v>0</v>
          </cell>
        </row>
        <row r="17943">
          <cell r="C17943" t="str">
            <v>EXPENDITURE</v>
          </cell>
          <cell r="H17943">
            <v>2310</v>
          </cell>
          <cell r="I17943">
            <v>300</v>
          </cell>
          <cell r="M17943">
            <v>0</v>
          </cell>
        </row>
        <row r="17944">
          <cell r="C17944" t="str">
            <v>EXPENDITURE</v>
          </cell>
          <cell r="H17944">
            <v>2310</v>
          </cell>
          <cell r="I17944">
            <v>300</v>
          </cell>
          <cell r="M17944">
            <v>0</v>
          </cell>
        </row>
        <row r="17945">
          <cell r="C17945" t="str">
            <v>EXPENDITURE</v>
          </cell>
          <cell r="H17945">
            <v>2310</v>
          </cell>
          <cell r="I17945">
            <v>300</v>
          </cell>
          <cell r="M17945">
            <v>0</v>
          </cell>
        </row>
        <row r="17946">
          <cell r="C17946" t="str">
            <v>EXPENDITURE</v>
          </cell>
          <cell r="H17946">
            <v>2310</v>
          </cell>
          <cell r="I17946">
            <v>400</v>
          </cell>
          <cell r="M17946">
            <v>0</v>
          </cell>
        </row>
        <row r="17947">
          <cell r="C17947" t="str">
            <v>EXPENDITURE</v>
          </cell>
          <cell r="H17947">
            <v>2310</v>
          </cell>
          <cell r="I17947">
            <v>400</v>
          </cell>
          <cell r="M17947">
            <v>0</v>
          </cell>
        </row>
        <row r="17948">
          <cell r="C17948" t="str">
            <v>EXPENDITURE</v>
          </cell>
          <cell r="H17948">
            <v>2310</v>
          </cell>
          <cell r="I17948">
            <v>400</v>
          </cell>
          <cell r="M17948">
            <v>0</v>
          </cell>
        </row>
        <row r="17949">
          <cell r="C17949" t="str">
            <v>EXPENDITURE</v>
          </cell>
          <cell r="H17949">
            <v>2310</v>
          </cell>
          <cell r="I17949">
            <v>100</v>
          </cell>
          <cell r="M17949">
            <v>0</v>
          </cell>
        </row>
        <row r="17950">
          <cell r="C17950" t="str">
            <v>EXPENDITURE</v>
          </cell>
          <cell r="H17950">
            <v>2310</v>
          </cell>
          <cell r="I17950">
            <v>100</v>
          </cell>
          <cell r="M17950">
            <v>5619</v>
          </cell>
        </row>
        <row r="17951">
          <cell r="C17951" t="str">
            <v>EXPENDITURE</v>
          </cell>
          <cell r="H17951">
            <v>2310</v>
          </cell>
          <cell r="I17951">
            <v>100</v>
          </cell>
          <cell r="M17951">
            <v>428</v>
          </cell>
        </row>
        <row r="17952">
          <cell r="C17952" t="str">
            <v>EXPENDITURE</v>
          </cell>
          <cell r="H17952">
            <v>2310</v>
          </cell>
          <cell r="I17952">
            <v>200</v>
          </cell>
          <cell r="M17952">
            <v>0</v>
          </cell>
        </row>
        <row r="17953">
          <cell r="C17953" t="str">
            <v>EXPENDITURE</v>
          </cell>
          <cell r="H17953">
            <v>2310</v>
          </cell>
          <cell r="I17953">
            <v>200</v>
          </cell>
          <cell r="M17953">
            <v>749</v>
          </cell>
        </row>
        <row r="17954">
          <cell r="C17954" t="str">
            <v>EXPENDITURE</v>
          </cell>
          <cell r="H17954">
            <v>2310</v>
          </cell>
          <cell r="I17954">
            <v>200</v>
          </cell>
          <cell r="M17954">
            <v>368</v>
          </cell>
        </row>
        <row r="17955">
          <cell r="C17955" t="str">
            <v>EXPENDITURE</v>
          </cell>
          <cell r="H17955">
            <v>2310</v>
          </cell>
          <cell r="I17955">
            <v>200</v>
          </cell>
          <cell r="M17955">
            <v>86</v>
          </cell>
        </row>
        <row r="17956">
          <cell r="C17956" t="str">
            <v>EXPENDITURE</v>
          </cell>
          <cell r="H17956">
            <v>2310</v>
          </cell>
          <cell r="I17956">
            <v>200</v>
          </cell>
          <cell r="M17956">
            <v>0</v>
          </cell>
        </row>
        <row r="17957">
          <cell r="C17957" t="str">
            <v>EXPENDITURE</v>
          </cell>
          <cell r="H17957">
            <v>2310</v>
          </cell>
          <cell r="I17957" t="str">
            <v>200</v>
          </cell>
          <cell r="M17957">
            <v>4848</v>
          </cell>
        </row>
        <row r="17958">
          <cell r="C17958" t="str">
            <v>EXPENDITURE</v>
          </cell>
          <cell r="H17958">
            <v>2310</v>
          </cell>
          <cell r="I17958" t="str">
            <v>200</v>
          </cell>
          <cell r="M17958">
            <v>223</v>
          </cell>
        </row>
        <row r="17959">
          <cell r="C17959" t="str">
            <v>EXPENDITURE</v>
          </cell>
          <cell r="H17959">
            <v>2310</v>
          </cell>
          <cell r="I17959">
            <v>300</v>
          </cell>
          <cell r="M17959">
            <v>5234</v>
          </cell>
        </row>
        <row r="17960">
          <cell r="C17960" t="str">
            <v>EXPENDITURE</v>
          </cell>
          <cell r="H17960">
            <v>2310</v>
          </cell>
          <cell r="I17960">
            <v>300</v>
          </cell>
          <cell r="M17960">
            <v>11655</v>
          </cell>
        </row>
        <row r="17961">
          <cell r="C17961" t="str">
            <v>EXPENDITURE</v>
          </cell>
          <cell r="H17961">
            <v>2310</v>
          </cell>
          <cell r="I17961">
            <v>300</v>
          </cell>
          <cell r="M17961">
            <v>0</v>
          </cell>
        </row>
        <row r="17962">
          <cell r="C17962" t="str">
            <v>EXPENDITURE</v>
          </cell>
          <cell r="H17962">
            <v>2310</v>
          </cell>
          <cell r="I17962">
            <v>300</v>
          </cell>
          <cell r="M17962">
            <v>0</v>
          </cell>
        </row>
        <row r="17963">
          <cell r="C17963" t="str">
            <v>EXPENDITURE</v>
          </cell>
          <cell r="H17963">
            <v>2310</v>
          </cell>
          <cell r="I17963">
            <v>300</v>
          </cell>
          <cell r="M17963">
            <v>1151</v>
          </cell>
        </row>
        <row r="17964">
          <cell r="C17964" t="str">
            <v>EXPENDITURE</v>
          </cell>
          <cell r="H17964">
            <v>2310</v>
          </cell>
          <cell r="I17964">
            <v>300</v>
          </cell>
          <cell r="M17964">
            <v>0</v>
          </cell>
        </row>
        <row r="17965">
          <cell r="C17965" t="str">
            <v>EXPENDITURE</v>
          </cell>
          <cell r="H17965">
            <v>2310</v>
          </cell>
          <cell r="I17965">
            <v>300</v>
          </cell>
          <cell r="M17965">
            <v>7304</v>
          </cell>
        </row>
        <row r="17966">
          <cell r="C17966" t="str">
            <v>EXPENDITURE</v>
          </cell>
          <cell r="H17966">
            <v>2310</v>
          </cell>
          <cell r="I17966">
            <v>300</v>
          </cell>
          <cell r="M17966">
            <v>0</v>
          </cell>
        </row>
        <row r="17967">
          <cell r="C17967" t="str">
            <v>EXPENDITURE</v>
          </cell>
          <cell r="H17967">
            <v>2310</v>
          </cell>
          <cell r="I17967">
            <v>300</v>
          </cell>
          <cell r="M17967">
            <v>0</v>
          </cell>
        </row>
        <row r="17968">
          <cell r="C17968" t="str">
            <v>EXPENDITURE</v>
          </cell>
          <cell r="H17968">
            <v>2310</v>
          </cell>
          <cell r="I17968">
            <v>400</v>
          </cell>
          <cell r="M17968">
            <v>0</v>
          </cell>
        </row>
        <row r="17969">
          <cell r="C17969" t="str">
            <v>EXPENDITURE</v>
          </cell>
          <cell r="H17969">
            <v>2310</v>
          </cell>
          <cell r="I17969">
            <v>400</v>
          </cell>
          <cell r="M17969">
            <v>736</v>
          </cell>
        </row>
        <row r="17970">
          <cell r="C17970" t="str">
            <v>EXPENDITURE</v>
          </cell>
          <cell r="H17970">
            <v>2310</v>
          </cell>
          <cell r="I17970">
            <v>400</v>
          </cell>
          <cell r="M17970">
            <v>5872</v>
          </cell>
        </row>
        <row r="17971">
          <cell r="C17971" t="str">
            <v>EXPENDITURE</v>
          </cell>
          <cell r="H17971">
            <v>2310</v>
          </cell>
          <cell r="I17971">
            <v>400</v>
          </cell>
          <cell r="M17971">
            <v>0</v>
          </cell>
        </row>
        <row r="17972">
          <cell r="C17972" t="str">
            <v>EXPENDITURE</v>
          </cell>
          <cell r="H17972">
            <v>2310</v>
          </cell>
          <cell r="I17972">
            <v>600</v>
          </cell>
          <cell r="M17972">
            <v>37619</v>
          </cell>
        </row>
        <row r="17973">
          <cell r="C17973" t="str">
            <v>EXPENDITURE</v>
          </cell>
          <cell r="H17973">
            <v>2310</v>
          </cell>
          <cell r="I17973">
            <v>300</v>
          </cell>
          <cell r="M17973">
            <v>0</v>
          </cell>
        </row>
        <row r="17974">
          <cell r="C17974" t="str">
            <v>EXPENDITURE</v>
          </cell>
          <cell r="H17974">
            <v>2310</v>
          </cell>
          <cell r="I17974">
            <v>300</v>
          </cell>
          <cell r="M17974">
            <v>0</v>
          </cell>
        </row>
        <row r="17975">
          <cell r="C17975" t="str">
            <v>EXPENDITURE</v>
          </cell>
          <cell r="H17975">
            <v>2320</v>
          </cell>
          <cell r="I17975">
            <v>100</v>
          </cell>
          <cell r="M17975">
            <v>427376</v>
          </cell>
        </row>
        <row r="17976">
          <cell r="C17976" t="str">
            <v>EXPENDITURE</v>
          </cell>
          <cell r="H17976">
            <v>2320</v>
          </cell>
          <cell r="I17976">
            <v>100</v>
          </cell>
          <cell r="M17976">
            <v>243895</v>
          </cell>
        </row>
        <row r="17977">
          <cell r="C17977" t="str">
            <v>EXPENDITURE</v>
          </cell>
          <cell r="H17977">
            <v>2320</v>
          </cell>
          <cell r="I17977">
            <v>100</v>
          </cell>
          <cell r="M17977">
            <v>158368</v>
          </cell>
        </row>
        <row r="17978">
          <cell r="C17978" t="str">
            <v>EXPENDITURE</v>
          </cell>
          <cell r="H17978">
            <v>2320</v>
          </cell>
          <cell r="I17978">
            <v>100</v>
          </cell>
          <cell r="M17978">
            <v>222539</v>
          </cell>
        </row>
        <row r="17979">
          <cell r="C17979" t="str">
            <v>EXPENDITURE</v>
          </cell>
          <cell r="H17979">
            <v>2320</v>
          </cell>
          <cell r="I17979">
            <v>100</v>
          </cell>
          <cell r="M17979">
            <v>0</v>
          </cell>
        </row>
        <row r="17980">
          <cell r="C17980" t="str">
            <v>EXPENDITURE</v>
          </cell>
          <cell r="H17980">
            <v>2320</v>
          </cell>
          <cell r="I17980" t="str">
            <v>100</v>
          </cell>
          <cell r="M17980">
            <v>28811</v>
          </cell>
        </row>
        <row r="17981">
          <cell r="C17981" t="str">
            <v>EXPENDITURE</v>
          </cell>
          <cell r="H17981">
            <v>2320</v>
          </cell>
          <cell r="I17981">
            <v>100</v>
          </cell>
          <cell r="M17981">
            <v>1025</v>
          </cell>
        </row>
        <row r="17982">
          <cell r="C17982" t="str">
            <v>EXPENDITURE</v>
          </cell>
          <cell r="H17982">
            <v>2320</v>
          </cell>
          <cell r="I17982" t="str">
            <v>100</v>
          </cell>
          <cell r="M17982">
            <v>490180</v>
          </cell>
        </row>
        <row r="17983">
          <cell r="C17983" t="str">
            <v>EXPENDITURE</v>
          </cell>
          <cell r="H17983">
            <v>2320</v>
          </cell>
          <cell r="I17983" t="str">
            <v>100</v>
          </cell>
          <cell r="M17983">
            <v>1398</v>
          </cell>
        </row>
        <row r="17984">
          <cell r="C17984" t="str">
            <v>EXPENDITURE</v>
          </cell>
          <cell r="H17984">
            <v>2320</v>
          </cell>
          <cell r="I17984">
            <v>100</v>
          </cell>
          <cell r="M17984">
            <v>0</v>
          </cell>
        </row>
        <row r="17985">
          <cell r="C17985" t="str">
            <v>EXPENDITURE</v>
          </cell>
          <cell r="H17985">
            <v>2320</v>
          </cell>
          <cell r="I17985">
            <v>100</v>
          </cell>
          <cell r="M17985">
            <v>162</v>
          </cell>
        </row>
        <row r="17986">
          <cell r="C17986" t="str">
            <v>EXPENDITURE</v>
          </cell>
          <cell r="H17986">
            <v>2320</v>
          </cell>
          <cell r="I17986" t="str">
            <v>100</v>
          </cell>
          <cell r="M17986">
            <v>6758</v>
          </cell>
        </row>
        <row r="17987">
          <cell r="C17987" t="str">
            <v>EXPENDITURE</v>
          </cell>
          <cell r="H17987">
            <v>2320</v>
          </cell>
          <cell r="I17987">
            <v>100</v>
          </cell>
          <cell r="M17987">
            <v>70955</v>
          </cell>
        </row>
        <row r="17988">
          <cell r="C17988" t="str">
            <v>EXPENDITURE</v>
          </cell>
          <cell r="H17988">
            <v>2320</v>
          </cell>
          <cell r="I17988">
            <v>100</v>
          </cell>
          <cell r="M17988">
            <v>60393</v>
          </cell>
        </row>
        <row r="17989">
          <cell r="C17989" t="str">
            <v>EXPENDITURE</v>
          </cell>
          <cell r="H17989">
            <v>2320</v>
          </cell>
          <cell r="I17989">
            <v>100</v>
          </cell>
          <cell r="M17989">
            <v>57310</v>
          </cell>
        </row>
        <row r="17990">
          <cell r="C17990" t="str">
            <v>EXPENDITURE</v>
          </cell>
          <cell r="H17990">
            <v>2320</v>
          </cell>
          <cell r="I17990">
            <v>100</v>
          </cell>
          <cell r="M17990">
            <v>65523</v>
          </cell>
        </row>
        <row r="17991">
          <cell r="C17991" t="str">
            <v>EXPENDITURE</v>
          </cell>
          <cell r="H17991">
            <v>2320</v>
          </cell>
          <cell r="I17991">
            <v>100</v>
          </cell>
          <cell r="M17991">
            <v>91764</v>
          </cell>
        </row>
        <row r="17992">
          <cell r="C17992" t="str">
            <v>EXPENDITURE</v>
          </cell>
          <cell r="H17992">
            <v>2320</v>
          </cell>
          <cell r="I17992">
            <v>100</v>
          </cell>
          <cell r="M17992">
            <v>31763</v>
          </cell>
        </row>
        <row r="17993">
          <cell r="C17993" t="str">
            <v>EXPENDITURE</v>
          </cell>
          <cell r="H17993">
            <v>2320</v>
          </cell>
          <cell r="I17993">
            <v>200</v>
          </cell>
          <cell r="M17993">
            <v>34663</v>
          </cell>
        </row>
        <row r="17994">
          <cell r="C17994" t="str">
            <v>EXPENDITURE</v>
          </cell>
          <cell r="H17994">
            <v>2320</v>
          </cell>
          <cell r="I17994">
            <v>200</v>
          </cell>
          <cell r="M17994">
            <v>20007</v>
          </cell>
        </row>
        <row r="17995">
          <cell r="C17995" t="str">
            <v>EXPENDITURE</v>
          </cell>
          <cell r="H17995">
            <v>2320</v>
          </cell>
          <cell r="I17995">
            <v>200</v>
          </cell>
          <cell r="M17995">
            <v>21215</v>
          </cell>
        </row>
        <row r="17996">
          <cell r="C17996" t="str">
            <v>EXPENDITURE</v>
          </cell>
          <cell r="H17996">
            <v>2320</v>
          </cell>
          <cell r="I17996">
            <v>200</v>
          </cell>
          <cell r="M17996">
            <v>0</v>
          </cell>
        </row>
        <row r="17997">
          <cell r="C17997" t="str">
            <v>EXPENDITURE</v>
          </cell>
          <cell r="H17997">
            <v>2320</v>
          </cell>
          <cell r="I17997">
            <v>200</v>
          </cell>
          <cell r="M17997">
            <v>3959</v>
          </cell>
        </row>
        <row r="17998">
          <cell r="C17998" t="str">
            <v>EXPENDITURE</v>
          </cell>
          <cell r="H17998">
            <v>2320</v>
          </cell>
          <cell r="I17998">
            <v>200</v>
          </cell>
          <cell r="M17998">
            <v>8588</v>
          </cell>
        </row>
        <row r="17999">
          <cell r="C17999" t="str">
            <v>EXPENDITURE</v>
          </cell>
          <cell r="H17999">
            <v>2320</v>
          </cell>
          <cell r="I17999">
            <v>200</v>
          </cell>
          <cell r="M17999">
            <v>7333</v>
          </cell>
        </row>
        <row r="18000">
          <cell r="C18000" t="str">
            <v>EXPENDITURE</v>
          </cell>
          <cell r="H18000">
            <v>2320</v>
          </cell>
          <cell r="I18000">
            <v>200</v>
          </cell>
          <cell r="M18000">
            <v>8254</v>
          </cell>
        </row>
        <row r="18001">
          <cell r="C18001" t="str">
            <v>EXPENDITURE</v>
          </cell>
          <cell r="H18001">
            <v>2320</v>
          </cell>
          <cell r="I18001">
            <v>200</v>
          </cell>
          <cell r="M18001">
            <v>45703</v>
          </cell>
        </row>
        <row r="18002">
          <cell r="C18002" t="str">
            <v>EXPENDITURE</v>
          </cell>
          <cell r="H18002">
            <v>2320</v>
          </cell>
          <cell r="I18002">
            <v>200</v>
          </cell>
          <cell r="M18002">
            <v>11108</v>
          </cell>
        </row>
        <row r="18003">
          <cell r="C18003" t="str">
            <v>EXPENDITURE</v>
          </cell>
          <cell r="H18003">
            <v>2320</v>
          </cell>
          <cell r="I18003">
            <v>200</v>
          </cell>
          <cell r="M18003">
            <v>1941</v>
          </cell>
        </row>
        <row r="18004">
          <cell r="C18004" t="str">
            <v>EXPENDITURE</v>
          </cell>
          <cell r="H18004">
            <v>2320</v>
          </cell>
          <cell r="I18004">
            <v>200</v>
          </cell>
          <cell r="M18004">
            <v>4237</v>
          </cell>
        </row>
        <row r="18005">
          <cell r="C18005" t="str">
            <v>EXPENDITURE</v>
          </cell>
          <cell r="H18005">
            <v>2320</v>
          </cell>
          <cell r="I18005">
            <v>200</v>
          </cell>
          <cell r="M18005">
            <v>3734</v>
          </cell>
        </row>
        <row r="18006">
          <cell r="C18006" t="str">
            <v>EXPENDITURE</v>
          </cell>
          <cell r="H18006">
            <v>2320</v>
          </cell>
          <cell r="I18006">
            <v>200</v>
          </cell>
          <cell r="M18006">
            <v>4226</v>
          </cell>
        </row>
        <row r="18007">
          <cell r="C18007" t="str">
            <v>EXPENDITURE</v>
          </cell>
          <cell r="H18007">
            <v>2320</v>
          </cell>
          <cell r="I18007">
            <v>200</v>
          </cell>
          <cell r="M18007">
            <v>12106</v>
          </cell>
        </row>
        <row r="18008">
          <cell r="C18008" t="str">
            <v>EXPENDITURE</v>
          </cell>
          <cell r="H18008">
            <v>2320</v>
          </cell>
          <cell r="I18008">
            <v>200</v>
          </cell>
          <cell r="M18008">
            <v>5314</v>
          </cell>
        </row>
        <row r="18009">
          <cell r="C18009" t="str">
            <v>EXPENDITURE</v>
          </cell>
          <cell r="H18009">
            <v>2320</v>
          </cell>
          <cell r="I18009" t="str">
            <v>200</v>
          </cell>
          <cell r="M18009">
            <v>1117</v>
          </cell>
        </row>
        <row r="18010">
          <cell r="C18010" t="str">
            <v>EXPENDITURE</v>
          </cell>
          <cell r="H18010">
            <v>2320</v>
          </cell>
          <cell r="I18010">
            <v>200</v>
          </cell>
          <cell r="M18010">
            <v>454</v>
          </cell>
        </row>
        <row r="18011">
          <cell r="C18011" t="str">
            <v>EXPENDITURE</v>
          </cell>
          <cell r="H18011">
            <v>2320</v>
          </cell>
          <cell r="I18011">
            <v>200</v>
          </cell>
          <cell r="M18011">
            <v>7345</v>
          </cell>
        </row>
        <row r="18012">
          <cell r="C18012" t="str">
            <v>EXPENDITURE</v>
          </cell>
          <cell r="H18012">
            <v>2320</v>
          </cell>
          <cell r="I18012">
            <v>200</v>
          </cell>
          <cell r="M18012">
            <v>4396</v>
          </cell>
        </row>
        <row r="18013">
          <cell r="C18013" t="str">
            <v>EXPENDITURE</v>
          </cell>
          <cell r="H18013">
            <v>2320</v>
          </cell>
          <cell r="I18013">
            <v>200</v>
          </cell>
          <cell r="M18013">
            <v>3338</v>
          </cell>
        </row>
        <row r="18014">
          <cell r="C18014" t="str">
            <v>EXPENDITURE</v>
          </cell>
          <cell r="H18014">
            <v>2320</v>
          </cell>
          <cell r="I18014">
            <v>200</v>
          </cell>
          <cell r="M18014">
            <v>4265</v>
          </cell>
        </row>
        <row r="18015">
          <cell r="C18015" t="str">
            <v>EXPENDITURE</v>
          </cell>
          <cell r="H18015">
            <v>2320</v>
          </cell>
          <cell r="I18015">
            <v>200</v>
          </cell>
          <cell r="M18015">
            <v>1243</v>
          </cell>
        </row>
        <row r="18016">
          <cell r="C18016" t="str">
            <v>EXPENDITURE</v>
          </cell>
          <cell r="H18016">
            <v>2320</v>
          </cell>
          <cell r="I18016" t="str">
            <v>200</v>
          </cell>
          <cell r="M18016">
            <v>7121</v>
          </cell>
        </row>
        <row r="18017">
          <cell r="C18017" t="str">
            <v>EXPENDITURE</v>
          </cell>
          <cell r="H18017">
            <v>2320</v>
          </cell>
          <cell r="I18017">
            <v>200</v>
          </cell>
          <cell r="M18017">
            <v>5358</v>
          </cell>
        </row>
        <row r="18018">
          <cell r="C18018" t="str">
            <v>EXPENDITURE</v>
          </cell>
          <cell r="H18018">
            <v>2320</v>
          </cell>
          <cell r="I18018">
            <v>200</v>
          </cell>
          <cell r="M18018">
            <v>171</v>
          </cell>
        </row>
        <row r="18019">
          <cell r="C18019" t="str">
            <v>EXPENDITURE</v>
          </cell>
          <cell r="H18019">
            <v>2320</v>
          </cell>
          <cell r="I18019">
            <v>200</v>
          </cell>
          <cell r="M18019">
            <v>171</v>
          </cell>
        </row>
        <row r="18020">
          <cell r="C18020" t="str">
            <v>EXPENDITURE</v>
          </cell>
          <cell r="H18020">
            <v>2320</v>
          </cell>
          <cell r="I18020">
            <v>200</v>
          </cell>
          <cell r="M18020">
            <v>85</v>
          </cell>
        </row>
        <row r="18021">
          <cell r="C18021" t="str">
            <v>EXPENDITURE</v>
          </cell>
          <cell r="H18021">
            <v>2320</v>
          </cell>
          <cell r="I18021">
            <v>200</v>
          </cell>
          <cell r="M18021">
            <v>85</v>
          </cell>
        </row>
        <row r="18022">
          <cell r="C18022" t="str">
            <v>EXPENDITURE</v>
          </cell>
          <cell r="H18022">
            <v>2320</v>
          </cell>
          <cell r="I18022">
            <v>200</v>
          </cell>
          <cell r="M18022">
            <v>85</v>
          </cell>
        </row>
        <row r="18023">
          <cell r="C18023" t="str">
            <v>EXPENDITURE</v>
          </cell>
          <cell r="H18023">
            <v>2320</v>
          </cell>
          <cell r="I18023">
            <v>200</v>
          </cell>
          <cell r="M18023">
            <v>43630</v>
          </cell>
        </row>
        <row r="18024">
          <cell r="C18024" t="str">
            <v>EXPENDITURE</v>
          </cell>
          <cell r="H18024">
            <v>2320</v>
          </cell>
          <cell r="I18024">
            <v>200</v>
          </cell>
          <cell r="M18024">
            <v>38782</v>
          </cell>
        </row>
        <row r="18025">
          <cell r="C18025" t="str">
            <v>EXPENDITURE</v>
          </cell>
          <cell r="H18025">
            <v>2320</v>
          </cell>
          <cell r="I18025">
            <v>200</v>
          </cell>
          <cell r="M18025">
            <v>33934</v>
          </cell>
        </row>
        <row r="18026">
          <cell r="C18026" t="str">
            <v>EXPENDITURE</v>
          </cell>
          <cell r="H18026">
            <v>2320</v>
          </cell>
          <cell r="I18026">
            <v>200</v>
          </cell>
          <cell r="M18026">
            <v>24239</v>
          </cell>
        </row>
        <row r="18027">
          <cell r="C18027" t="str">
            <v>EXPENDITURE</v>
          </cell>
          <cell r="H18027">
            <v>2320</v>
          </cell>
          <cell r="I18027">
            <v>200</v>
          </cell>
          <cell r="M18027">
            <v>14543</v>
          </cell>
        </row>
        <row r="18028">
          <cell r="C18028" t="str">
            <v>EXPENDITURE</v>
          </cell>
          <cell r="H18028">
            <v>2320</v>
          </cell>
          <cell r="I18028">
            <v>200</v>
          </cell>
          <cell r="M18028">
            <v>14543</v>
          </cell>
        </row>
        <row r="18029">
          <cell r="C18029" t="str">
            <v>EXPENDITURE</v>
          </cell>
          <cell r="H18029">
            <v>2320</v>
          </cell>
          <cell r="I18029">
            <v>200</v>
          </cell>
          <cell r="M18029">
            <v>3566</v>
          </cell>
        </row>
        <row r="18030">
          <cell r="C18030" t="str">
            <v>EXPENDITURE</v>
          </cell>
          <cell r="H18030">
            <v>2320</v>
          </cell>
          <cell r="I18030">
            <v>200</v>
          </cell>
          <cell r="M18030">
            <v>1560</v>
          </cell>
        </row>
        <row r="18031">
          <cell r="C18031" t="str">
            <v>EXPENDITURE</v>
          </cell>
          <cell r="H18031">
            <v>2320</v>
          </cell>
          <cell r="I18031">
            <v>200</v>
          </cell>
          <cell r="M18031">
            <v>2006</v>
          </cell>
        </row>
        <row r="18032">
          <cell r="C18032" t="str">
            <v>EXPENDITURE</v>
          </cell>
          <cell r="H18032">
            <v>2320</v>
          </cell>
          <cell r="I18032">
            <v>200</v>
          </cell>
          <cell r="M18032">
            <v>2006</v>
          </cell>
        </row>
        <row r="18033">
          <cell r="C18033" t="str">
            <v>EXPENDITURE</v>
          </cell>
          <cell r="H18033">
            <v>2320</v>
          </cell>
          <cell r="I18033">
            <v>200</v>
          </cell>
          <cell r="M18033">
            <v>446</v>
          </cell>
        </row>
        <row r="18034">
          <cell r="C18034" t="str">
            <v>EXPENDITURE</v>
          </cell>
          <cell r="H18034">
            <v>2320</v>
          </cell>
          <cell r="I18034">
            <v>200</v>
          </cell>
          <cell r="M18034">
            <v>446</v>
          </cell>
        </row>
        <row r="18035">
          <cell r="C18035" t="str">
            <v>EXPENDITURE</v>
          </cell>
          <cell r="H18035">
            <v>2320</v>
          </cell>
          <cell r="I18035">
            <v>200</v>
          </cell>
          <cell r="M18035">
            <v>720</v>
          </cell>
        </row>
        <row r="18036">
          <cell r="C18036" t="str">
            <v>EXPENDITURE</v>
          </cell>
          <cell r="H18036">
            <v>2320</v>
          </cell>
          <cell r="I18036">
            <v>200</v>
          </cell>
          <cell r="M18036">
            <v>381</v>
          </cell>
        </row>
        <row r="18037">
          <cell r="C18037" t="str">
            <v>EXPENDITURE</v>
          </cell>
          <cell r="H18037">
            <v>2320</v>
          </cell>
          <cell r="I18037">
            <v>200</v>
          </cell>
          <cell r="M18037">
            <v>381</v>
          </cell>
        </row>
        <row r="18038">
          <cell r="C18038" t="str">
            <v>EXPENDITURE</v>
          </cell>
          <cell r="H18038">
            <v>2320</v>
          </cell>
          <cell r="I18038">
            <v>200</v>
          </cell>
          <cell r="M18038">
            <v>551</v>
          </cell>
        </row>
        <row r="18039">
          <cell r="C18039" t="str">
            <v>EXPENDITURE</v>
          </cell>
          <cell r="H18039">
            <v>2320</v>
          </cell>
          <cell r="I18039">
            <v>200</v>
          </cell>
          <cell r="M18039">
            <v>170</v>
          </cell>
        </row>
        <row r="18040">
          <cell r="C18040" t="str">
            <v>EXPENDITURE</v>
          </cell>
          <cell r="H18040">
            <v>2320</v>
          </cell>
          <cell r="I18040">
            <v>200</v>
          </cell>
          <cell r="M18040">
            <v>42</v>
          </cell>
        </row>
        <row r="18041">
          <cell r="C18041" t="str">
            <v>EXPENDITURE</v>
          </cell>
          <cell r="H18041">
            <v>2320</v>
          </cell>
          <cell r="I18041">
            <v>300</v>
          </cell>
          <cell r="M18041">
            <v>29653</v>
          </cell>
        </row>
        <row r="18042">
          <cell r="C18042" t="str">
            <v>EXPENDITURE</v>
          </cell>
          <cell r="H18042">
            <v>2320</v>
          </cell>
          <cell r="I18042">
            <v>300</v>
          </cell>
          <cell r="M18042">
            <v>0</v>
          </cell>
        </row>
        <row r="18043">
          <cell r="C18043" t="str">
            <v>EXPENDITURE</v>
          </cell>
          <cell r="H18043">
            <v>2320</v>
          </cell>
          <cell r="I18043">
            <v>300</v>
          </cell>
          <cell r="M18043">
            <v>0</v>
          </cell>
        </row>
        <row r="18044">
          <cell r="C18044" t="str">
            <v>EXPENDITURE</v>
          </cell>
          <cell r="H18044">
            <v>2320</v>
          </cell>
          <cell r="I18044">
            <v>300</v>
          </cell>
          <cell r="M18044">
            <v>0</v>
          </cell>
        </row>
        <row r="18045">
          <cell r="C18045" t="str">
            <v>EXPENDITURE</v>
          </cell>
          <cell r="H18045">
            <v>2320</v>
          </cell>
          <cell r="I18045">
            <v>300</v>
          </cell>
          <cell r="M18045">
            <v>511</v>
          </cell>
        </row>
        <row r="18046">
          <cell r="C18046" t="str">
            <v>EXPENDITURE</v>
          </cell>
          <cell r="H18046">
            <v>2320</v>
          </cell>
          <cell r="I18046">
            <v>300</v>
          </cell>
          <cell r="M18046">
            <v>3117</v>
          </cell>
        </row>
        <row r="18047">
          <cell r="C18047" t="str">
            <v>EXPENDITURE</v>
          </cell>
          <cell r="H18047">
            <v>2320</v>
          </cell>
          <cell r="I18047">
            <v>300</v>
          </cell>
          <cell r="M18047">
            <v>0</v>
          </cell>
        </row>
        <row r="18048">
          <cell r="C18048" t="str">
            <v>EXPENDITURE</v>
          </cell>
          <cell r="H18048">
            <v>2320</v>
          </cell>
          <cell r="I18048" t="str">
            <v>300</v>
          </cell>
          <cell r="M18048">
            <v>330</v>
          </cell>
        </row>
        <row r="18049">
          <cell r="C18049" t="str">
            <v>EXPENDITURE</v>
          </cell>
          <cell r="H18049">
            <v>2320</v>
          </cell>
          <cell r="I18049">
            <v>300</v>
          </cell>
          <cell r="M18049">
            <v>11629</v>
          </cell>
        </row>
        <row r="18050">
          <cell r="C18050" t="str">
            <v>EXPENDITURE</v>
          </cell>
          <cell r="H18050">
            <v>2320</v>
          </cell>
          <cell r="I18050">
            <v>300</v>
          </cell>
          <cell r="M18050">
            <v>1260</v>
          </cell>
        </row>
        <row r="18051">
          <cell r="C18051" t="str">
            <v>EXPENDITURE</v>
          </cell>
          <cell r="H18051">
            <v>2320</v>
          </cell>
          <cell r="I18051">
            <v>300</v>
          </cell>
          <cell r="M18051">
            <v>7618</v>
          </cell>
        </row>
        <row r="18052">
          <cell r="C18052" t="str">
            <v>EXPENDITURE</v>
          </cell>
          <cell r="H18052">
            <v>2320</v>
          </cell>
          <cell r="I18052">
            <v>300</v>
          </cell>
          <cell r="M18052">
            <v>130</v>
          </cell>
        </row>
        <row r="18053">
          <cell r="C18053" t="str">
            <v>EXPENDITURE</v>
          </cell>
          <cell r="H18053">
            <v>2320</v>
          </cell>
          <cell r="I18053">
            <v>300</v>
          </cell>
          <cell r="M18053">
            <v>55</v>
          </cell>
        </row>
        <row r="18054">
          <cell r="C18054" t="str">
            <v>EXPENDITURE</v>
          </cell>
          <cell r="H18054">
            <v>2320</v>
          </cell>
          <cell r="I18054">
            <v>300</v>
          </cell>
          <cell r="M18054">
            <v>132</v>
          </cell>
        </row>
        <row r="18055">
          <cell r="C18055" t="str">
            <v>EXPENDITURE</v>
          </cell>
          <cell r="H18055">
            <v>2320</v>
          </cell>
          <cell r="I18055">
            <v>300</v>
          </cell>
          <cell r="M18055">
            <v>0</v>
          </cell>
        </row>
        <row r="18056">
          <cell r="C18056" t="str">
            <v>EXPENDITURE</v>
          </cell>
          <cell r="H18056">
            <v>2320</v>
          </cell>
          <cell r="I18056">
            <v>300</v>
          </cell>
          <cell r="M18056">
            <v>0</v>
          </cell>
        </row>
        <row r="18057">
          <cell r="C18057" t="str">
            <v>EXPENDITURE</v>
          </cell>
          <cell r="H18057">
            <v>2320</v>
          </cell>
          <cell r="I18057" t="str">
            <v>300</v>
          </cell>
          <cell r="M18057">
            <v>50</v>
          </cell>
        </row>
        <row r="18058">
          <cell r="C18058" t="str">
            <v>EXPENDITURE</v>
          </cell>
          <cell r="H18058">
            <v>2320</v>
          </cell>
          <cell r="I18058">
            <v>300</v>
          </cell>
          <cell r="M18058">
            <v>1522</v>
          </cell>
        </row>
        <row r="18059">
          <cell r="C18059" t="str">
            <v>EXPENDITURE</v>
          </cell>
          <cell r="H18059">
            <v>2320</v>
          </cell>
          <cell r="I18059">
            <v>300</v>
          </cell>
          <cell r="M18059">
            <v>68296</v>
          </cell>
        </row>
        <row r="18060">
          <cell r="C18060" t="str">
            <v>EXPENDITURE</v>
          </cell>
          <cell r="H18060">
            <v>2320</v>
          </cell>
          <cell r="I18060">
            <v>300</v>
          </cell>
          <cell r="M18060">
            <v>478</v>
          </cell>
        </row>
        <row r="18061">
          <cell r="C18061" t="str">
            <v>EXPENDITURE</v>
          </cell>
          <cell r="H18061">
            <v>2320</v>
          </cell>
          <cell r="I18061">
            <v>300</v>
          </cell>
          <cell r="M18061">
            <v>480</v>
          </cell>
        </row>
        <row r="18062">
          <cell r="C18062" t="str">
            <v>EXPENDITURE</v>
          </cell>
          <cell r="H18062">
            <v>2320</v>
          </cell>
          <cell r="I18062">
            <v>300</v>
          </cell>
          <cell r="M18062">
            <v>0</v>
          </cell>
        </row>
        <row r="18063">
          <cell r="C18063" t="str">
            <v>EXPENDITURE</v>
          </cell>
          <cell r="H18063">
            <v>2320</v>
          </cell>
          <cell r="I18063">
            <v>300</v>
          </cell>
          <cell r="M18063">
            <v>3440</v>
          </cell>
        </row>
        <row r="18064">
          <cell r="C18064" t="str">
            <v>EXPENDITURE</v>
          </cell>
          <cell r="H18064">
            <v>2320</v>
          </cell>
          <cell r="I18064">
            <v>300</v>
          </cell>
          <cell r="M18064">
            <v>11796</v>
          </cell>
        </row>
        <row r="18065">
          <cell r="C18065" t="str">
            <v>EXPENDITURE</v>
          </cell>
          <cell r="H18065">
            <v>2320</v>
          </cell>
          <cell r="I18065">
            <v>300</v>
          </cell>
          <cell r="M18065">
            <v>0</v>
          </cell>
        </row>
        <row r="18066">
          <cell r="C18066" t="str">
            <v>EXPENDITURE</v>
          </cell>
          <cell r="H18066">
            <v>2320</v>
          </cell>
          <cell r="I18066">
            <v>300</v>
          </cell>
          <cell r="M18066">
            <v>0</v>
          </cell>
        </row>
        <row r="18067">
          <cell r="C18067" t="str">
            <v>EXPENDITURE</v>
          </cell>
          <cell r="H18067">
            <v>2320</v>
          </cell>
          <cell r="I18067" t="str">
            <v>300</v>
          </cell>
          <cell r="M18067">
            <v>0</v>
          </cell>
        </row>
        <row r="18068">
          <cell r="C18068" t="str">
            <v>EXPENDITURE</v>
          </cell>
          <cell r="H18068">
            <v>2320</v>
          </cell>
          <cell r="I18068" t="str">
            <v>300</v>
          </cell>
          <cell r="M18068">
            <v>146</v>
          </cell>
        </row>
        <row r="18069">
          <cell r="C18069" t="str">
            <v>EXPENDITURE</v>
          </cell>
          <cell r="H18069">
            <v>2320</v>
          </cell>
          <cell r="I18069">
            <v>400</v>
          </cell>
          <cell r="M18069">
            <v>207</v>
          </cell>
        </row>
        <row r="18070">
          <cell r="C18070" t="str">
            <v>EXPENDITURE</v>
          </cell>
          <cell r="H18070">
            <v>2320</v>
          </cell>
          <cell r="I18070">
            <v>400</v>
          </cell>
          <cell r="M18070">
            <v>6030</v>
          </cell>
        </row>
        <row r="18071">
          <cell r="C18071" t="str">
            <v>EXPENDITURE</v>
          </cell>
          <cell r="H18071">
            <v>2320</v>
          </cell>
          <cell r="I18071">
            <v>400</v>
          </cell>
          <cell r="M18071">
            <v>9309</v>
          </cell>
        </row>
        <row r="18072">
          <cell r="C18072" t="str">
            <v>EXPENDITURE</v>
          </cell>
          <cell r="H18072">
            <v>2320</v>
          </cell>
          <cell r="I18072">
            <v>400</v>
          </cell>
          <cell r="M18072">
            <v>16255</v>
          </cell>
        </row>
        <row r="18073">
          <cell r="C18073" t="str">
            <v>EXPENDITURE</v>
          </cell>
          <cell r="H18073">
            <v>2320</v>
          </cell>
          <cell r="I18073">
            <v>400</v>
          </cell>
          <cell r="M18073">
            <v>2227</v>
          </cell>
        </row>
        <row r="18074">
          <cell r="C18074" t="str">
            <v>EXPENDITURE</v>
          </cell>
          <cell r="H18074">
            <v>2320</v>
          </cell>
          <cell r="I18074">
            <v>400</v>
          </cell>
          <cell r="M18074">
            <v>58</v>
          </cell>
        </row>
        <row r="18075">
          <cell r="C18075" t="str">
            <v>EXPENDITURE</v>
          </cell>
          <cell r="H18075">
            <v>2320</v>
          </cell>
          <cell r="I18075">
            <v>100</v>
          </cell>
          <cell r="M18075">
            <v>70269</v>
          </cell>
        </row>
        <row r="18076">
          <cell r="C18076" t="str">
            <v>EXPENDITURE</v>
          </cell>
          <cell r="H18076">
            <v>2320</v>
          </cell>
          <cell r="I18076">
            <v>100</v>
          </cell>
          <cell r="M18076">
            <v>137515</v>
          </cell>
        </row>
        <row r="18077">
          <cell r="C18077" t="str">
            <v>EXPENDITURE</v>
          </cell>
          <cell r="H18077">
            <v>2320</v>
          </cell>
          <cell r="I18077">
            <v>200</v>
          </cell>
          <cell r="M18077">
            <v>0</v>
          </cell>
        </row>
        <row r="18078">
          <cell r="C18078" t="str">
            <v>EXPENDITURE</v>
          </cell>
          <cell r="H18078">
            <v>2320</v>
          </cell>
          <cell r="I18078">
            <v>200</v>
          </cell>
          <cell r="M18078">
            <v>16639</v>
          </cell>
        </row>
        <row r="18079">
          <cell r="C18079" t="str">
            <v>EXPENDITURE</v>
          </cell>
          <cell r="H18079">
            <v>2320</v>
          </cell>
          <cell r="I18079">
            <v>200</v>
          </cell>
          <cell r="M18079">
            <v>8466</v>
          </cell>
        </row>
        <row r="18080">
          <cell r="C18080" t="str">
            <v>EXPENDITURE</v>
          </cell>
          <cell r="H18080">
            <v>2320</v>
          </cell>
          <cell r="I18080">
            <v>200</v>
          </cell>
          <cell r="M18080">
            <v>3034</v>
          </cell>
        </row>
        <row r="18081">
          <cell r="C18081" t="str">
            <v>EXPENDITURE</v>
          </cell>
          <cell r="H18081">
            <v>2320</v>
          </cell>
          <cell r="I18081">
            <v>200</v>
          </cell>
          <cell r="M18081">
            <v>171</v>
          </cell>
        </row>
        <row r="18082">
          <cell r="C18082" t="str">
            <v>EXPENDITURE</v>
          </cell>
          <cell r="H18082">
            <v>2320</v>
          </cell>
          <cell r="I18082">
            <v>200</v>
          </cell>
          <cell r="M18082">
            <v>19343</v>
          </cell>
        </row>
        <row r="18083">
          <cell r="C18083" t="str">
            <v>EXPENDITURE</v>
          </cell>
          <cell r="H18083">
            <v>2320</v>
          </cell>
          <cell r="I18083">
            <v>200</v>
          </cell>
          <cell r="M18083">
            <v>1114</v>
          </cell>
        </row>
        <row r="18084">
          <cell r="C18084" t="str">
            <v>EXPENDITURE</v>
          </cell>
          <cell r="H18084">
            <v>2320</v>
          </cell>
          <cell r="I18084">
            <v>200</v>
          </cell>
          <cell r="M18084">
            <v>254</v>
          </cell>
        </row>
        <row r="18085">
          <cell r="C18085" t="str">
            <v>EXPENDITURE</v>
          </cell>
          <cell r="H18085">
            <v>2320</v>
          </cell>
          <cell r="I18085">
            <v>300</v>
          </cell>
          <cell r="M18085">
            <v>420</v>
          </cell>
        </row>
        <row r="18086">
          <cell r="C18086" t="str">
            <v>EXPENDITURE</v>
          </cell>
          <cell r="H18086">
            <v>2320</v>
          </cell>
          <cell r="I18086">
            <v>300</v>
          </cell>
          <cell r="M18086">
            <v>0</v>
          </cell>
        </row>
        <row r="18087">
          <cell r="C18087" t="str">
            <v>EXPENDITURE</v>
          </cell>
          <cell r="H18087">
            <v>2320</v>
          </cell>
          <cell r="I18087">
            <v>300</v>
          </cell>
          <cell r="M18087">
            <v>662</v>
          </cell>
        </row>
        <row r="18088">
          <cell r="C18088" t="str">
            <v>EXPENDITURE</v>
          </cell>
          <cell r="H18088">
            <v>2320</v>
          </cell>
          <cell r="I18088">
            <v>300</v>
          </cell>
          <cell r="M18088">
            <v>1114</v>
          </cell>
        </row>
        <row r="18089">
          <cell r="C18089" t="str">
            <v>EXPENDITURE</v>
          </cell>
          <cell r="H18089">
            <v>2320</v>
          </cell>
          <cell r="I18089">
            <v>300</v>
          </cell>
          <cell r="M18089">
            <v>876</v>
          </cell>
        </row>
        <row r="18090">
          <cell r="C18090" t="str">
            <v>EXPENDITURE</v>
          </cell>
          <cell r="H18090">
            <v>2320</v>
          </cell>
          <cell r="I18090">
            <v>300</v>
          </cell>
          <cell r="M18090">
            <v>1590</v>
          </cell>
        </row>
        <row r="18091">
          <cell r="C18091" t="str">
            <v>EXPENDITURE</v>
          </cell>
          <cell r="H18091">
            <v>2320</v>
          </cell>
          <cell r="I18091">
            <v>300</v>
          </cell>
          <cell r="M18091">
            <v>412</v>
          </cell>
        </row>
        <row r="18092">
          <cell r="C18092" t="str">
            <v>EXPENDITURE</v>
          </cell>
          <cell r="H18092">
            <v>2320</v>
          </cell>
          <cell r="I18092">
            <v>400</v>
          </cell>
          <cell r="M18092">
            <v>2333</v>
          </cell>
        </row>
        <row r="18093">
          <cell r="C18093" t="str">
            <v>EXPENDITURE</v>
          </cell>
          <cell r="H18093">
            <v>2320</v>
          </cell>
          <cell r="I18093">
            <v>400</v>
          </cell>
          <cell r="M18093">
            <v>1238</v>
          </cell>
        </row>
        <row r="18094">
          <cell r="C18094" t="str">
            <v>EXPENDITURE</v>
          </cell>
          <cell r="H18094">
            <v>2320</v>
          </cell>
          <cell r="I18094">
            <v>400</v>
          </cell>
          <cell r="M18094">
            <v>943</v>
          </cell>
        </row>
        <row r="18095">
          <cell r="C18095" t="str">
            <v>EXPENDITURE</v>
          </cell>
          <cell r="H18095">
            <v>2320</v>
          </cell>
          <cell r="I18095">
            <v>400</v>
          </cell>
          <cell r="M18095">
            <v>529</v>
          </cell>
        </row>
        <row r="18096">
          <cell r="C18096" t="str">
            <v>EXPENDITURE</v>
          </cell>
          <cell r="H18096">
            <v>2320</v>
          </cell>
          <cell r="I18096">
            <v>600</v>
          </cell>
          <cell r="M18096">
            <v>34800</v>
          </cell>
        </row>
        <row r="18097">
          <cell r="C18097" t="str">
            <v>EXPENDITURE</v>
          </cell>
          <cell r="H18097">
            <v>2320</v>
          </cell>
          <cell r="I18097">
            <v>300</v>
          </cell>
          <cell r="M18097">
            <v>6888</v>
          </cell>
        </row>
        <row r="18098">
          <cell r="C18098" t="str">
            <v>EXPENDITURE</v>
          </cell>
          <cell r="H18098">
            <v>2320</v>
          </cell>
          <cell r="I18098">
            <v>300</v>
          </cell>
          <cell r="M18098">
            <v>5369</v>
          </cell>
        </row>
        <row r="18099">
          <cell r="C18099" t="str">
            <v>EXPENDITURE</v>
          </cell>
          <cell r="H18099">
            <v>2320</v>
          </cell>
          <cell r="I18099">
            <v>300</v>
          </cell>
          <cell r="M18099">
            <v>0</v>
          </cell>
        </row>
        <row r="18100">
          <cell r="C18100" t="str">
            <v>EXPENDITURE</v>
          </cell>
          <cell r="H18100">
            <v>2320</v>
          </cell>
          <cell r="I18100">
            <v>300</v>
          </cell>
          <cell r="M18100">
            <v>51</v>
          </cell>
        </row>
        <row r="18101">
          <cell r="C18101" t="str">
            <v>EXPENDITURE</v>
          </cell>
          <cell r="H18101">
            <v>2320</v>
          </cell>
          <cell r="I18101">
            <v>300</v>
          </cell>
          <cell r="M18101">
            <v>56</v>
          </cell>
        </row>
        <row r="18102">
          <cell r="C18102" t="str">
            <v>EXPENDITURE</v>
          </cell>
          <cell r="H18102">
            <v>2320</v>
          </cell>
          <cell r="I18102">
            <v>400</v>
          </cell>
          <cell r="M18102">
            <v>272</v>
          </cell>
        </row>
        <row r="18103">
          <cell r="C18103" t="str">
            <v>EXPENDITURE</v>
          </cell>
          <cell r="H18103">
            <v>2320</v>
          </cell>
          <cell r="I18103">
            <v>400</v>
          </cell>
          <cell r="M18103">
            <v>507</v>
          </cell>
        </row>
        <row r="18104">
          <cell r="C18104" t="str">
            <v>EXPENDITURE</v>
          </cell>
          <cell r="H18104">
            <v>2320</v>
          </cell>
          <cell r="I18104">
            <v>600</v>
          </cell>
          <cell r="M18104">
            <v>705</v>
          </cell>
        </row>
        <row r="18105">
          <cell r="C18105" t="str">
            <v>EXPENDITURE</v>
          </cell>
          <cell r="H18105">
            <v>2330</v>
          </cell>
          <cell r="I18105">
            <v>100</v>
          </cell>
          <cell r="M18105">
            <v>97586</v>
          </cell>
        </row>
        <row r="18106">
          <cell r="C18106" t="str">
            <v>EXPENDITURE</v>
          </cell>
          <cell r="H18106">
            <v>2330</v>
          </cell>
          <cell r="I18106">
            <v>100</v>
          </cell>
          <cell r="M18106">
            <v>1440057</v>
          </cell>
        </row>
        <row r="18107">
          <cell r="C18107" t="str">
            <v>EXPENDITURE</v>
          </cell>
          <cell r="H18107">
            <v>2330</v>
          </cell>
          <cell r="I18107">
            <v>100</v>
          </cell>
          <cell r="M18107">
            <v>49861</v>
          </cell>
        </row>
        <row r="18108">
          <cell r="C18108" t="str">
            <v>EXPENDITURE</v>
          </cell>
          <cell r="H18108">
            <v>2330</v>
          </cell>
          <cell r="I18108">
            <v>100</v>
          </cell>
          <cell r="M18108">
            <v>0</v>
          </cell>
        </row>
        <row r="18109">
          <cell r="C18109" t="str">
            <v>EXPENDITURE</v>
          </cell>
          <cell r="H18109">
            <v>2330</v>
          </cell>
          <cell r="I18109">
            <v>100</v>
          </cell>
          <cell r="M18109">
            <v>0</v>
          </cell>
        </row>
        <row r="18110">
          <cell r="C18110" t="str">
            <v>EXPENDITURE</v>
          </cell>
          <cell r="H18110">
            <v>2330</v>
          </cell>
          <cell r="I18110">
            <v>100</v>
          </cell>
          <cell r="M18110">
            <v>24655</v>
          </cell>
        </row>
        <row r="18111">
          <cell r="C18111" t="str">
            <v>EXPENDITURE</v>
          </cell>
          <cell r="H18111">
            <v>2330</v>
          </cell>
          <cell r="I18111">
            <v>100</v>
          </cell>
          <cell r="M18111">
            <v>0</v>
          </cell>
        </row>
        <row r="18112">
          <cell r="C18112" t="str">
            <v>EXPENDITURE</v>
          </cell>
          <cell r="H18112">
            <v>2330</v>
          </cell>
          <cell r="I18112">
            <v>100</v>
          </cell>
          <cell r="M18112">
            <v>9980</v>
          </cell>
        </row>
        <row r="18113">
          <cell r="C18113" t="str">
            <v>EXPENDITURE</v>
          </cell>
          <cell r="H18113">
            <v>2330</v>
          </cell>
          <cell r="I18113">
            <v>100</v>
          </cell>
          <cell r="M18113">
            <v>275299</v>
          </cell>
        </row>
        <row r="18114">
          <cell r="C18114" t="str">
            <v>EXPENDITURE</v>
          </cell>
          <cell r="H18114">
            <v>2330</v>
          </cell>
          <cell r="I18114">
            <v>100</v>
          </cell>
          <cell r="M18114">
            <v>485763</v>
          </cell>
        </row>
        <row r="18115">
          <cell r="C18115" t="str">
            <v>EXPENDITURE</v>
          </cell>
          <cell r="H18115">
            <v>2330</v>
          </cell>
          <cell r="I18115">
            <v>100</v>
          </cell>
          <cell r="M18115">
            <v>110999</v>
          </cell>
        </row>
        <row r="18116">
          <cell r="C18116" t="str">
            <v>EXPENDITURE</v>
          </cell>
          <cell r="H18116">
            <v>2330</v>
          </cell>
          <cell r="I18116">
            <v>100</v>
          </cell>
          <cell r="M18116">
            <v>0</v>
          </cell>
        </row>
        <row r="18117">
          <cell r="C18117" t="str">
            <v>EXPENDITURE</v>
          </cell>
          <cell r="H18117">
            <v>2330</v>
          </cell>
          <cell r="I18117">
            <v>100</v>
          </cell>
          <cell r="M18117">
            <v>0</v>
          </cell>
        </row>
        <row r="18118">
          <cell r="C18118" t="str">
            <v>EXPENDITURE</v>
          </cell>
          <cell r="H18118">
            <v>2330</v>
          </cell>
          <cell r="I18118">
            <v>100</v>
          </cell>
          <cell r="M18118">
            <v>0</v>
          </cell>
        </row>
        <row r="18119">
          <cell r="C18119" t="str">
            <v>EXPENDITURE</v>
          </cell>
          <cell r="H18119">
            <v>2330</v>
          </cell>
          <cell r="I18119">
            <v>100</v>
          </cell>
          <cell r="M18119">
            <v>0</v>
          </cell>
        </row>
        <row r="18120">
          <cell r="C18120" t="str">
            <v>EXPENDITURE</v>
          </cell>
          <cell r="H18120">
            <v>2330</v>
          </cell>
          <cell r="I18120" t="str">
            <v>100</v>
          </cell>
          <cell r="M18120">
            <v>67394</v>
          </cell>
        </row>
        <row r="18121">
          <cell r="C18121" t="str">
            <v>EXPENDITURE</v>
          </cell>
          <cell r="H18121">
            <v>2330</v>
          </cell>
          <cell r="I18121">
            <v>100</v>
          </cell>
          <cell r="M18121">
            <v>0</v>
          </cell>
        </row>
        <row r="18122">
          <cell r="C18122" t="str">
            <v>EXPENDITURE</v>
          </cell>
          <cell r="H18122">
            <v>2330</v>
          </cell>
          <cell r="I18122">
            <v>100</v>
          </cell>
          <cell r="M18122">
            <v>0</v>
          </cell>
        </row>
        <row r="18123">
          <cell r="C18123" t="str">
            <v>EXPENDITURE</v>
          </cell>
          <cell r="H18123">
            <v>2330</v>
          </cell>
          <cell r="I18123">
            <v>100</v>
          </cell>
          <cell r="M18123">
            <v>0</v>
          </cell>
        </row>
        <row r="18124">
          <cell r="C18124" t="str">
            <v>EXPENDITURE</v>
          </cell>
          <cell r="H18124">
            <v>2330</v>
          </cell>
          <cell r="I18124">
            <v>100</v>
          </cell>
          <cell r="M18124">
            <v>0</v>
          </cell>
        </row>
        <row r="18125">
          <cell r="C18125" t="str">
            <v>EXPENDITURE</v>
          </cell>
          <cell r="H18125">
            <v>2330</v>
          </cell>
          <cell r="I18125" t="str">
            <v>100</v>
          </cell>
          <cell r="M18125">
            <v>95961</v>
          </cell>
        </row>
        <row r="18126">
          <cell r="C18126" t="str">
            <v>EXPENDITURE</v>
          </cell>
          <cell r="H18126">
            <v>2330</v>
          </cell>
          <cell r="I18126">
            <v>100</v>
          </cell>
          <cell r="M18126">
            <v>0</v>
          </cell>
        </row>
        <row r="18127">
          <cell r="C18127" t="str">
            <v>EXPENDITURE</v>
          </cell>
          <cell r="H18127">
            <v>2330</v>
          </cell>
          <cell r="I18127">
            <v>100</v>
          </cell>
          <cell r="M18127">
            <v>13161</v>
          </cell>
        </row>
        <row r="18128">
          <cell r="C18128" t="str">
            <v>EXPENDITURE</v>
          </cell>
          <cell r="H18128">
            <v>2330</v>
          </cell>
          <cell r="I18128">
            <v>100</v>
          </cell>
          <cell r="M18128">
            <v>20963</v>
          </cell>
        </row>
        <row r="18129">
          <cell r="C18129" t="str">
            <v>EXPENDITURE</v>
          </cell>
          <cell r="H18129">
            <v>2330</v>
          </cell>
          <cell r="I18129">
            <v>100</v>
          </cell>
          <cell r="M18129">
            <v>0</v>
          </cell>
        </row>
        <row r="18130">
          <cell r="C18130" t="str">
            <v>EXPENDITURE</v>
          </cell>
          <cell r="H18130">
            <v>2330</v>
          </cell>
          <cell r="I18130">
            <v>100</v>
          </cell>
          <cell r="M18130">
            <v>0</v>
          </cell>
        </row>
        <row r="18131">
          <cell r="C18131" t="str">
            <v>EXPENDITURE</v>
          </cell>
          <cell r="H18131">
            <v>2330</v>
          </cell>
          <cell r="I18131">
            <v>100</v>
          </cell>
          <cell r="M18131">
            <v>48518</v>
          </cell>
        </row>
        <row r="18132">
          <cell r="C18132" t="str">
            <v>EXPENDITURE</v>
          </cell>
          <cell r="H18132">
            <v>2330</v>
          </cell>
          <cell r="I18132">
            <v>100</v>
          </cell>
          <cell r="M18132">
            <v>0</v>
          </cell>
        </row>
        <row r="18133">
          <cell r="C18133" t="str">
            <v>EXPENDITURE</v>
          </cell>
          <cell r="H18133">
            <v>2330</v>
          </cell>
          <cell r="I18133">
            <v>100</v>
          </cell>
          <cell r="M18133">
            <v>0</v>
          </cell>
        </row>
        <row r="18134">
          <cell r="C18134" t="str">
            <v>EXPENDITURE</v>
          </cell>
          <cell r="H18134">
            <v>2330</v>
          </cell>
          <cell r="I18134">
            <v>100</v>
          </cell>
          <cell r="M18134">
            <v>0</v>
          </cell>
        </row>
        <row r="18135">
          <cell r="C18135" t="str">
            <v>EXPENDITURE</v>
          </cell>
          <cell r="H18135">
            <v>2330</v>
          </cell>
          <cell r="I18135">
            <v>100</v>
          </cell>
          <cell r="M18135">
            <v>0</v>
          </cell>
        </row>
        <row r="18136">
          <cell r="C18136" t="str">
            <v>EXPENDITURE</v>
          </cell>
          <cell r="H18136">
            <v>2330</v>
          </cell>
          <cell r="I18136">
            <v>100</v>
          </cell>
          <cell r="M18136">
            <v>0</v>
          </cell>
        </row>
        <row r="18137">
          <cell r="C18137" t="str">
            <v>EXPENDITURE</v>
          </cell>
          <cell r="H18137">
            <v>2330</v>
          </cell>
          <cell r="I18137">
            <v>100</v>
          </cell>
          <cell r="M18137">
            <v>0</v>
          </cell>
        </row>
        <row r="18138">
          <cell r="C18138" t="str">
            <v>EXPENDITURE</v>
          </cell>
          <cell r="H18138">
            <v>2330</v>
          </cell>
          <cell r="I18138">
            <v>100</v>
          </cell>
          <cell r="M18138">
            <v>0</v>
          </cell>
        </row>
        <row r="18139">
          <cell r="C18139" t="str">
            <v>EXPENDITURE</v>
          </cell>
          <cell r="H18139">
            <v>2330</v>
          </cell>
          <cell r="I18139">
            <v>100</v>
          </cell>
          <cell r="M18139">
            <v>0</v>
          </cell>
        </row>
        <row r="18140">
          <cell r="C18140" t="str">
            <v>EXPENDITURE</v>
          </cell>
          <cell r="H18140">
            <v>2330</v>
          </cell>
          <cell r="I18140">
            <v>100</v>
          </cell>
          <cell r="M18140">
            <v>0</v>
          </cell>
        </row>
        <row r="18141">
          <cell r="C18141" t="str">
            <v>EXPENDITURE</v>
          </cell>
          <cell r="H18141">
            <v>2330</v>
          </cell>
          <cell r="I18141">
            <v>100</v>
          </cell>
          <cell r="M18141">
            <v>0</v>
          </cell>
        </row>
        <row r="18142">
          <cell r="C18142" t="str">
            <v>EXPENDITURE</v>
          </cell>
          <cell r="H18142">
            <v>2330</v>
          </cell>
          <cell r="I18142">
            <v>100</v>
          </cell>
          <cell r="M18142">
            <v>0</v>
          </cell>
        </row>
        <row r="18143">
          <cell r="C18143" t="str">
            <v>EXPENDITURE</v>
          </cell>
          <cell r="H18143">
            <v>2330</v>
          </cell>
          <cell r="I18143" t="str">
            <v>100</v>
          </cell>
          <cell r="M18143">
            <v>71310</v>
          </cell>
        </row>
        <row r="18144">
          <cell r="C18144" t="str">
            <v>EXPENDITURE</v>
          </cell>
          <cell r="H18144">
            <v>2330</v>
          </cell>
          <cell r="I18144" t="str">
            <v>100</v>
          </cell>
          <cell r="M18144">
            <v>11761</v>
          </cell>
        </row>
        <row r="18145">
          <cell r="C18145" t="str">
            <v>EXPENDITURE</v>
          </cell>
          <cell r="H18145">
            <v>2330</v>
          </cell>
          <cell r="I18145" t="str">
            <v>100</v>
          </cell>
          <cell r="M18145">
            <v>41258</v>
          </cell>
        </row>
        <row r="18146">
          <cell r="C18146" t="str">
            <v>EXPENDITURE</v>
          </cell>
          <cell r="H18146">
            <v>2330</v>
          </cell>
          <cell r="I18146">
            <v>100</v>
          </cell>
          <cell r="M18146">
            <v>0</v>
          </cell>
        </row>
        <row r="18147">
          <cell r="C18147" t="str">
            <v>EXPENDITURE</v>
          </cell>
          <cell r="H18147">
            <v>2330</v>
          </cell>
          <cell r="I18147">
            <v>100</v>
          </cell>
          <cell r="M18147">
            <v>35651</v>
          </cell>
        </row>
        <row r="18148">
          <cell r="C18148" t="str">
            <v>EXPENDITURE</v>
          </cell>
          <cell r="H18148">
            <v>2330</v>
          </cell>
          <cell r="I18148">
            <v>100</v>
          </cell>
          <cell r="M18148">
            <v>0</v>
          </cell>
        </row>
        <row r="18149">
          <cell r="C18149" t="str">
            <v>EXPENDITURE</v>
          </cell>
          <cell r="H18149">
            <v>2330</v>
          </cell>
          <cell r="I18149">
            <v>100</v>
          </cell>
          <cell r="M18149">
            <v>0</v>
          </cell>
        </row>
        <row r="18150">
          <cell r="C18150" t="str">
            <v>EXPENDITURE</v>
          </cell>
          <cell r="H18150">
            <v>2330</v>
          </cell>
          <cell r="I18150">
            <v>100</v>
          </cell>
          <cell r="M18150">
            <v>0</v>
          </cell>
        </row>
        <row r="18151">
          <cell r="C18151" t="str">
            <v>EXPENDITURE</v>
          </cell>
          <cell r="H18151">
            <v>2330</v>
          </cell>
          <cell r="I18151">
            <v>100</v>
          </cell>
          <cell r="M18151">
            <v>0</v>
          </cell>
        </row>
        <row r="18152">
          <cell r="C18152" t="str">
            <v>EXPENDITURE</v>
          </cell>
          <cell r="H18152">
            <v>2330</v>
          </cell>
          <cell r="I18152">
            <v>100</v>
          </cell>
          <cell r="M18152">
            <v>0</v>
          </cell>
        </row>
        <row r="18153">
          <cell r="C18153" t="str">
            <v>EXPENDITURE</v>
          </cell>
          <cell r="H18153">
            <v>2330</v>
          </cell>
          <cell r="I18153">
            <v>100</v>
          </cell>
          <cell r="M18153">
            <v>1546</v>
          </cell>
        </row>
        <row r="18154">
          <cell r="C18154" t="str">
            <v>EXPENDITURE</v>
          </cell>
          <cell r="H18154">
            <v>2330</v>
          </cell>
          <cell r="I18154">
            <v>100</v>
          </cell>
          <cell r="M18154">
            <v>0</v>
          </cell>
        </row>
        <row r="18155">
          <cell r="C18155" t="str">
            <v>EXPENDITURE</v>
          </cell>
          <cell r="H18155">
            <v>2330</v>
          </cell>
          <cell r="I18155">
            <v>100</v>
          </cell>
          <cell r="M18155">
            <v>0</v>
          </cell>
        </row>
        <row r="18156">
          <cell r="C18156" t="str">
            <v>EXPENDITURE</v>
          </cell>
          <cell r="H18156">
            <v>2330</v>
          </cell>
          <cell r="I18156" t="str">
            <v>100</v>
          </cell>
          <cell r="M18156">
            <v>3862</v>
          </cell>
        </row>
        <row r="18157">
          <cell r="C18157" t="str">
            <v>EXPENDITURE</v>
          </cell>
          <cell r="H18157">
            <v>2330</v>
          </cell>
          <cell r="I18157" t="str">
            <v>100</v>
          </cell>
          <cell r="M18157">
            <v>502</v>
          </cell>
        </row>
        <row r="18158">
          <cell r="C18158" t="str">
            <v>EXPENDITURE</v>
          </cell>
          <cell r="H18158">
            <v>2330</v>
          </cell>
          <cell r="I18158" t="str">
            <v>100</v>
          </cell>
          <cell r="M18158">
            <v>125</v>
          </cell>
        </row>
        <row r="18159">
          <cell r="C18159" t="str">
            <v>EXPENDITURE</v>
          </cell>
          <cell r="H18159">
            <v>2330</v>
          </cell>
          <cell r="I18159">
            <v>100</v>
          </cell>
          <cell r="M18159">
            <v>0</v>
          </cell>
        </row>
        <row r="18160">
          <cell r="C18160" t="str">
            <v>EXPENDITURE</v>
          </cell>
          <cell r="H18160">
            <v>2330</v>
          </cell>
          <cell r="I18160">
            <v>100</v>
          </cell>
          <cell r="M18160">
            <v>0</v>
          </cell>
        </row>
        <row r="18161">
          <cell r="C18161" t="str">
            <v>EXPENDITURE</v>
          </cell>
          <cell r="H18161">
            <v>2330</v>
          </cell>
          <cell r="I18161">
            <v>100</v>
          </cell>
          <cell r="M18161">
            <v>0</v>
          </cell>
        </row>
        <row r="18162">
          <cell r="C18162" t="str">
            <v>EXPENDITURE</v>
          </cell>
          <cell r="H18162">
            <v>2330</v>
          </cell>
          <cell r="I18162">
            <v>100</v>
          </cell>
          <cell r="M18162">
            <v>0</v>
          </cell>
        </row>
        <row r="18163">
          <cell r="C18163" t="str">
            <v>EXPENDITURE</v>
          </cell>
          <cell r="H18163">
            <v>2330</v>
          </cell>
          <cell r="I18163">
            <v>100</v>
          </cell>
          <cell r="M18163">
            <v>1452</v>
          </cell>
        </row>
        <row r="18164">
          <cell r="C18164" t="str">
            <v>EXPENDITURE</v>
          </cell>
          <cell r="H18164">
            <v>2330</v>
          </cell>
          <cell r="I18164">
            <v>100</v>
          </cell>
          <cell r="M18164">
            <v>3716</v>
          </cell>
        </row>
        <row r="18165">
          <cell r="C18165" t="str">
            <v>EXPENDITURE</v>
          </cell>
          <cell r="H18165">
            <v>2330</v>
          </cell>
          <cell r="I18165">
            <v>100</v>
          </cell>
          <cell r="M18165">
            <v>1050</v>
          </cell>
        </row>
        <row r="18166">
          <cell r="C18166" t="str">
            <v>EXPENDITURE</v>
          </cell>
          <cell r="H18166">
            <v>2330</v>
          </cell>
          <cell r="I18166">
            <v>100</v>
          </cell>
          <cell r="M18166">
            <v>309</v>
          </cell>
        </row>
        <row r="18167">
          <cell r="C18167" t="str">
            <v>EXPENDITURE</v>
          </cell>
          <cell r="H18167">
            <v>2330</v>
          </cell>
          <cell r="I18167">
            <v>100</v>
          </cell>
          <cell r="M18167">
            <v>1181</v>
          </cell>
        </row>
        <row r="18168">
          <cell r="C18168" t="str">
            <v>EXPENDITURE</v>
          </cell>
          <cell r="H18168">
            <v>2330</v>
          </cell>
          <cell r="I18168">
            <v>100</v>
          </cell>
          <cell r="M18168">
            <v>182</v>
          </cell>
        </row>
        <row r="18169">
          <cell r="C18169" t="str">
            <v>EXPENDITURE</v>
          </cell>
          <cell r="H18169">
            <v>2330</v>
          </cell>
          <cell r="I18169">
            <v>100</v>
          </cell>
          <cell r="M18169">
            <v>946</v>
          </cell>
        </row>
        <row r="18170">
          <cell r="C18170" t="str">
            <v>EXPENDITURE</v>
          </cell>
          <cell r="H18170">
            <v>2330</v>
          </cell>
          <cell r="I18170">
            <v>100</v>
          </cell>
          <cell r="M18170">
            <v>74</v>
          </cell>
        </row>
        <row r="18171">
          <cell r="C18171" t="str">
            <v>EXPENDITURE</v>
          </cell>
          <cell r="H18171">
            <v>2330</v>
          </cell>
          <cell r="I18171">
            <v>100</v>
          </cell>
          <cell r="M18171">
            <v>0</v>
          </cell>
        </row>
        <row r="18172">
          <cell r="C18172" t="str">
            <v>EXPENDITURE</v>
          </cell>
          <cell r="H18172">
            <v>2330</v>
          </cell>
          <cell r="I18172">
            <v>100</v>
          </cell>
          <cell r="M18172">
            <v>0</v>
          </cell>
        </row>
        <row r="18173">
          <cell r="C18173" t="str">
            <v>EXPENDITURE</v>
          </cell>
          <cell r="H18173">
            <v>2330</v>
          </cell>
          <cell r="I18173">
            <v>100</v>
          </cell>
          <cell r="M18173">
            <v>0</v>
          </cell>
        </row>
        <row r="18174">
          <cell r="C18174" t="str">
            <v>EXPENDITURE</v>
          </cell>
          <cell r="H18174">
            <v>2330</v>
          </cell>
          <cell r="I18174">
            <v>100</v>
          </cell>
          <cell r="M18174">
            <v>0</v>
          </cell>
        </row>
        <row r="18175">
          <cell r="C18175" t="str">
            <v>EXPENDITURE</v>
          </cell>
          <cell r="H18175">
            <v>2330</v>
          </cell>
          <cell r="I18175">
            <v>100</v>
          </cell>
          <cell r="M18175">
            <v>0</v>
          </cell>
        </row>
        <row r="18176">
          <cell r="C18176" t="str">
            <v>EXPENDITURE</v>
          </cell>
          <cell r="H18176">
            <v>2330</v>
          </cell>
          <cell r="I18176" t="str">
            <v>100</v>
          </cell>
          <cell r="M18176">
            <v>64</v>
          </cell>
        </row>
        <row r="18177">
          <cell r="C18177" t="str">
            <v>EXPENDITURE</v>
          </cell>
          <cell r="H18177">
            <v>2330</v>
          </cell>
          <cell r="I18177" t="str">
            <v>100</v>
          </cell>
          <cell r="M18177">
            <v>2656</v>
          </cell>
        </row>
        <row r="18178">
          <cell r="C18178" t="str">
            <v>EXPENDITURE</v>
          </cell>
          <cell r="H18178">
            <v>2330</v>
          </cell>
          <cell r="I18178" t="str">
            <v>100</v>
          </cell>
          <cell r="M18178">
            <v>754</v>
          </cell>
        </row>
        <row r="18179">
          <cell r="C18179" t="str">
            <v>EXPENDITURE</v>
          </cell>
          <cell r="H18179">
            <v>2330</v>
          </cell>
          <cell r="I18179">
            <v>100</v>
          </cell>
          <cell r="M18179">
            <v>304369</v>
          </cell>
        </row>
        <row r="18180">
          <cell r="C18180" t="str">
            <v>EXPENDITURE</v>
          </cell>
          <cell r="H18180">
            <v>2330</v>
          </cell>
          <cell r="I18180">
            <v>100</v>
          </cell>
          <cell r="M18180">
            <v>0</v>
          </cell>
        </row>
        <row r="18181">
          <cell r="C18181" t="str">
            <v>EXPENDITURE</v>
          </cell>
          <cell r="H18181">
            <v>2330</v>
          </cell>
          <cell r="I18181">
            <v>100</v>
          </cell>
          <cell r="M18181">
            <v>44471</v>
          </cell>
        </row>
        <row r="18182">
          <cell r="C18182" t="str">
            <v>EXPENDITURE</v>
          </cell>
          <cell r="H18182">
            <v>2330</v>
          </cell>
          <cell r="I18182">
            <v>100</v>
          </cell>
          <cell r="M18182">
            <v>46899</v>
          </cell>
        </row>
        <row r="18183">
          <cell r="C18183" t="str">
            <v>EXPENDITURE</v>
          </cell>
          <cell r="H18183">
            <v>2330</v>
          </cell>
          <cell r="I18183">
            <v>100</v>
          </cell>
          <cell r="M18183">
            <v>34250</v>
          </cell>
        </row>
        <row r="18184">
          <cell r="C18184" t="str">
            <v>EXPENDITURE</v>
          </cell>
          <cell r="H18184">
            <v>2330</v>
          </cell>
          <cell r="I18184">
            <v>100</v>
          </cell>
          <cell r="M18184">
            <v>34540</v>
          </cell>
        </row>
        <row r="18185">
          <cell r="C18185" t="str">
            <v>EXPENDITURE</v>
          </cell>
          <cell r="H18185">
            <v>2330</v>
          </cell>
          <cell r="I18185">
            <v>100</v>
          </cell>
          <cell r="M18185">
            <v>0</v>
          </cell>
        </row>
        <row r="18186">
          <cell r="C18186" t="str">
            <v>EXPENDITURE</v>
          </cell>
          <cell r="H18186">
            <v>2330</v>
          </cell>
          <cell r="I18186">
            <v>100</v>
          </cell>
          <cell r="M18186">
            <v>30386</v>
          </cell>
        </row>
        <row r="18187">
          <cell r="C18187" t="str">
            <v>EXPENDITURE</v>
          </cell>
          <cell r="H18187">
            <v>2330</v>
          </cell>
          <cell r="I18187">
            <v>100</v>
          </cell>
          <cell r="M18187">
            <v>34994</v>
          </cell>
        </row>
        <row r="18188">
          <cell r="C18188" t="str">
            <v>EXPENDITURE</v>
          </cell>
          <cell r="H18188">
            <v>2330</v>
          </cell>
          <cell r="I18188">
            <v>100</v>
          </cell>
          <cell r="M18188">
            <v>42550</v>
          </cell>
        </row>
        <row r="18189">
          <cell r="C18189" t="str">
            <v>EXPENDITURE</v>
          </cell>
          <cell r="H18189">
            <v>2330</v>
          </cell>
          <cell r="I18189">
            <v>100</v>
          </cell>
          <cell r="M18189">
            <v>0</v>
          </cell>
        </row>
        <row r="18190">
          <cell r="C18190" t="str">
            <v>EXPENDITURE</v>
          </cell>
          <cell r="H18190">
            <v>2330</v>
          </cell>
          <cell r="I18190">
            <v>100</v>
          </cell>
          <cell r="M18190">
            <v>0</v>
          </cell>
        </row>
        <row r="18191">
          <cell r="C18191" t="str">
            <v>EXPENDITURE</v>
          </cell>
          <cell r="H18191">
            <v>2330</v>
          </cell>
          <cell r="I18191">
            <v>100</v>
          </cell>
          <cell r="M18191">
            <v>0</v>
          </cell>
        </row>
        <row r="18192">
          <cell r="C18192" t="str">
            <v>EXPENDITURE</v>
          </cell>
          <cell r="H18192">
            <v>2330</v>
          </cell>
          <cell r="I18192">
            <v>100</v>
          </cell>
          <cell r="M18192">
            <v>0</v>
          </cell>
        </row>
        <row r="18193">
          <cell r="C18193" t="str">
            <v>EXPENDITURE</v>
          </cell>
          <cell r="H18193">
            <v>2330</v>
          </cell>
          <cell r="I18193">
            <v>100</v>
          </cell>
          <cell r="M18193">
            <v>0</v>
          </cell>
        </row>
        <row r="18194">
          <cell r="C18194" t="str">
            <v>EXPENDITURE</v>
          </cell>
          <cell r="H18194">
            <v>2330</v>
          </cell>
          <cell r="I18194">
            <v>100</v>
          </cell>
          <cell r="M18194">
            <v>0</v>
          </cell>
        </row>
        <row r="18195">
          <cell r="C18195" t="str">
            <v>EXPENDITURE</v>
          </cell>
          <cell r="H18195">
            <v>2330</v>
          </cell>
          <cell r="I18195">
            <v>100</v>
          </cell>
          <cell r="M18195">
            <v>0</v>
          </cell>
        </row>
        <row r="18196">
          <cell r="C18196" t="str">
            <v>EXPENDITURE</v>
          </cell>
          <cell r="H18196">
            <v>2330</v>
          </cell>
          <cell r="I18196">
            <v>100</v>
          </cell>
          <cell r="M18196">
            <v>0</v>
          </cell>
        </row>
        <row r="18197">
          <cell r="C18197" t="str">
            <v>EXPENDITURE</v>
          </cell>
          <cell r="H18197">
            <v>2330</v>
          </cell>
          <cell r="I18197">
            <v>100</v>
          </cell>
          <cell r="M18197">
            <v>0</v>
          </cell>
        </row>
        <row r="18198">
          <cell r="C18198" t="str">
            <v>EXPENDITURE</v>
          </cell>
          <cell r="H18198">
            <v>2330</v>
          </cell>
          <cell r="I18198">
            <v>100</v>
          </cell>
          <cell r="M18198">
            <v>0</v>
          </cell>
        </row>
        <row r="18199">
          <cell r="C18199" t="str">
            <v>EXPENDITURE</v>
          </cell>
          <cell r="H18199">
            <v>2330</v>
          </cell>
          <cell r="I18199">
            <v>100</v>
          </cell>
          <cell r="M18199">
            <v>0</v>
          </cell>
        </row>
        <row r="18200">
          <cell r="C18200" t="str">
            <v>EXPENDITURE</v>
          </cell>
          <cell r="H18200">
            <v>2330</v>
          </cell>
          <cell r="I18200">
            <v>100</v>
          </cell>
          <cell r="M18200">
            <v>0</v>
          </cell>
        </row>
        <row r="18201">
          <cell r="C18201" t="str">
            <v>EXPENDITURE</v>
          </cell>
          <cell r="H18201">
            <v>2330</v>
          </cell>
          <cell r="I18201">
            <v>100</v>
          </cell>
          <cell r="M18201">
            <v>0</v>
          </cell>
        </row>
        <row r="18202">
          <cell r="C18202" t="str">
            <v>EXPENDITURE</v>
          </cell>
          <cell r="H18202">
            <v>2330</v>
          </cell>
          <cell r="I18202">
            <v>100</v>
          </cell>
          <cell r="M18202">
            <v>0</v>
          </cell>
        </row>
        <row r="18203">
          <cell r="C18203" t="str">
            <v>EXPENDITURE</v>
          </cell>
          <cell r="H18203">
            <v>2330</v>
          </cell>
          <cell r="I18203">
            <v>100</v>
          </cell>
          <cell r="M18203">
            <v>0</v>
          </cell>
        </row>
        <row r="18204">
          <cell r="C18204" t="str">
            <v>EXPENDITURE</v>
          </cell>
          <cell r="H18204">
            <v>2330</v>
          </cell>
          <cell r="I18204">
            <v>100</v>
          </cell>
          <cell r="M18204">
            <v>0</v>
          </cell>
        </row>
        <row r="18205">
          <cell r="C18205" t="str">
            <v>EXPENDITURE</v>
          </cell>
          <cell r="H18205">
            <v>2330</v>
          </cell>
          <cell r="I18205">
            <v>100</v>
          </cell>
          <cell r="M18205">
            <v>0</v>
          </cell>
        </row>
        <row r="18206">
          <cell r="C18206" t="str">
            <v>EXPENDITURE</v>
          </cell>
          <cell r="H18206">
            <v>2330</v>
          </cell>
          <cell r="I18206">
            <v>100</v>
          </cell>
          <cell r="M18206">
            <v>0</v>
          </cell>
        </row>
        <row r="18207">
          <cell r="C18207" t="str">
            <v>EXPENDITURE</v>
          </cell>
          <cell r="H18207">
            <v>2330</v>
          </cell>
          <cell r="I18207">
            <v>100</v>
          </cell>
          <cell r="M18207">
            <v>0</v>
          </cell>
        </row>
        <row r="18208">
          <cell r="C18208" t="str">
            <v>EXPENDITURE</v>
          </cell>
          <cell r="H18208">
            <v>2330</v>
          </cell>
          <cell r="I18208">
            <v>100</v>
          </cell>
          <cell r="M18208">
            <v>0</v>
          </cell>
        </row>
        <row r="18209">
          <cell r="C18209" t="str">
            <v>EXPENDITURE</v>
          </cell>
          <cell r="H18209">
            <v>2330</v>
          </cell>
          <cell r="I18209" t="str">
            <v>100</v>
          </cell>
          <cell r="M18209">
            <v>34588</v>
          </cell>
        </row>
        <row r="18210">
          <cell r="C18210" t="str">
            <v>EXPENDITURE</v>
          </cell>
          <cell r="H18210">
            <v>2330</v>
          </cell>
          <cell r="I18210" t="str">
            <v>100</v>
          </cell>
          <cell r="M18210">
            <v>0</v>
          </cell>
        </row>
        <row r="18211">
          <cell r="C18211" t="str">
            <v>EXPENDITURE</v>
          </cell>
          <cell r="H18211">
            <v>2330</v>
          </cell>
          <cell r="I18211" t="str">
            <v>100</v>
          </cell>
          <cell r="M18211">
            <v>14189</v>
          </cell>
        </row>
        <row r="18212">
          <cell r="C18212" t="str">
            <v>EXPENDITURE</v>
          </cell>
          <cell r="H18212">
            <v>2330</v>
          </cell>
          <cell r="I18212" t="str">
            <v>100</v>
          </cell>
          <cell r="M18212">
            <v>8800</v>
          </cell>
        </row>
        <row r="18213">
          <cell r="C18213" t="str">
            <v>EXPENDITURE</v>
          </cell>
          <cell r="H18213">
            <v>2330</v>
          </cell>
          <cell r="I18213" t="str">
            <v>100</v>
          </cell>
          <cell r="M18213">
            <v>8730</v>
          </cell>
        </row>
        <row r="18214">
          <cell r="C18214" t="str">
            <v>EXPENDITURE</v>
          </cell>
          <cell r="H18214">
            <v>2330</v>
          </cell>
          <cell r="I18214">
            <v>100</v>
          </cell>
          <cell r="M18214">
            <v>32586</v>
          </cell>
        </row>
        <row r="18215">
          <cell r="C18215" t="str">
            <v>EXPENDITURE</v>
          </cell>
          <cell r="H18215">
            <v>2330</v>
          </cell>
          <cell r="I18215">
            <v>100</v>
          </cell>
          <cell r="M18215">
            <v>28030</v>
          </cell>
        </row>
        <row r="18216">
          <cell r="C18216" t="str">
            <v>EXPENDITURE</v>
          </cell>
          <cell r="H18216">
            <v>2330</v>
          </cell>
          <cell r="I18216">
            <v>100</v>
          </cell>
          <cell r="M18216">
            <v>0</v>
          </cell>
        </row>
        <row r="18217">
          <cell r="C18217" t="str">
            <v>EXPENDITURE</v>
          </cell>
          <cell r="H18217">
            <v>2330</v>
          </cell>
          <cell r="I18217">
            <v>100</v>
          </cell>
          <cell r="M18217">
            <v>15611</v>
          </cell>
        </row>
        <row r="18218">
          <cell r="C18218" t="str">
            <v>EXPENDITURE</v>
          </cell>
          <cell r="H18218">
            <v>2330</v>
          </cell>
          <cell r="I18218">
            <v>100</v>
          </cell>
          <cell r="M18218">
            <v>0</v>
          </cell>
        </row>
        <row r="18219">
          <cell r="C18219" t="str">
            <v>EXPENDITURE</v>
          </cell>
          <cell r="H18219">
            <v>2330</v>
          </cell>
          <cell r="I18219">
            <v>100</v>
          </cell>
          <cell r="M18219">
            <v>0</v>
          </cell>
        </row>
        <row r="18220">
          <cell r="C18220" t="str">
            <v>EXPENDITURE</v>
          </cell>
          <cell r="H18220">
            <v>2330</v>
          </cell>
          <cell r="I18220">
            <v>100</v>
          </cell>
          <cell r="M18220">
            <v>0</v>
          </cell>
        </row>
        <row r="18221">
          <cell r="C18221" t="str">
            <v>EXPENDITURE</v>
          </cell>
          <cell r="H18221">
            <v>2330</v>
          </cell>
          <cell r="I18221">
            <v>100</v>
          </cell>
          <cell r="M18221">
            <v>0</v>
          </cell>
        </row>
        <row r="18222">
          <cell r="C18222" t="str">
            <v>EXPENDITURE</v>
          </cell>
          <cell r="H18222">
            <v>2330</v>
          </cell>
          <cell r="I18222">
            <v>100</v>
          </cell>
          <cell r="M18222">
            <v>0</v>
          </cell>
        </row>
        <row r="18223">
          <cell r="C18223" t="str">
            <v>EXPENDITURE</v>
          </cell>
          <cell r="H18223">
            <v>2330</v>
          </cell>
          <cell r="I18223">
            <v>100</v>
          </cell>
          <cell r="M18223">
            <v>0</v>
          </cell>
        </row>
        <row r="18224">
          <cell r="C18224" t="str">
            <v>EXPENDITURE</v>
          </cell>
          <cell r="H18224">
            <v>2330</v>
          </cell>
          <cell r="I18224" t="str">
            <v>100</v>
          </cell>
          <cell r="M18224">
            <v>21284</v>
          </cell>
        </row>
        <row r="18225">
          <cell r="C18225" t="str">
            <v>EXPENDITURE</v>
          </cell>
          <cell r="H18225">
            <v>2330</v>
          </cell>
          <cell r="I18225" t="str">
            <v>100</v>
          </cell>
          <cell r="M18225">
            <v>0</v>
          </cell>
        </row>
        <row r="18226">
          <cell r="C18226" t="str">
            <v>EXPENDITURE</v>
          </cell>
          <cell r="H18226">
            <v>2330</v>
          </cell>
          <cell r="I18226" t="str">
            <v>100</v>
          </cell>
          <cell r="M18226">
            <v>34276</v>
          </cell>
        </row>
        <row r="18227">
          <cell r="C18227" t="str">
            <v>EXPENDITURE</v>
          </cell>
          <cell r="H18227">
            <v>2330</v>
          </cell>
          <cell r="I18227" t="str">
            <v>100</v>
          </cell>
          <cell r="M18227">
            <v>333</v>
          </cell>
        </row>
        <row r="18228">
          <cell r="C18228" t="str">
            <v>EXPENDITURE</v>
          </cell>
          <cell r="H18228">
            <v>2330</v>
          </cell>
          <cell r="I18228">
            <v>200</v>
          </cell>
          <cell r="M18228">
            <v>12375</v>
          </cell>
        </row>
        <row r="18229">
          <cell r="C18229" t="str">
            <v>EXPENDITURE</v>
          </cell>
          <cell r="H18229">
            <v>2330</v>
          </cell>
          <cell r="I18229">
            <v>200</v>
          </cell>
          <cell r="M18229">
            <v>179581</v>
          </cell>
        </row>
        <row r="18230">
          <cell r="C18230" t="str">
            <v>EXPENDITURE</v>
          </cell>
          <cell r="H18230">
            <v>2330</v>
          </cell>
          <cell r="I18230">
            <v>200</v>
          </cell>
          <cell r="M18230">
            <v>0</v>
          </cell>
        </row>
        <row r="18231">
          <cell r="C18231" t="str">
            <v>EXPENDITURE</v>
          </cell>
          <cell r="H18231">
            <v>2330</v>
          </cell>
          <cell r="I18231">
            <v>200</v>
          </cell>
          <cell r="M18231">
            <v>1182</v>
          </cell>
        </row>
        <row r="18232">
          <cell r="C18232" t="str">
            <v>EXPENDITURE</v>
          </cell>
          <cell r="H18232">
            <v>2330</v>
          </cell>
          <cell r="I18232">
            <v>200</v>
          </cell>
          <cell r="M18232">
            <v>0</v>
          </cell>
        </row>
        <row r="18233">
          <cell r="C18233" t="str">
            <v>EXPENDITURE</v>
          </cell>
          <cell r="H18233">
            <v>2330</v>
          </cell>
          <cell r="I18233">
            <v>200</v>
          </cell>
          <cell r="M18233">
            <v>0</v>
          </cell>
        </row>
        <row r="18234">
          <cell r="C18234" t="str">
            <v>EXPENDITURE</v>
          </cell>
          <cell r="H18234">
            <v>2330</v>
          </cell>
          <cell r="I18234">
            <v>200</v>
          </cell>
          <cell r="M18234">
            <v>0</v>
          </cell>
        </row>
        <row r="18235">
          <cell r="C18235" t="str">
            <v>EXPENDITURE</v>
          </cell>
          <cell r="H18235">
            <v>2330</v>
          </cell>
          <cell r="I18235">
            <v>200</v>
          </cell>
          <cell r="M18235">
            <v>4013</v>
          </cell>
        </row>
        <row r="18236">
          <cell r="C18236" t="str">
            <v>EXPENDITURE</v>
          </cell>
          <cell r="H18236">
            <v>2330</v>
          </cell>
          <cell r="I18236">
            <v>200</v>
          </cell>
          <cell r="M18236">
            <v>0</v>
          </cell>
        </row>
        <row r="18237">
          <cell r="C18237" t="str">
            <v>EXPENDITURE</v>
          </cell>
          <cell r="H18237">
            <v>2330</v>
          </cell>
          <cell r="I18237">
            <v>200</v>
          </cell>
          <cell r="M18237">
            <v>1500</v>
          </cell>
        </row>
        <row r="18238">
          <cell r="C18238" t="str">
            <v>EXPENDITURE</v>
          </cell>
          <cell r="H18238">
            <v>2330</v>
          </cell>
          <cell r="I18238">
            <v>200</v>
          </cell>
          <cell r="M18238">
            <v>34875</v>
          </cell>
        </row>
        <row r="18239">
          <cell r="C18239" t="str">
            <v>EXPENDITURE</v>
          </cell>
          <cell r="H18239">
            <v>2330</v>
          </cell>
          <cell r="I18239">
            <v>200</v>
          </cell>
          <cell r="M18239">
            <v>60512</v>
          </cell>
        </row>
        <row r="18240">
          <cell r="C18240" t="str">
            <v>EXPENDITURE</v>
          </cell>
          <cell r="H18240">
            <v>2330</v>
          </cell>
          <cell r="I18240">
            <v>200</v>
          </cell>
          <cell r="M18240">
            <v>14551</v>
          </cell>
        </row>
        <row r="18241">
          <cell r="C18241" t="str">
            <v>EXPENDITURE</v>
          </cell>
          <cell r="H18241">
            <v>2330</v>
          </cell>
          <cell r="I18241">
            <v>200</v>
          </cell>
          <cell r="M18241">
            <v>0</v>
          </cell>
        </row>
        <row r="18242">
          <cell r="C18242" t="str">
            <v>EXPENDITURE</v>
          </cell>
          <cell r="H18242">
            <v>2330</v>
          </cell>
          <cell r="I18242">
            <v>200</v>
          </cell>
          <cell r="M18242">
            <v>0</v>
          </cell>
        </row>
        <row r="18243">
          <cell r="C18243" t="str">
            <v>EXPENDITURE</v>
          </cell>
          <cell r="H18243">
            <v>2330</v>
          </cell>
          <cell r="I18243">
            <v>200</v>
          </cell>
          <cell r="M18243">
            <v>0</v>
          </cell>
        </row>
        <row r="18244">
          <cell r="C18244" t="str">
            <v>EXPENDITURE</v>
          </cell>
          <cell r="H18244">
            <v>2330</v>
          </cell>
          <cell r="I18244">
            <v>200</v>
          </cell>
          <cell r="M18244">
            <v>0</v>
          </cell>
        </row>
        <row r="18245">
          <cell r="C18245" t="str">
            <v>EXPENDITURE</v>
          </cell>
          <cell r="H18245">
            <v>2330</v>
          </cell>
          <cell r="I18245">
            <v>200</v>
          </cell>
          <cell r="M18245">
            <v>0</v>
          </cell>
        </row>
        <row r="18246">
          <cell r="C18246" t="str">
            <v>EXPENDITURE</v>
          </cell>
          <cell r="H18246">
            <v>2330</v>
          </cell>
          <cell r="I18246">
            <v>200</v>
          </cell>
          <cell r="M18246">
            <v>0</v>
          </cell>
        </row>
        <row r="18247">
          <cell r="C18247" t="str">
            <v>EXPENDITURE</v>
          </cell>
          <cell r="H18247">
            <v>2330</v>
          </cell>
          <cell r="I18247" t="str">
            <v>200</v>
          </cell>
          <cell r="M18247">
            <v>11739</v>
          </cell>
        </row>
        <row r="18248">
          <cell r="C18248" t="str">
            <v>EXPENDITURE</v>
          </cell>
          <cell r="H18248">
            <v>2330</v>
          </cell>
          <cell r="I18248">
            <v>200</v>
          </cell>
          <cell r="M18248">
            <v>0</v>
          </cell>
        </row>
        <row r="18249">
          <cell r="C18249" t="str">
            <v>EXPENDITURE</v>
          </cell>
          <cell r="H18249">
            <v>2330</v>
          </cell>
          <cell r="I18249">
            <v>200</v>
          </cell>
          <cell r="M18249">
            <v>0</v>
          </cell>
        </row>
        <row r="18250">
          <cell r="C18250" t="str">
            <v>EXPENDITURE</v>
          </cell>
          <cell r="H18250">
            <v>2330</v>
          </cell>
          <cell r="I18250">
            <v>200</v>
          </cell>
          <cell r="M18250">
            <v>0</v>
          </cell>
        </row>
        <row r="18251">
          <cell r="C18251" t="str">
            <v>EXPENDITURE</v>
          </cell>
          <cell r="H18251">
            <v>2330</v>
          </cell>
          <cell r="I18251">
            <v>200</v>
          </cell>
          <cell r="M18251">
            <v>0</v>
          </cell>
        </row>
        <row r="18252">
          <cell r="C18252" t="str">
            <v>EXPENDITURE</v>
          </cell>
          <cell r="H18252">
            <v>2330</v>
          </cell>
          <cell r="I18252">
            <v>200</v>
          </cell>
          <cell r="M18252">
            <v>4287</v>
          </cell>
        </row>
        <row r="18253">
          <cell r="C18253" t="str">
            <v>EXPENDITURE</v>
          </cell>
          <cell r="H18253">
            <v>2330</v>
          </cell>
          <cell r="I18253">
            <v>200</v>
          </cell>
          <cell r="M18253">
            <v>3977</v>
          </cell>
        </row>
        <row r="18254">
          <cell r="C18254" t="str">
            <v>EXPENDITURE</v>
          </cell>
          <cell r="H18254">
            <v>2330</v>
          </cell>
          <cell r="I18254">
            <v>200</v>
          </cell>
          <cell r="M18254">
            <v>40725</v>
          </cell>
        </row>
        <row r="18255">
          <cell r="C18255" t="str">
            <v>EXPENDITURE</v>
          </cell>
          <cell r="H18255">
            <v>2330</v>
          </cell>
          <cell r="I18255">
            <v>200</v>
          </cell>
          <cell r="M18255">
            <v>8895</v>
          </cell>
        </row>
        <row r="18256">
          <cell r="C18256" t="str">
            <v>EXPENDITURE</v>
          </cell>
          <cell r="H18256">
            <v>2330</v>
          </cell>
          <cell r="I18256">
            <v>200</v>
          </cell>
          <cell r="M18256">
            <v>5404</v>
          </cell>
        </row>
        <row r="18257">
          <cell r="C18257" t="str">
            <v>EXPENDITURE</v>
          </cell>
          <cell r="H18257">
            <v>2330</v>
          </cell>
          <cell r="I18257">
            <v>200</v>
          </cell>
          <cell r="M18257">
            <v>5868</v>
          </cell>
        </row>
        <row r="18258">
          <cell r="C18258" t="str">
            <v>EXPENDITURE</v>
          </cell>
          <cell r="H18258">
            <v>2330</v>
          </cell>
          <cell r="I18258">
            <v>200</v>
          </cell>
          <cell r="M18258">
            <v>0</v>
          </cell>
        </row>
        <row r="18259">
          <cell r="C18259" t="str">
            <v>EXPENDITURE</v>
          </cell>
          <cell r="H18259">
            <v>2330</v>
          </cell>
          <cell r="I18259">
            <v>200</v>
          </cell>
          <cell r="M18259">
            <v>4194</v>
          </cell>
        </row>
        <row r="18260">
          <cell r="C18260" t="str">
            <v>EXPENDITURE</v>
          </cell>
          <cell r="H18260">
            <v>2330</v>
          </cell>
          <cell r="I18260">
            <v>200</v>
          </cell>
          <cell r="M18260">
            <v>4337</v>
          </cell>
        </row>
        <row r="18261">
          <cell r="C18261" t="str">
            <v>EXPENDITURE</v>
          </cell>
          <cell r="H18261">
            <v>2330</v>
          </cell>
          <cell r="I18261">
            <v>200</v>
          </cell>
          <cell r="M18261">
            <v>0</v>
          </cell>
        </row>
        <row r="18262">
          <cell r="C18262" t="str">
            <v>EXPENDITURE</v>
          </cell>
          <cell r="H18262">
            <v>2330</v>
          </cell>
          <cell r="I18262">
            <v>200</v>
          </cell>
          <cell r="M18262">
            <v>0</v>
          </cell>
        </row>
        <row r="18263">
          <cell r="C18263" t="str">
            <v>EXPENDITURE</v>
          </cell>
          <cell r="H18263">
            <v>2330</v>
          </cell>
          <cell r="I18263">
            <v>200</v>
          </cell>
          <cell r="M18263">
            <v>3795</v>
          </cell>
        </row>
        <row r="18264">
          <cell r="C18264" t="str">
            <v>EXPENDITURE</v>
          </cell>
          <cell r="H18264">
            <v>2330</v>
          </cell>
          <cell r="I18264">
            <v>200</v>
          </cell>
          <cell r="M18264">
            <v>5872</v>
          </cell>
        </row>
        <row r="18265">
          <cell r="C18265" t="str">
            <v>EXPENDITURE</v>
          </cell>
          <cell r="H18265">
            <v>2330</v>
          </cell>
          <cell r="I18265">
            <v>200</v>
          </cell>
          <cell r="M18265">
            <v>0</v>
          </cell>
        </row>
        <row r="18266">
          <cell r="C18266" t="str">
            <v>EXPENDITURE</v>
          </cell>
          <cell r="H18266">
            <v>2330</v>
          </cell>
          <cell r="I18266">
            <v>200</v>
          </cell>
          <cell r="M18266">
            <v>2538</v>
          </cell>
        </row>
        <row r="18267">
          <cell r="C18267" t="str">
            <v>EXPENDITURE</v>
          </cell>
          <cell r="H18267">
            <v>2330</v>
          </cell>
          <cell r="I18267">
            <v>200</v>
          </cell>
          <cell r="M18267">
            <v>0</v>
          </cell>
        </row>
        <row r="18268">
          <cell r="C18268" t="str">
            <v>EXPENDITURE</v>
          </cell>
          <cell r="H18268">
            <v>2330</v>
          </cell>
          <cell r="I18268">
            <v>200</v>
          </cell>
          <cell r="M18268">
            <v>0</v>
          </cell>
        </row>
        <row r="18269">
          <cell r="C18269" t="str">
            <v>EXPENDITURE</v>
          </cell>
          <cell r="H18269">
            <v>2330</v>
          </cell>
          <cell r="I18269">
            <v>200</v>
          </cell>
          <cell r="M18269">
            <v>0</v>
          </cell>
        </row>
        <row r="18270">
          <cell r="C18270" t="str">
            <v>EXPENDITURE</v>
          </cell>
          <cell r="H18270">
            <v>2330</v>
          </cell>
          <cell r="I18270">
            <v>200</v>
          </cell>
          <cell r="M18270">
            <v>0</v>
          </cell>
        </row>
        <row r="18271">
          <cell r="C18271" t="str">
            <v>EXPENDITURE</v>
          </cell>
          <cell r="H18271">
            <v>2330</v>
          </cell>
          <cell r="I18271">
            <v>200</v>
          </cell>
          <cell r="M18271">
            <v>0</v>
          </cell>
        </row>
        <row r="18272">
          <cell r="C18272" t="str">
            <v>EXPENDITURE</v>
          </cell>
          <cell r="H18272">
            <v>2330</v>
          </cell>
          <cell r="I18272">
            <v>200</v>
          </cell>
          <cell r="M18272">
            <v>0</v>
          </cell>
        </row>
        <row r="18273">
          <cell r="C18273" t="str">
            <v>EXPENDITURE</v>
          </cell>
          <cell r="H18273">
            <v>2330</v>
          </cell>
          <cell r="I18273">
            <v>200</v>
          </cell>
          <cell r="M18273">
            <v>0</v>
          </cell>
        </row>
        <row r="18274">
          <cell r="C18274" t="str">
            <v>EXPENDITURE</v>
          </cell>
          <cell r="H18274">
            <v>2330</v>
          </cell>
          <cell r="I18274">
            <v>200</v>
          </cell>
          <cell r="M18274">
            <v>0</v>
          </cell>
        </row>
        <row r="18275">
          <cell r="C18275" t="str">
            <v>EXPENDITURE</v>
          </cell>
          <cell r="H18275">
            <v>2330</v>
          </cell>
          <cell r="I18275">
            <v>200</v>
          </cell>
          <cell r="M18275">
            <v>0</v>
          </cell>
        </row>
        <row r="18276">
          <cell r="C18276" t="str">
            <v>EXPENDITURE</v>
          </cell>
          <cell r="H18276">
            <v>2330</v>
          </cell>
          <cell r="I18276">
            <v>200</v>
          </cell>
          <cell r="M18276">
            <v>0</v>
          </cell>
        </row>
        <row r="18277">
          <cell r="C18277" t="str">
            <v>EXPENDITURE</v>
          </cell>
          <cell r="H18277">
            <v>2330</v>
          </cell>
          <cell r="I18277">
            <v>200</v>
          </cell>
          <cell r="M18277">
            <v>0</v>
          </cell>
        </row>
        <row r="18278">
          <cell r="C18278" t="str">
            <v>EXPENDITURE</v>
          </cell>
          <cell r="H18278">
            <v>2330</v>
          </cell>
          <cell r="I18278">
            <v>200</v>
          </cell>
          <cell r="M18278">
            <v>0</v>
          </cell>
        </row>
        <row r="18279">
          <cell r="C18279" t="str">
            <v>EXPENDITURE</v>
          </cell>
          <cell r="H18279">
            <v>2330</v>
          </cell>
          <cell r="I18279">
            <v>200</v>
          </cell>
          <cell r="M18279">
            <v>0</v>
          </cell>
        </row>
        <row r="18280">
          <cell r="C18280" t="str">
            <v>EXPENDITURE</v>
          </cell>
          <cell r="H18280">
            <v>2330</v>
          </cell>
          <cell r="I18280">
            <v>200</v>
          </cell>
          <cell r="M18280">
            <v>0</v>
          </cell>
        </row>
        <row r="18281">
          <cell r="C18281" t="str">
            <v>EXPENDITURE</v>
          </cell>
          <cell r="H18281">
            <v>2330</v>
          </cell>
          <cell r="I18281">
            <v>200</v>
          </cell>
          <cell r="M18281">
            <v>0</v>
          </cell>
        </row>
        <row r="18282">
          <cell r="C18282" t="str">
            <v>EXPENDITURE</v>
          </cell>
          <cell r="H18282">
            <v>2330</v>
          </cell>
          <cell r="I18282">
            <v>200</v>
          </cell>
          <cell r="M18282">
            <v>0</v>
          </cell>
        </row>
        <row r="18283">
          <cell r="C18283" t="str">
            <v>EXPENDITURE</v>
          </cell>
          <cell r="H18283">
            <v>2330</v>
          </cell>
          <cell r="I18283">
            <v>200</v>
          </cell>
          <cell r="M18283">
            <v>0</v>
          </cell>
        </row>
        <row r="18284">
          <cell r="C18284" t="str">
            <v>EXPENDITURE</v>
          </cell>
          <cell r="H18284">
            <v>2330</v>
          </cell>
          <cell r="I18284">
            <v>200</v>
          </cell>
          <cell r="M18284">
            <v>0</v>
          </cell>
        </row>
        <row r="18285">
          <cell r="C18285" t="str">
            <v>EXPENDITURE</v>
          </cell>
          <cell r="H18285">
            <v>2330</v>
          </cell>
          <cell r="I18285">
            <v>200</v>
          </cell>
          <cell r="M18285">
            <v>0</v>
          </cell>
        </row>
        <row r="18286">
          <cell r="C18286" t="str">
            <v>EXPENDITURE</v>
          </cell>
          <cell r="H18286">
            <v>2330</v>
          </cell>
          <cell r="I18286">
            <v>200</v>
          </cell>
          <cell r="M18286">
            <v>0</v>
          </cell>
        </row>
        <row r="18287">
          <cell r="C18287" t="str">
            <v>EXPENDITURE</v>
          </cell>
          <cell r="H18287">
            <v>2330</v>
          </cell>
          <cell r="I18287">
            <v>200</v>
          </cell>
          <cell r="M18287">
            <v>0</v>
          </cell>
        </row>
        <row r="18288">
          <cell r="C18288" t="str">
            <v>EXPENDITURE</v>
          </cell>
          <cell r="H18288">
            <v>2330</v>
          </cell>
          <cell r="I18288">
            <v>200</v>
          </cell>
          <cell r="M18288">
            <v>0</v>
          </cell>
        </row>
        <row r="18289">
          <cell r="C18289" t="str">
            <v>EXPENDITURE</v>
          </cell>
          <cell r="H18289">
            <v>2330</v>
          </cell>
          <cell r="I18289">
            <v>200</v>
          </cell>
          <cell r="M18289">
            <v>0</v>
          </cell>
        </row>
        <row r="18290">
          <cell r="C18290" t="str">
            <v>EXPENDITURE</v>
          </cell>
          <cell r="H18290">
            <v>2330</v>
          </cell>
          <cell r="I18290">
            <v>200</v>
          </cell>
          <cell r="M18290">
            <v>0</v>
          </cell>
        </row>
        <row r="18291">
          <cell r="C18291" t="str">
            <v>EXPENDITURE</v>
          </cell>
          <cell r="H18291">
            <v>2330</v>
          </cell>
          <cell r="I18291">
            <v>200</v>
          </cell>
          <cell r="M18291">
            <v>0</v>
          </cell>
        </row>
        <row r="18292">
          <cell r="C18292" t="str">
            <v>EXPENDITURE</v>
          </cell>
          <cell r="H18292">
            <v>2330</v>
          </cell>
          <cell r="I18292">
            <v>200</v>
          </cell>
          <cell r="M18292">
            <v>0</v>
          </cell>
        </row>
        <row r="18293">
          <cell r="C18293" t="str">
            <v>EXPENDITURE</v>
          </cell>
          <cell r="H18293">
            <v>2330</v>
          </cell>
          <cell r="I18293">
            <v>200</v>
          </cell>
          <cell r="M18293">
            <v>0</v>
          </cell>
        </row>
        <row r="18294">
          <cell r="C18294" t="str">
            <v>EXPENDITURE</v>
          </cell>
          <cell r="H18294">
            <v>2330</v>
          </cell>
          <cell r="I18294">
            <v>200</v>
          </cell>
          <cell r="M18294">
            <v>180</v>
          </cell>
        </row>
        <row r="18295">
          <cell r="C18295" t="str">
            <v>EXPENDITURE</v>
          </cell>
          <cell r="H18295">
            <v>2330</v>
          </cell>
          <cell r="I18295">
            <v>200</v>
          </cell>
          <cell r="M18295">
            <v>0</v>
          </cell>
        </row>
        <row r="18296">
          <cell r="C18296" t="str">
            <v>EXPENDITURE</v>
          </cell>
          <cell r="H18296">
            <v>2330</v>
          </cell>
          <cell r="I18296">
            <v>200</v>
          </cell>
          <cell r="M18296">
            <v>0</v>
          </cell>
        </row>
        <row r="18297">
          <cell r="C18297" t="str">
            <v>EXPENDITURE</v>
          </cell>
          <cell r="H18297">
            <v>2330</v>
          </cell>
          <cell r="I18297">
            <v>200</v>
          </cell>
          <cell r="M18297">
            <v>0</v>
          </cell>
        </row>
        <row r="18298">
          <cell r="C18298" t="str">
            <v>EXPENDITURE</v>
          </cell>
          <cell r="H18298">
            <v>2330</v>
          </cell>
          <cell r="I18298">
            <v>200</v>
          </cell>
          <cell r="M18298">
            <v>0</v>
          </cell>
        </row>
        <row r="18299">
          <cell r="C18299" t="str">
            <v>EXPENDITURE</v>
          </cell>
          <cell r="H18299">
            <v>2330</v>
          </cell>
          <cell r="I18299" t="str">
            <v>200</v>
          </cell>
          <cell r="M18299">
            <v>10377</v>
          </cell>
        </row>
        <row r="18300">
          <cell r="C18300" t="str">
            <v>EXPENDITURE</v>
          </cell>
          <cell r="H18300">
            <v>2330</v>
          </cell>
          <cell r="I18300" t="str">
            <v>200</v>
          </cell>
          <cell r="M18300">
            <v>4112</v>
          </cell>
        </row>
        <row r="18301">
          <cell r="C18301" t="str">
            <v>EXPENDITURE</v>
          </cell>
          <cell r="H18301">
            <v>2330</v>
          </cell>
          <cell r="I18301" t="str">
            <v>200</v>
          </cell>
          <cell r="M18301">
            <v>5148</v>
          </cell>
        </row>
        <row r="18302">
          <cell r="C18302" t="str">
            <v>EXPENDITURE</v>
          </cell>
          <cell r="H18302">
            <v>2330</v>
          </cell>
          <cell r="I18302" t="str">
            <v>200</v>
          </cell>
          <cell r="M18302">
            <v>8297</v>
          </cell>
        </row>
        <row r="18303">
          <cell r="C18303" t="str">
            <v>EXPENDITURE</v>
          </cell>
          <cell r="H18303">
            <v>2330</v>
          </cell>
          <cell r="I18303" t="str">
            <v>200</v>
          </cell>
          <cell r="M18303">
            <v>58</v>
          </cell>
        </row>
        <row r="18304">
          <cell r="C18304" t="str">
            <v>EXPENDITURE</v>
          </cell>
          <cell r="H18304">
            <v>2330</v>
          </cell>
          <cell r="I18304" t="str">
            <v>200</v>
          </cell>
          <cell r="M18304">
            <v>1368</v>
          </cell>
        </row>
        <row r="18305">
          <cell r="C18305" t="str">
            <v>EXPENDITURE</v>
          </cell>
          <cell r="H18305">
            <v>2330</v>
          </cell>
          <cell r="I18305" t="str">
            <v>200</v>
          </cell>
          <cell r="M18305">
            <v>1651</v>
          </cell>
        </row>
        <row r="18306">
          <cell r="C18306" t="str">
            <v>EXPENDITURE</v>
          </cell>
          <cell r="H18306">
            <v>2330</v>
          </cell>
          <cell r="I18306" t="str">
            <v>200</v>
          </cell>
          <cell r="M18306">
            <v>1024</v>
          </cell>
        </row>
        <row r="18307">
          <cell r="C18307" t="str">
            <v>EXPENDITURE</v>
          </cell>
          <cell r="H18307">
            <v>2330</v>
          </cell>
          <cell r="I18307" t="str">
            <v>200</v>
          </cell>
          <cell r="M18307">
            <v>1016</v>
          </cell>
        </row>
        <row r="18308">
          <cell r="C18308" t="str">
            <v>EXPENDITURE</v>
          </cell>
          <cell r="H18308">
            <v>2330</v>
          </cell>
          <cell r="I18308" t="str">
            <v>200</v>
          </cell>
          <cell r="M18308">
            <v>4297</v>
          </cell>
        </row>
        <row r="18309">
          <cell r="C18309" t="str">
            <v>EXPENDITURE</v>
          </cell>
          <cell r="H18309">
            <v>2330</v>
          </cell>
          <cell r="I18309">
            <v>200</v>
          </cell>
          <cell r="M18309">
            <v>2730</v>
          </cell>
        </row>
        <row r="18310">
          <cell r="C18310" t="str">
            <v>EXPENDITURE</v>
          </cell>
          <cell r="H18310">
            <v>2330</v>
          </cell>
          <cell r="I18310">
            <v>200</v>
          </cell>
          <cell r="M18310">
            <v>2067</v>
          </cell>
        </row>
        <row r="18311">
          <cell r="C18311" t="str">
            <v>EXPENDITURE</v>
          </cell>
          <cell r="H18311">
            <v>2330</v>
          </cell>
          <cell r="I18311">
            <v>200</v>
          </cell>
          <cell r="M18311">
            <v>20647</v>
          </cell>
        </row>
        <row r="18312">
          <cell r="C18312" t="str">
            <v>EXPENDITURE</v>
          </cell>
          <cell r="H18312">
            <v>2330</v>
          </cell>
          <cell r="I18312">
            <v>200</v>
          </cell>
          <cell r="M18312">
            <v>3157</v>
          </cell>
        </row>
        <row r="18313">
          <cell r="C18313" t="str">
            <v>EXPENDITURE</v>
          </cell>
          <cell r="H18313">
            <v>2330</v>
          </cell>
          <cell r="I18313">
            <v>200</v>
          </cell>
          <cell r="M18313">
            <v>2819</v>
          </cell>
        </row>
        <row r="18314">
          <cell r="C18314" t="str">
            <v>EXPENDITURE</v>
          </cell>
          <cell r="H18314">
            <v>2330</v>
          </cell>
          <cell r="I18314">
            <v>200</v>
          </cell>
          <cell r="M18314">
            <v>3046</v>
          </cell>
        </row>
        <row r="18315">
          <cell r="C18315" t="str">
            <v>EXPENDITURE</v>
          </cell>
          <cell r="H18315">
            <v>2330</v>
          </cell>
          <cell r="I18315">
            <v>200</v>
          </cell>
          <cell r="M18315">
            <v>0</v>
          </cell>
        </row>
        <row r="18316">
          <cell r="C18316" t="str">
            <v>EXPENDITURE</v>
          </cell>
          <cell r="H18316">
            <v>2330</v>
          </cell>
          <cell r="I18316">
            <v>200</v>
          </cell>
          <cell r="M18316">
            <v>1960</v>
          </cell>
        </row>
        <row r="18317">
          <cell r="C18317" t="str">
            <v>EXPENDITURE</v>
          </cell>
          <cell r="H18317">
            <v>2330</v>
          </cell>
          <cell r="I18317">
            <v>200</v>
          </cell>
          <cell r="M18317">
            <v>2187</v>
          </cell>
        </row>
        <row r="18318">
          <cell r="C18318" t="str">
            <v>EXPENDITURE</v>
          </cell>
          <cell r="H18318">
            <v>2330</v>
          </cell>
          <cell r="I18318">
            <v>200</v>
          </cell>
          <cell r="M18318">
            <v>0</v>
          </cell>
        </row>
        <row r="18319">
          <cell r="C18319" t="str">
            <v>EXPENDITURE</v>
          </cell>
          <cell r="H18319">
            <v>2330</v>
          </cell>
          <cell r="I18319">
            <v>200</v>
          </cell>
          <cell r="M18319">
            <v>1949</v>
          </cell>
        </row>
        <row r="18320">
          <cell r="C18320" t="str">
            <v>EXPENDITURE</v>
          </cell>
          <cell r="H18320">
            <v>2330</v>
          </cell>
          <cell r="I18320">
            <v>200</v>
          </cell>
          <cell r="M18320">
            <v>4457</v>
          </cell>
        </row>
        <row r="18321">
          <cell r="C18321" t="str">
            <v>EXPENDITURE</v>
          </cell>
          <cell r="H18321">
            <v>2330</v>
          </cell>
          <cell r="I18321">
            <v>200</v>
          </cell>
          <cell r="M18321">
            <v>1302</v>
          </cell>
        </row>
        <row r="18322">
          <cell r="C18322" t="str">
            <v>EXPENDITURE</v>
          </cell>
          <cell r="H18322">
            <v>2330</v>
          </cell>
          <cell r="I18322">
            <v>200</v>
          </cell>
          <cell r="M18322">
            <v>0</v>
          </cell>
        </row>
        <row r="18323">
          <cell r="C18323" t="str">
            <v>EXPENDITURE</v>
          </cell>
          <cell r="H18323">
            <v>2330</v>
          </cell>
          <cell r="I18323">
            <v>200</v>
          </cell>
          <cell r="M18323">
            <v>0</v>
          </cell>
        </row>
        <row r="18324">
          <cell r="C18324" t="str">
            <v>EXPENDITURE</v>
          </cell>
          <cell r="H18324">
            <v>2330</v>
          </cell>
          <cell r="I18324">
            <v>200</v>
          </cell>
          <cell r="M18324">
            <v>0</v>
          </cell>
        </row>
        <row r="18325">
          <cell r="C18325" t="str">
            <v>EXPENDITURE</v>
          </cell>
          <cell r="H18325">
            <v>2330</v>
          </cell>
          <cell r="I18325">
            <v>200</v>
          </cell>
          <cell r="M18325">
            <v>0</v>
          </cell>
        </row>
        <row r="18326">
          <cell r="C18326" t="str">
            <v>EXPENDITURE</v>
          </cell>
          <cell r="H18326">
            <v>2330</v>
          </cell>
          <cell r="I18326">
            <v>200</v>
          </cell>
          <cell r="M18326">
            <v>0</v>
          </cell>
        </row>
        <row r="18327">
          <cell r="C18327" t="str">
            <v>EXPENDITURE</v>
          </cell>
          <cell r="H18327">
            <v>2330</v>
          </cell>
          <cell r="I18327">
            <v>200</v>
          </cell>
          <cell r="M18327">
            <v>0</v>
          </cell>
        </row>
        <row r="18328">
          <cell r="C18328" t="str">
            <v>EXPENDITURE</v>
          </cell>
          <cell r="H18328">
            <v>2330</v>
          </cell>
          <cell r="I18328">
            <v>200</v>
          </cell>
          <cell r="M18328">
            <v>0</v>
          </cell>
        </row>
        <row r="18329">
          <cell r="C18329" t="str">
            <v>EXPENDITURE</v>
          </cell>
          <cell r="H18329">
            <v>2330</v>
          </cell>
          <cell r="I18329">
            <v>200</v>
          </cell>
          <cell r="M18329">
            <v>0</v>
          </cell>
        </row>
        <row r="18330">
          <cell r="C18330" t="str">
            <v>EXPENDITURE</v>
          </cell>
          <cell r="H18330">
            <v>2330</v>
          </cell>
          <cell r="I18330">
            <v>200</v>
          </cell>
          <cell r="M18330">
            <v>0</v>
          </cell>
        </row>
        <row r="18331">
          <cell r="C18331" t="str">
            <v>EXPENDITURE</v>
          </cell>
          <cell r="H18331">
            <v>2330</v>
          </cell>
          <cell r="I18331">
            <v>200</v>
          </cell>
          <cell r="M18331">
            <v>0</v>
          </cell>
        </row>
        <row r="18332">
          <cell r="C18332" t="str">
            <v>EXPENDITURE</v>
          </cell>
          <cell r="H18332">
            <v>2330</v>
          </cell>
          <cell r="I18332">
            <v>200</v>
          </cell>
          <cell r="M18332">
            <v>0</v>
          </cell>
        </row>
        <row r="18333">
          <cell r="C18333" t="str">
            <v>EXPENDITURE</v>
          </cell>
          <cell r="H18333">
            <v>2330</v>
          </cell>
          <cell r="I18333">
            <v>200</v>
          </cell>
          <cell r="M18333">
            <v>0</v>
          </cell>
        </row>
        <row r="18334">
          <cell r="C18334" t="str">
            <v>EXPENDITURE</v>
          </cell>
          <cell r="H18334">
            <v>2330</v>
          </cell>
          <cell r="I18334">
            <v>200</v>
          </cell>
          <cell r="M18334">
            <v>0</v>
          </cell>
        </row>
        <row r="18335">
          <cell r="C18335" t="str">
            <v>EXPENDITURE</v>
          </cell>
          <cell r="H18335">
            <v>2330</v>
          </cell>
          <cell r="I18335">
            <v>200</v>
          </cell>
          <cell r="M18335">
            <v>0</v>
          </cell>
        </row>
        <row r="18336">
          <cell r="C18336" t="str">
            <v>EXPENDITURE</v>
          </cell>
          <cell r="H18336">
            <v>2330</v>
          </cell>
          <cell r="I18336">
            <v>200</v>
          </cell>
          <cell r="M18336">
            <v>0</v>
          </cell>
        </row>
        <row r="18337">
          <cell r="C18337" t="str">
            <v>EXPENDITURE</v>
          </cell>
          <cell r="H18337">
            <v>2330</v>
          </cell>
          <cell r="I18337">
            <v>200</v>
          </cell>
          <cell r="M18337">
            <v>0</v>
          </cell>
        </row>
        <row r="18338">
          <cell r="C18338" t="str">
            <v>EXPENDITURE</v>
          </cell>
          <cell r="H18338">
            <v>2330</v>
          </cell>
          <cell r="I18338">
            <v>200</v>
          </cell>
          <cell r="M18338">
            <v>0</v>
          </cell>
        </row>
        <row r="18339">
          <cell r="C18339" t="str">
            <v>EXPENDITURE</v>
          </cell>
          <cell r="H18339">
            <v>2330</v>
          </cell>
          <cell r="I18339">
            <v>200</v>
          </cell>
          <cell r="M18339">
            <v>0</v>
          </cell>
        </row>
        <row r="18340">
          <cell r="C18340" t="str">
            <v>EXPENDITURE</v>
          </cell>
          <cell r="H18340">
            <v>2330</v>
          </cell>
          <cell r="I18340">
            <v>200</v>
          </cell>
          <cell r="M18340">
            <v>0</v>
          </cell>
        </row>
        <row r="18341">
          <cell r="C18341" t="str">
            <v>EXPENDITURE</v>
          </cell>
          <cell r="H18341">
            <v>2330</v>
          </cell>
          <cell r="I18341">
            <v>200</v>
          </cell>
          <cell r="M18341">
            <v>0</v>
          </cell>
        </row>
        <row r="18342">
          <cell r="C18342" t="str">
            <v>EXPENDITURE</v>
          </cell>
          <cell r="H18342">
            <v>2330</v>
          </cell>
          <cell r="I18342">
            <v>200</v>
          </cell>
          <cell r="M18342">
            <v>0</v>
          </cell>
        </row>
        <row r="18343">
          <cell r="C18343" t="str">
            <v>EXPENDITURE</v>
          </cell>
          <cell r="H18343">
            <v>2330</v>
          </cell>
          <cell r="I18343">
            <v>200</v>
          </cell>
          <cell r="M18343">
            <v>0</v>
          </cell>
        </row>
        <row r="18344">
          <cell r="C18344" t="str">
            <v>EXPENDITURE</v>
          </cell>
          <cell r="H18344">
            <v>2330</v>
          </cell>
          <cell r="I18344">
            <v>200</v>
          </cell>
          <cell r="M18344">
            <v>0</v>
          </cell>
        </row>
        <row r="18345">
          <cell r="C18345" t="str">
            <v>EXPENDITURE</v>
          </cell>
          <cell r="H18345">
            <v>2330</v>
          </cell>
          <cell r="I18345">
            <v>200</v>
          </cell>
          <cell r="M18345">
            <v>0</v>
          </cell>
        </row>
        <row r="18346">
          <cell r="C18346" t="str">
            <v>EXPENDITURE</v>
          </cell>
          <cell r="H18346">
            <v>2330</v>
          </cell>
          <cell r="I18346">
            <v>200</v>
          </cell>
          <cell r="M18346">
            <v>0</v>
          </cell>
        </row>
        <row r="18347">
          <cell r="C18347" t="str">
            <v>EXPENDITURE</v>
          </cell>
          <cell r="H18347">
            <v>2330</v>
          </cell>
          <cell r="I18347">
            <v>200</v>
          </cell>
          <cell r="M18347">
            <v>0</v>
          </cell>
        </row>
        <row r="18348">
          <cell r="C18348" t="str">
            <v>EXPENDITURE</v>
          </cell>
          <cell r="H18348">
            <v>2330</v>
          </cell>
          <cell r="I18348">
            <v>200</v>
          </cell>
          <cell r="M18348">
            <v>0</v>
          </cell>
        </row>
        <row r="18349">
          <cell r="C18349" t="str">
            <v>EXPENDITURE</v>
          </cell>
          <cell r="H18349">
            <v>2330</v>
          </cell>
          <cell r="I18349">
            <v>200</v>
          </cell>
          <cell r="M18349">
            <v>0</v>
          </cell>
        </row>
        <row r="18350">
          <cell r="C18350" t="str">
            <v>EXPENDITURE</v>
          </cell>
          <cell r="H18350">
            <v>2330</v>
          </cell>
          <cell r="I18350">
            <v>200</v>
          </cell>
          <cell r="M18350">
            <v>96</v>
          </cell>
        </row>
        <row r="18351">
          <cell r="C18351" t="str">
            <v>EXPENDITURE</v>
          </cell>
          <cell r="H18351">
            <v>2330</v>
          </cell>
          <cell r="I18351">
            <v>200</v>
          </cell>
          <cell r="M18351">
            <v>0</v>
          </cell>
        </row>
        <row r="18352">
          <cell r="C18352" t="str">
            <v>EXPENDITURE</v>
          </cell>
          <cell r="H18352">
            <v>2330</v>
          </cell>
          <cell r="I18352">
            <v>200</v>
          </cell>
          <cell r="M18352">
            <v>0</v>
          </cell>
        </row>
        <row r="18353">
          <cell r="C18353" t="str">
            <v>EXPENDITURE</v>
          </cell>
          <cell r="H18353">
            <v>2330</v>
          </cell>
          <cell r="I18353">
            <v>200</v>
          </cell>
          <cell r="M18353">
            <v>0</v>
          </cell>
        </row>
        <row r="18354">
          <cell r="C18354" t="str">
            <v>EXPENDITURE</v>
          </cell>
          <cell r="H18354">
            <v>2330</v>
          </cell>
          <cell r="I18354">
            <v>200</v>
          </cell>
          <cell r="M18354">
            <v>0</v>
          </cell>
        </row>
        <row r="18355">
          <cell r="C18355" t="str">
            <v>EXPENDITURE</v>
          </cell>
          <cell r="H18355">
            <v>2330</v>
          </cell>
          <cell r="I18355" t="str">
            <v>200</v>
          </cell>
          <cell r="M18355">
            <v>2191</v>
          </cell>
        </row>
        <row r="18356">
          <cell r="C18356" t="str">
            <v>EXPENDITURE</v>
          </cell>
          <cell r="H18356">
            <v>2330</v>
          </cell>
          <cell r="I18356" t="str">
            <v>200</v>
          </cell>
          <cell r="M18356">
            <v>2797</v>
          </cell>
        </row>
        <row r="18357">
          <cell r="C18357" t="str">
            <v>EXPENDITURE</v>
          </cell>
          <cell r="H18357">
            <v>2330</v>
          </cell>
          <cell r="I18357" t="str">
            <v>200</v>
          </cell>
          <cell r="M18357">
            <v>4421</v>
          </cell>
        </row>
        <row r="18358">
          <cell r="C18358" t="str">
            <v>EXPENDITURE</v>
          </cell>
          <cell r="H18358">
            <v>2330</v>
          </cell>
          <cell r="I18358" t="str">
            <v>200</v>
          </cell>
          <cell r="M18358">
            <v>31</v>
          </cell>
        </row>
        <row r="18359">
          <cell r="C18359" t="str">
            <v>EXPENDITURE</v>
          </cell>
          <cell r="H18359">
            <v>2330</v>
          </cell>
          <cell r="I18359" t="str">
            <v>200</v>
          </cell>
          <cell r="M18359">
            <v>729</v>
          </cell>
        </row>
        <row r="18360">
          <cell r="C18360" t="str">
            <v>EXPENDITURE</v>
          </cell>
          <cell r="H18360">
            <v>2330</v>
          </cell>
          <cell r="I18360" t="str">
            <v>200</v>
          </cell>
          <cell r="M18360">
            <v>3912</v>
          </cell>
        </row>
        <row r="18361">
          <cell r="C18361" t="str">
            <v>EXPENDITURE</v>
          </cell>
          <cell r="H18361">
            <v>2330</v>
          </cell>
          <cell r="I18361" t="str">
            <v>200</v>
          </cell>
          <cell r="M18361">
            <v>880</v>
          </cell>
        </row>
        <row r="18362">
          <cell r="C18362" t="str">
            <v>EXPENDITURE</v>
          </cell>
          <cell r="H18362">
            <v>2330</v>
          </cell>
          <cell r="I18362" t="str">
            <v>200</v>
          </cell>
          <cell r="M18362">
            <v>546</v>
          </cell>
        </row>
        <row r="18363">
          <cell r="C18363" t="str">
            <v>EXPENDITURE</v>
          </cell>
          <cell r="H18363">
            <v>2330</v>
          </cell>
          <cell r="I18363" t="str">
            <v>200</v>
          </cell>
          <cell r="M18363">
            <v>541</v>
          </cell>
        </row>
        <row r="18364">
          <cell r="C18364" t="str">
            <v>EXPENDITURE</v>
          </cell>
          <cell r="H18364">
            <v>2330</v>
          </cell>
          <cell r="I18364" t="str">
            <v>200</v>
          </cell>
          <cell r="M18364">
            <v>2290</v>
          </cell>
        </row>
        <row r="18365">
          <cell r="C18365" t="str">
            <v>EXPENDITURE</v>
          </cell>
          <cell r="H18365">
            <v>2330</v>
          </cell>
          <cell r="I18365">
            <v>200</v>
          </cell>
          <cell r="M18365">
            <v>4190</v>
          </cell>
        </row>
        <row r="18366">
          <cell r="C18366" t="str">
            <v>EXPENDITURE</v>
          </cell>
          <cell r="H18366">
            <v>2330</v>
          </cell>
          <cell r="I18366">
            <v>200</v>
          </cell>
          <cell r="M18366">
            <v>1702</v>
          </cell>
        </row>
        <row r="18367">
          <cell r="C18367" t="str">
            <v>EXPENDITURE</v>
          </cell>
          <cell r="H18367">
            <v>2330</v>
          </cell>
          <cell r="I18367">
            <v>200</v>
          </cell>
          <cell r="M18367">
            <v>24623</v>
          </cell>
        </row>
        <row r="18368">
          <cell r="C18368" t="str">
            <v>EXPENDITURE</v>
          </cell>
          <cell r="H18368">
            <v>2330</v>
          </cell>
          <cell r="I18368">
            <v>200</v>
          </cell>
          <cell r="M18368">
            <v>738</v>
          </cell>
        </row>
        <row r="18369">
          <cell r="C18369" t="str">
            <v>EXPENDITURE</v>
          </cell>
          <cell r="H18369">
            <v>2330</v>
          </cell>
          <cell r="I18369">
            <v>200</v>
          </cell>
          <cell r="M18369">
            <v>659</v>
          </cell>
        </row>
        <row r="18370">
          <cell r="C18370" t="str">
            <v>EXPENDITURE</v>
          </cell>
          <cell r="H18370">
            <v>2330</v>
          </cell>
          <cell r="I18370">
            <v>200</v>
          </cell>
          <cell r="M18370">
            <v>712</v>
          </cell>
        </row>
        <row r="18371">
          <cell r="C18371" t="str">
            <v>EXPENDITURE</v>
          </cell>
          <cell r="H18371">
            <v>2330</v>
          </cell>
          <cell r="I18371">
            <v>200</v>
          </cell>
          <cell r="M18371">
            <v>123</v>
          </cell>
        </row>
        <row r="18372">
          <cell r="C18372" t="str">
            <v>EXPENDITURE</v>
          </cell>
          <cell r="H18372">
            <v>2330</v>
          </cell>
          <cell r="I18372">
            <v>200</v>
          </cell>
          <cell r="M18372">
            <v>458</v>
          </cell>
        </row>
        <row r="18373">
          <cell r="C18373" t="str">
            <v>EXPENDITURE</v>
          </cell>
          <cell r="H18373">
            <v>2330</v>
          </cell>
          <cell r="I18373">
            <v>200</v>
          </cell>
          <cell r="M18373">
            <v>512</v>
          </cell>
        </row>
        <row r="18374">
          <cell r="C18374" t="str">
            <v>EXPENDITURE</v>
          </cell>
          <cell r="H18374">
            <v>2330</v>
          </cell>
          <cell r="I18374">
            <v>200</v>
          </cell>
          <cell r="M18374">
            <v>0</v>
          </cell>
        </row>
        <row r="18375">
          <cell r="C18375" t="str">
            <v>EXPENDITURE</v>
          </cell>
          <cell r="H18375">
            <v>2330</v>
          </cell>
          <cell r="I18375">
            <v>200</v>
          </cell>
          <cell r="M18375">
            <v>456</v>
          </cell>
        </row>
        <row r="18376">
          <cell r="C18376" t="str">
            <v>EXPENDITURE</v>
          </cell>
          <cell r="H18376">
            <v>2330</v>
          </cell>
          <cell r="I18376">
            <v>200</v>
          </cell>
          <cell r="M18376">
            <v>7811</v>
          </cell>
        </row>
        <row r="18377">
          <cell r="C18377" t="str">
            <v>EXPENDITURE</v>
          </cell>
          <cell r="H18377">
            <v>2330</v>
          </cell>
          <cell r="I18377">
            <v>200</v>
          </cell>
          <cell r="M18377">
            <v>1605</v>
          </cell>
        </row>
        <row r="18378">
          <cell r="C18378" t="str">
            <v>EXPENDITURE</v>
          </cell>
          <cell r="H18378">
            <v>2330</v>
          </cell>
          <cell r="I18378">
            <v>200</v>
          </cell>
          <cell r="M18378">
            <v>304</v>
          </cell>
        </row>
        <row r="18379">
          <cell r="C18379" t="str">
            <v>EXPENDITURE</v>
          </cell>
          <cell r="H18379">
            <v>2330</v>
          </cell>
          <cell r="I18379">
            <v>200</v>
          </cell>
          <cell r="M18379">
            <v>0</v>
          </cell>
        </row>
        <row r="18380">
          <cell r="C18380" t="str">
            <v>EXPENDITURE</v>
          </cell>
          <cell r="H18380">
            <v>2330</v>
          </cell>
          <cell r="I18380">
            <v>200</v>
          </cell>
          <cell r="M18380">
            <v>0</v>
          </cell>
        </row>
        <row r="18381">
          <cell r="C18381" t="str">
            <v>EXPENDITURE</v>
          </cell>
          <cell r="H18381">
            <v>2330</v>
          </cell>
          <cell r="I18381">
            <v>200</v>
          </cell>
          <cell r="M18381">
            <v>0</v>
          </cell>
        </row>
        <row r="18382">
          <cell r="C18382" t="str">
            <v>EXPENDITURE</v>
          </cell>
          <cell r="H18382">
            <v>2330</v>
          </cell>
          <cell r="I18382">
            <v>200</v>
          </cell>
          <cell r="M18382">
            <v>0</v>
          </cell>
        </row>
        <row r="18383">
          <cell r="C18383" t="str">
            <v>EXPENDITURE</v>
          </cell>
          <cell r="H18383">
            <v>2330</v>
          </cell>
          <cell r="I18383">
            <v>200</v>
          </cell>
          <cell r="M18383">
            <v>0</v>
          </cell>
        </row>
        <row r="18384">
          <cell r="C18384" t="str">
            <v>EXPENDITURE</v>
          </cell>
          <cell r="H18384">
            <v>2330</v>
          </cell>
          <cell r="I18384">
            <v>200</v>
          </cell>
          <cell r="M18384">
            <v>0</v>
          </cell>
        </row>
        <row r="18385">
          <cell r="C18385" t="str">
            <v>EXPENDITURE</v>
          </cell>
          <cell r="H18385">
            <v>2330</v>
          </cell>
          <cell r="I18385">
            <v>200</v>
          </cell>
          <cell r="M18385">
            <v>0</v>
          </cell>
        </row>
        <row r="18386">
          <cell r="C18386" t="str">
            <v>EXPENDITURE</v>
          </cell>
          <cell r="H18386">
            <v>2330</v>
          </cell>
          <cell r="I18386">
            <v>200</v>
          </cell>
          <cell r="M18386">
            <v>436</v>
          </cell>
        </row>
        <row r="18387">
          <cell r="C18387" t="str">
            <v>EXPENDITURE</v>
          </cell>
          <cell r="H18387">
            <v>2330</v>
          </cell>
          <cell r="I18387">
            <v>200</v>
          </cell>
          <cell r="M18387">
            <v>0</v>
          </cell>
        </row>
        <row r="18388">
          <cell r="C18388" t="str">
            <v>EXPENDITURE</v>
          </cell>
          <cell r="H18388">
            <v>2330</v>
          </cell>
          <cell r="I18388">
            <v>200</v>
          </cell>
          <cell r="M18388">
            <v>169</v>
          </cell>
        </row>
        <row r="18389">
          <cell r="C18389" t="str">
            <v>EXPENDITURE</v>
          </cell>
          <cell r="H18389">
            <v>2330</v>
          </cell>
          <cell r="I18389">
            <v>200</v>
          </cell>
          <cell r="M18389">
            <v>0</v>
          </cell>
        </row>
        <row r="18390">
          <cell r="C18390" t="str">
            <v>EXPENDITURE</v>
          </cell>
          <cell r="H18390">
            <v>2330</v>
          </cell>
          <cell r="I18390">
            <v>200</v>
          </cell>
          <cell r="M18390">
            <v>0</v>
          </cell>
        </row>
        <row r="18391">
          <cell r="C18391" t="str">
            <v>EXPENDITURE</v>
          </cell>
          <cell r="H18391">
            <v>2330</v>
          </cell>
          <cell r="I18391">
            <v>200</v>
          </cell>
          <cell r="M18391">
            <v>0</v>
          </cell>
        </row>
        <row r="18392">
          <cell r="C18392" t="str">
            <v>EXPENDITURE</v>
          </cell>
          <cell r="H18392">
            <v>2330</v>
          </cell>
          <cell r="I18392">
            <v>200</v>
          </cell>
          <cell r="M18392">
            <v>0</v>
          </cell>
        </row>
        <row r="18393">
          <cell r="C18393" t="str">
            <v>EXPENDITURE</v>
          </cell>
          <cell r="H18393">
            <v>2330</v>
          </cell>
          <cell r="I18393">
            <v>200</v>
          </cell>
          <cell r="M18393">
            <v>0</v>
          </cell>
        </row>
        <row r="18394">
          <cell r="C18394" t="str">
            <v>EXPENDITURE</v>
          </cell>
          <cell r="H18394">
            <v>2330</v>
          </cell>
          <cell r="I18394">
            <v>200</v>
          </cell>
          <cell r="M18394">
            <v>0</v>
          </cell>
        </row>
        <row r="18395">
          <cell r="C18395" t="str">
            <v>EXPENDITURE</v>
          </cell>
          <cell r="H18395">
            <v>2330</v>
          </cell>
          <cell r="I18395">
            <v>200</v>
          </cell>
          <cell r="M18395">
            <v>0</v>
          </cell>
        </row>
        <row r="18396">
          <cell r="C18396" t="str">
            <v>EXPENDITURE</v>
          </cell>
          <cell r="H18396">
            <v>2330</v>
          </cell>
          <cell r="I18396">
            <v>200</v>
          </cell>
          <cell r="M18396">
            <v>0</v>
          </cell>
        </row>
        <row r="18397">
          <cell r="C18397" t="str">
            <v>EXPENDITURE</v>
          </cell>
          <cell r="H18397">
            <v>2330</v>
          </cell>
          <cell r="I18397">
            <v>200</v>
          </cell>
          <cell r="M18397">
            <v>0</v>
          </cell>
        </row>
        <row r="18398">
          <cell r="C18398" t="str">
            <v>EXPENDITURE</v>
          </cell>
          <cell r="H18398">
            <v>2330</v>
          </cell>
          <cell r="I18398">
            <v>200</v>
          </cell>
          <cell r="M18398">
            <v>0</v>
          </cell>
        </row>
        <row r="18399">
          <cell r="C18399" t="str">
            <v>EXPENDITURE</v>
          </cell>
          <cell r="H18399">
            <v>2330</v>
          </cell>
          <cell r="I18399">
            <v>200</v>
          </cell>
          <cell r="M18399">
            <v>0</v>
          </cell>
        </row>
        <row r="18400">
          <cell r="C18400" t="str">
            <v>EXPENDITURE</v>
          </cell>
          <cell r="H18400">
            <v>2330</v>
          </cell>
          <cell r="I18400">
            <v>200</v>
          </cell>
          <cell r="M18400">
            <v>0</v>
          </cell>
        </row>
        <row r="18401">
          <cell r="C18401" t="str">
            <v>EXPENDITURE</v>
          </cell>
          <cell r="H18401">
            <v>2330</v>
          </cell>
          <cell r="I18401">
            <v>200</v>
          </cell>
          <cell r="M18401">
            <v>0</v>
          </cell>
        </row>
        <row r="18402">
          <cell r="C18402" t="str">
            <v>EXPENDITURE</v>
          </cell>
          <cell r="H18402">
            <v>2330</v>
          </cell>
          <cell r="I18402">
            <v>200</v>
          </cell>
          <cell r="M18402">
            <v>0</v>
          </cell>
        </row>
        <row r="18403">
          <cell r="C18403" t="str">
            <v>EXPENDITURE</v>
          </cell>
          <cell r="H18403">
            <v>2330</v>
          </cell>
          <cell r="I18403">
            <v>200</v>
          </cell>
          <cell r="M18403">
            <v>0</v>
          </cell>
        </row>
        <row r="18404">
          <cell r="C18404" t="str">
            <v>EXPENDITURE</v>
          </cell>
          <cell r="H18404">
            <v>2330</v>
          </cell>
          <cell r="I18404">
            <v>200</v>
          </cell>
          <cell r="M18404">
            <v>0</v>
          </cell>
        </row>
        <row r="18405">
          <cell r="C18405" t="str">
            <v>EXPENDITURE</v>
          </cell>
          <cell r="H18405">
            <v>2330</v>
          </cell>
          <cell r="I18405">
            <v>200</v>
          </cell>
          <cell r="M18405">
            <v>0</v>
          </cell>
        </row>
        <row r="18406">
          <cell r="C18406" t="str">
            <v>EXPENDITURE</v>
          </cell>
          <cell r="H18406">
            <v>2330</v>
          </cell>
          <cell r="I18406">
            <v>200</v>
          </cell>
          <cell r="M18406">
            <v>0</v>
          </cell>
        </row>
        <row r="18407">
          <cell r="C18407" t="str">
            <v>EXPENDITURE</v>
          </cell>
          <cell r="H18407">
            <v>2330</v>
          </cell>
          <cell r="I18407">
            <v>200</v>
          </cell>
          <cell r="M18407">
            <v>0</v>
          </cell>
        </row>
        <row r="18408">
          <cell r="C18408" t="str">
            <v>EXPENDITURE</v>
          </cell>
          <cell r="H18408">
            <v>2330</v>
          </cell>
          <cell r="I18408">
            <v>200</v>
          </cell>
          <cell r="M18408">
            <v>0</v>
          </cell>
        </row>
        <row r="18409">
          <cell r="C18409" t="str">
            <v>EXPENDITURE</v>
          </cell>
          <cell r="H18409">
            <v>2330</v>
          </cell>
          <cell r="I18409">
            <v>200</v>
          </cell>
          <cell r="M18409">
            <v>0</v>
          </cell>
        </row>
        <row r="18410">
          <cell r="C18410" t="str">
            <v>EXPENDITURE</v>
          </cell>
          <cell r="H18410">
            <v>2330</v>
          </cell>
          <cell r="I18410">
            <v>200</v>
          </cell>
          <cell r="M18410">
            <v>0</v>
          </cell>
        </row>
        <row r="18411">
          <cell r="C18411" t="str">
            <v>EXPENDITURE</v>
          </cell>
          <cell r="H18411">
            <v>2330</v>
          </cell>
          <cell r="I18411">
            <v>200</v>
          </cell>
          <cell r="M18411">
            <v>0</v>
          </cell>
        </row>
        <row r="18412">
          <cell r="C18412" t="str">
            <v>EXPENDITURE</v>
          </cell>
          <cell r="H18412">
            <v>2330</v>
          </cell>
          <cell r="I18412">
            <v>200</v>
          </cell>
          <cell r="M18412">
            <v>0</v>
          </cell>
        </row>
        <row r="18413">
          <cell r="C18413" t="str">
            <v>EXPENDITURE</v>
          </cell>
          <cell r="H18413">
            <v>2330</v>
          </cell>
          <cell r="I18413">
            <v>200</v>
          </cell>
          <cell r="M18413">
            <v>0</v>
          </cell>
        </row>
        <row r="18414">
          <cell r="C18414" t="str">
            <v>EXPENDITURE</v>
          </cell>
          <cell r="H18414">
            <v>2330</v>
          </cell>
          <cell r="I18414">
            <v>200</v>
          </cell>
          <cell r="M18414">
            <v>22</v>
          </cell>
        </row>
        <row r="18415">
          <cell r="C18415" t="str">
            <v>EXPENDITURE</v>
          </cell>
          <cell r="H18415">
            <v>2330</v>
          </cell>
          <cell r="I18415">
            <v>200</v>
          </cell>
          <cell r="M18415">
            <v>0</v>
          </cell>
        </row>
        <row r="18416">
          <cell r="C18416" t="str">
            <v>EXPENDITURE</v>
          </cell>
          <cell r="H18416">
            <v>2330</v>
          </cell>
          <cell r="I18416">
            <v>200</v>
          </cell>
          <cell r="M18416">
            <v>0</v>
          </cell>
        </row>
        <row r="18417">
          <cell r="C18417" t="str">
            <v>EXPENDITURE</v>
          </cell>
          <cell r="H18417">
            <v>2330</v>
          </cell>
          <cell r="I18417">
            <v>200</v>
          </cell>
          <cell r="M18417">
            <v>0</v>
          </cell>
        </row>
        <row r="18418">
          <cell r="C18418" t="str">
            <v>EXPENDITURE</v>
          </cell>
          <cell r="H18418">
            <v>2330</v>
          </cell>
          <cell r="I18418">
            <v>200</v>
          </cell>
          <cell r="M18418">
            <v>0</v>
          </cell>
        </row>
        <row r="18419">
          <cell r="C18419" t="str">
            <v>EXPENDITURE</v>
          </cell>
          <cell r="H18419">
            <v>2330</v>
          </cell>
          <cell r="I18419" t="str">
            <v>200</v>
          </cell>
          <cell r="M18419">
            <v>1904</v>
          </cell>
        </row>
        <row r="18420">
          <cell r="C18420" t="str">
            <v>EXPENDITURE</v>
          </cell>
          <cell r="H18420">
            <v>2330</v>
          </cell>
          <cell r="I18420" t="str">
            <v>200</v>
          </cell>
          <cell r="M18420">
            <v>654</v>
          </cell>
        </row>
        <row r="18421">
          <cell r="C18421" t="str">
            <v>EXPENDITURE</v>
          </cell>
          <cell r="H18421">
            <v>2330</v>
          </cell>
          <cell r="I18421" t="str">
            <v>200</v>
          </cell>
          <cell r="M18421">
            <v>1034</v>
          </cell>
        </row>
        <row r="18422">
          <cell r="C18422" t="str">
            <v>EXPENDITURE</v>
          </cell>
          <cell r="H18422">
            <v>2330</v>
          </cell>
          <cell r="I18422" t="str">
            <v>200</v>
          </cell>
          <cell r="M18422">
            <v>7</v>
          </cell>
        </row>
        <row r="18423">
          <cell r="C18423" t="str">
            <v>EXPENDITURE</v>
          </cell>
          <cell r="H18423">
            <v>2330</v>
          </cell>
          <cell r="I18423" t="str">
            <v>200</v>
          </cell>
          <cell r="M18423">
            <v>171</v>
          </cell>
        </row>
        <row r="18424">
          <cell r="C18424" t="str">
            <v>EXPENDITURE</v>
          </cell>
          <cell r="H18424">
            <v>2330</v>
          </cell>
          <cell r="I18424" t="str">
            <v>200</v>
          </cell>
          <cell r="M18424">
            <v>915</v>
          </cell>
        </row>
        <row r="18425">
          <cell r="C18425" t="str">
            <v>EXPENDITURE</v>
          </cell>
          <cell r="H18425">
            <v>2330</v>
          </cell>
          <cell r="I18425" t="str">
            <v>200</v>
          </cell>
          <cell r="M18425">
            <v>206</v>
          </cell>
        </row>
        <row r="18426">
          <cell r="C18426" t="str">
            <v>EXPENDITURE</v>
          </cell>
          <cell r="H18426">
            <v>2330</v>
          </cell>
          <cell r="I18426" t="str">
            <v>200</v>
          </cell>
          <cell r="M18426">
            <v>128</v>
          </cell>
        </row>
        <row r="18427">
          <cell r="C18427" t="str">
            <v>EXPENDITURE</v>
          </cell>
          <cell r="H18427">
            <v>2330</v>
          </cell>
          <cell r="I18427" t="str">
            <v>200</v>
          </cell>
          <cell r="M18427">
            <v>127</v>
          </cell>
        </row>
        <row r="18428">
          <cell r="C18428" t="str">
            <v>EXPENDITURE</v>
          </cell>
          <cell r="H18428">
            <v>2330</v>
          </cell>
          <cell r="I18428" t="str">
            <v>200</v>
          </cell>
          <cell r="M18428">
            <v>536</v>
          </cell>
        </row>
        <row r="18429">
          <cell r="C18429" t="str">
            <v>EXPENDITURE</v>
          </cell>
          <cell r="H18429">
            <v>2330</v>
          </cell>
          <cell r="I18429">
            <v>200</v>
          </cell>
          <cell r="M18429">
            <v>1991</v>
          </cell>
        </row>
        <row r="18430">
          <cell r="C18430" t="str">
            <v>EXPENDITURE</v>
          </cell>
          <cell r="H18430">
            <v>2330</v>
          </cell>
          <cell r="I18430" t="str">
            <v>200</v>
          </cell>
          <cell r="M18430">
            <v>85</v>
          </cell>
        </row>
        <row r="18431">
          <cell r="C18431" t="str">
            <v>EXPENDITURE</v>
          </cell>
          <cell r="H18431">
            <v>2330</v>
          </cell>
          <cell r="I18431">
            <v>200</v>
          </cell>
          <cell r="M18431">
            <v>57</v>
          </cell>
        </row>
        <row r="18432">
          <cell r="C18432" t="str">
            <v>EXPENDITURE</v>
          </cell>
          <cell r="H18432">
            <v>2330</v>
          </cell>
          <cell r="I18432">
            <v>200</v>
          </cell>
          <cell r="M18432">
            <v>0</v>
          </cell>
        </row>
        <row r="18433">
          <cell r="C18433" t="str">
            <v>EXPENDITURE</v>
          </cell>
          <cell r="H18433">
            <v>2330</v>
          </cell>
          <cell r="I18433">
            <v>200</v>
          </cell>
          <cell r="M18433">
            <v>85</v>
          </cell>
        </row>
        <row r="18434">
          <cell r="C18434" t="str">
            <v>EXPENDITURE</v>
          </cell>
          <cell r="H18434">
            <v>2330</v>
          </cell>
          <cell r="I18434">
            <v>200</v>
          </cell>
          <cell r="M18434">
            <v>0</v>
          </cell>
        </row>
        <row r="18435">
          <cell r="C18435" t="str">
            <v>EXPENDITURE</v>
          </cell>
          <cell r="H18435">
            <v>2330</v>
          </cell>
          <cell r="I18435">
            <v>200</v>
          </cell>
          <cell r="M18435">
            <v>0</v>
          </cell>
        </row>
        <row r="18436">
          <cell r="C18436" t="str">
            <v>EXPENDITURE</v>
          </cell>
          <cell r="H18436">
            <v>2330</v>
          </cell>
          <cell r="I18436">
            <v>200</v>
          </cell>
          <cell r="M18436">
            <v>85</v>
          </cell>
        </row>
        <row r="18437">
          <cell r="C18437" t="str">
            <v>EXPENDITURE</v>
          </cell>
          <cell r="H18437">
            <v>2330</v>
          </cell>
          <cell r="I18437">
            <v>200</v>
          </cell>
          <cell r="M18437">
            <v>85</v>
          </cell>
        </row>
        <row r="18438">
          <cell r="C18438" t="str">
            <v>EXPENDITURE</v>
          </cell>
          <cell r="H18438">
            <v>2330</v>
          </cell>
          <cell r="I18438">
            <v>200</v>
          </cell>
          <cell r="M18438">
            <v>0</v>
          </cell>
        </row>
        <row r="18439">
          <cell r="C18439" t="str">
            <v>EXPENDITURE</v>
          </cell>
          <cell r="H18439">
            <v>2330</v>
          </cell>
          <cell r="I18439">
            <v>200</v>
          </cell>
          <cell r="M18439">
            <v>313</v>
          </cell>
        </row>
        <row r="18440">
          <cell r="C18440" t="str">
            <v>EXPENDITURE</v>
          </cell>
          <cell r="H18440">
            <v>2330</v>
          </cell>
          <cell r="I18440">
            <v>200</v>
          </cell>
          <cell r="M18440">
            <v>398</v>
          </cell>
        </row>
        <row r="18441">
          <cell r="C18441" t="str">
            <v>EXPENDITURE</v>
          </cell>
          <cell r="H18441">
            <v>2330</v>
          </cell>
          <cell r="I18441">
            <v>200</v>
          </cell>
          <cell r="M18441">
            <v>939</v>
          </cell>
        </row>
        <row r="18442">
          <cell r="C18442" t="str">
            <v>EXPENDITURE</v>
          </cell>
          <cell r="H18442">
            <v>2330</v>
          </cell>
          <cell r="I18442">
            <v>200</v>
          </cell>
          <cell r="M18442">
            <v>0</v>
          </cell>
        </row>
        <row r="18443">
          <cell r="C18443" t="str">
            <v>EXPENDITURE</v>
          </cell>
          <cell r="H18443">
            <v>2330</v>
          </cell>
          <cell r="I18443">
            <v>200</v>
          </cell>
          <cell r="M18443">
            <v>0</v>
          </cell>
        </row>
        <row r="18444">
          <cell r="C18444" t="str">
            <v>EXPENDITURE</v>
          </cell>
          <cell r="H18444">
            <v>2330</v>
          </cell>
          <cell r="I18444">
            <v>200</v>
          </cell>
          <cell r="M18444">
            <v>0</v>
          </cell>
        </row>
        <row r="18445">
          <cell r="C18445" t="str">
            <v>EXPENDITURE</v>
          </cell>
          <cell r="H18445">
            <v>2330</v>
          </cell>
          <cell r="I18445">
            <v>200</v>
          </cell>
          <cell r="M18445">
            <v>0</v>
          </cell>
        </row>
        <row r="18446">
          <cell r="C18446" t="str">
            <v>EXPENDITURE</v>
          </cell>
          <cell r="H18446">
            <v>2330</v>
          </cell>
          <cell r="I18446">
            <v>200</v>
          </cell>
          <cell r="M18446">
            <v>0</v>
          </cell>
        </row>
        <row r="18447">
          <cell r="C18447" t="str">
            <v>EXPENDITURE</v>
          </cell>
          <cell r="H18447">
            <v>2330</v>
          </cell>
          <cell r="I18447">
            <v>200</v>
          </cell>
          <cell r="M18447">
            <v>0</v>
          </cell>
        </row>
        <row r="18448">
          <cell r="C18448" t="str">
            <v>EXPENDITURE</v>
          </cell>
          <cell r="H18448">
            <v>2330</v>
          </cell>
          <cell r="I18448">
            <v>200</v>
          </cell>
          <cell r="M18448">
            <v>0</v>
          </cell>
        </row>
        <row r="18449">
          <cell r="C18449" t="str">
            <v>EXPENDITURE</v>
          </cell>
          <cell r="H18449">
            <v>2330</v>
          </cell>
          <cell r="I18449">
            <v>200</v>
          </cell>
          <cell r="M18449">
            <v>0</v>
          </cell>
        </row>
        <row r="18450">
          <cell r="C18450" t="str">
            <v>EXPENDITURE</v>
          </cell>
          <cell r="H18450">
            <v>2330</v>
          </cell>
          <cell r="I18450">
            <v>200</v>
          </cell>
          <cell r="M18450">
            <v>0</v>
          </cell>
        </row>
        <row r="18451">
          <cell r="C18451" t="str">
            <v>EXPENDITURE</v>
          </cell>
          <cell r="H18451">
            <v>2330</v>
          </cell>
          <cell r="I18451">
            <v>200</v>
          </cell>
          <cell r="M18451">
            <v>0</v>
          </cell>
        </row>
        <row r="18452">
          <cell r="C18452" t="str">
            <v>EXPENDITURE</v>
          </cell>
          <cell r="H18452">
            <v>2330</v>
          </cell>
          <cell r="I18452">
            <v>200</v>
          </cell>
          <cell r="M18452">
            <v>0</v>
          </cell>
        </row>
        <row r="18453">
          <cell r="C18453" t="str">
            <v>EXPENDITURE</v>
          </cell>
          <cell r="H18453">
            <v>2330</v>
          </cell>
          <cell r="I18453">
            <v>200</v>
          </cell>
          <cell r="M18453">
            <v>0</v>
          </cell>
        </row>
        <row r="18454">
          <cell r="C18454" t="str">
            <v>EXPENDITURE</v>
          </cell>
          <cell r="H18454">
            <v>2330</v>
          </cell>
          <cell r="I18454">
            <v>200</v>
          </cell>
          <cell r="M18454">
            <v>0</v>
          </cell>
        </row>
        <row r="18455">
          <cell r="C18455" t="str">
            <v>EXPENDITURE</v>
          </cell>
          <cell r="H18455">
            <v>2330</v>
          </cell>
          <cell r="I18455">
            <v>200</v>
          </cell>
          <cell r="M18455">
            <v>0</v>
          </cell>
        </row>
        <row r="18456">
          <cell r="C18456" t="str">
            <v>EXPENDITURE</v>
          </cell>
          <cell r="H18456">
            <v>2330</v>
          </cell>
          <cell r="I18456">
            <v>200</v>
          </cell>
          <cell r="M18456">
            <v>0</v>
          </cell>
        </row>
        <row r="18457">
          <cell r="C18457" t="str">
            <v>EXPENDITURE</v>
          </cell>
          <cell r="H18457">
            <v>2330</v>
          </cell>
          <cell r="I18457">
            <v>200</v>
          </cell>
          <cell r="M18457">
            <v>0</v>
          </cell>
        </row>
        <row r="18458">
          <cell r="C18458" t="str">
            <v>EXPENDITURE</v>
          </cell>
          <cell r="H18458">
            <v>2330</v>
          </cell>
          <cell r="I18458">
            <v>200</v>
          </cell>
          <cell r="M18458">
            <v>0</v>
          </cell>
        </row>
        <row r="18459">
          <cell r="C18459" t="str">
            <v>EXPENDITURE</v>
          </cell>
          <cell r="H18459">
            <v>2330</v>
          </cell>
          <cell r="I18459">
            <v>200</v>
          </cell>
          <cell r="M18459">
            <v>0</v>
          </cell>
        </row>
        <row r="18460">
          <cell r="C18460" t="str">
            <v>EXPENDITURE</v>
          </cell>
          <cell r="H18460">
            <v>2330</v>
          </cell>
          <cell r="I18460">
            <v>200</v>
          </cell>
          <cell r="M18460">
            <v>0</v>
          </cell>
        </row>
        <row r="18461">
          <cell r="C18461" t="str">
            <v>EXPENDITURE</v>
          </cell>
          <cell r="H18461">
            <v>2330</v>
          </cell>
          <cell r="I18461" t="str">
            <v>200</v>
          </cell>
          <cell r="M18461">
            <v>1068</v>
          </cell>
        </row>
        <row r="18462">
          <cell r="C18462" t="str">
            <v>EXPENDITURE</v>
          </cell>
          <cell r="H18462">
            <v>2330</v>
          </cell>
          <cell r="I18462" t="str">
            <v>200</v>
          </cell>
          <cell r="M18462">
            <v>46</v>
          </cell>
        </row>
        <row r="18463">
          <cell r="C18463" t="str">
            <v>EXPENDITURE</v>
          </cell>
          <cell r="H18463">
            <v>2330</v>
          </cell>
          <cell r="I18463" t="str">
            <v>200</v>
          </cell>
          <cell r="M18463">
            <v>68</v>
          </cell>
        </row>
        <row r="18464">
          <cell r="C18464" t="str">
            <v>EXPENDITURE</v>
          </cell>
          <cell r="H18464">
            <v>2330</v>
          </cell>
          <cell r="I18464" t="str">
            <v>200</v>
          </cell>
          <cell r="M18464">
            <v>0</v>
          </cell>
        </row>
        <row r="18465">
          <cell r="C18465" t="str">
            <v>EXPENDITURE</v>
          </cell>
          <cell r="H18465">
            <v>2330</v>
          </cell>
          <cell r="I18465" t="str">
            <v>200</v>
          </cell>
          <cell r="M18465">
            <v>17</v>
          </cell>
        </row>
        <row r="18466">
          <cell r="C18466" t="str">
            <v>EXPENDITURE</v>
          </cell>
          <cell r="H18466">
            <v>2330</v>
          </cell>
          <cell r="I18466" t="str">
            <v>200</v>
          </cell>
          <cell r="M18466">
            <v>57</v>
          </cell>
        </row>
        <row r="18467">
          <cell r="C18467" t="str">
            <v>EXPENDITURE</v>
          </cell>
          <cell r="H18467">
            <v>2330</v>
          </cell>
          <cell r="I18467" t="str">
            <v>200</v>
          </cell>
          <cell r="M18467">
            <v>18</v>
          </cell>
        </row>
        <row r="18468">
          <cell r="C18468" t="str">
            <v>EXPENDITURE</v>
          </cell>
          <cell r="H18468">
            <v>2330</v>
          </cell>
          <cell r="I18468" t="str">
            <v>200</v>
          </cell>
          <cell r="M18468">
            <v>11</v>
          </cell>
        </row>
        <row r="18469">
          <cell r="C18469" t="str">
            <v>EXPENDITURE</v>
          </cell>
          <cell r="H18469">
            <v>2330</v>
          </cell>
          <cell r="I18469" t="str">
            <v>200</v>
          </cell>
          <cell r="M18469">
            <v>8</v>
          </cell>
        </row>
        <row r="18470">
          <cell r="C18470" t="str">
            <v>EXPENDITURE</v>
          </cell>
          <cell r="H18470">
            <v>2330</v>
          </cell>
          <cell r="I18470" t="str">
            <v>200</v>
          </cell>
          <cell r="M18470">
            <v>46</v>
          </cell>
        </row>
        <row r="18471">
          <cell r="C18471" t="str">
            <v>EXPENDITURE</v>
          </cell>
          <cell r="H18471">
            <v>2330</v>
          </cell>
          <cell r="I18471">
            <v>200</v>
          </cell>
          <cell r="M18471">
            <v>0</v>
          </cell>
        </row>
        <row r="18472">
          <cell r="C18472" t="str">
            <v>EXPENDITURE</v>
          </cell>
          <cell r="H18472">
            <v>2330</v>
          </cell>
          <cell r="I18472">
            <v>200</v>
          </cell>
          <cell r="M18472">
            <v>0</v>
          </cell>
        </row>
        <row r="18473">
          <cell r="C18473" t="str">
            <v>EXPENDITURE</v>
          </cell>
          <cell r="H18473">
            <v>2330</v>
          </cell>
          <cell r="I18473">
            <v>200</v>
          </cell>
          <cell r="M18473">
            <v>19391</v>
          </cell>
        </row>
        <row r="18474">
          <cell r="C18474" t="str">
            <v>EXPENDITURE</v>
          </cell>
          <cell r="H18474">
            <v>2330</v>
          </cell>
          <cell r="I18474">
            <v>200</v>
          </cell>
          <cell r="M18474">
            <v>227845</v>
          </cell>
        </row>
        <row r="18475">
          <cell r="C18475" t="str">
            <v>EXPENDITURE</v>
          </cell>
          <cell r="H18475">
            <v>2330</v>
          </cell>
          <cell r="I18475">
            <v>200</v>
          </cell>
          <cell r="M18475">
            <v>19391</v>
          </cell>
        </row>
        <row r="18476">
          <cell r="C18476" t="str">
            <v>EXPENDITURE</v>
          </cell>
          <cell r="H18476">
            <v>2330</v>
          </cell>
          <cell r="I18476">
            <v>200</v>
          </cell>
          <cell r="M18476">
            <v>0</v>
          </cell>
        </row>
        <row r="18477">
          <cell r="C18477" t="str">
            <v>EXPENDITURE</v>
          </cell>
          <cell r="H18477">
            <v>2330</v>
          </cell>
          <cell r="I18477">
            <v>200</v>
          </cell>
          <cell r="M18477">
            <v>19391</v>
          </cell>
        </row>
        <row r="18478">
          <cell r="C18478" t="str">
            <v>EXPENDITURE</v>
          </cell>
          <cell r="H18478">
            <v>2330</v>
          </cell>
          <cell r="I18478">
            <v>200</v>
          </cell>
          <cell r="M18478">
            <v>9696</v>
          </cell>
        </row>
        <row r="18479">
          <cell r="C18479" t="str">
            <v>EXPENDITURE</v>
          </cell>
          <cell r="H18479">
            <v>2330</v>
          </cell>
          <cell r="I18479">
            <v>200</v>
          </cell>
          <cell r="M18479">
            <v>0</v>
          </cell>
        </row>
        <row r="18480">
          <cell r="C18480" t="str">
            <v>EXPENDITURE</v>
          </cell>
          <cell r="H18480">
            <v>2330</v>
          </cell>
          <cell r="I18480">
            <v>200</v>
          </cell>
          <cell r="M18480">
            <v>4848</v>
          </cell>
        </row>
        <row r="18481">
          <cell r="C18481" t="str">
            <v>EXPENDITURE</v>
          </cell>
          <cell r="H18481">
            <v>2330</v>
          </cell>
          <cell r="I18481">
            <v>200</v>
          </cell>
          <cell r="M18481">
            <v>0</v>
          </cell>
        </row>
        <row r="18482">
          <cell r="C18482" t="str">
            <v>EXPENDITURE</v>
          </cell>
          <cell r="H18482">
            <v>2330</v>
          </cell>
          <cell r="I18482">
            <v>200</v>
          </cell>
          <cell r="M18482">
            <v>0</v>
          </cell>
        </row>
        <row r="18483">
          <cell r="C18483" t="str">
            <v>EXPENDITURE</v>
          </cell>
          <cell r="H18483">
            <v>2330</v>
          </cell>
          <cell r="I18483">
            <v>200</v>
          </cell>
          <cell r="M18483">
            <v>43630</v>
          </cell>
        </row>
        <row r="18484">
          <cell r="C18484" t="str">
            <v>EXPENDITURE</v>
          </cell>
          <cell r="H18484">
            <v>2330</v>
          </cell>
          <cell r="I18484">
            <v>200</v>
          </cell>
          <cell r="M18484">
            <v>63021</v>
          </cell>
        </row>
        <row r="18485">
          <cell r="C18485" t="str">
            <v>EXPENDITURE</v>
          </cell>
          <cell r="H18485">
            <v>2330</v>
          </cell>
          <cell r="I18485">
            <v>200</v>
          </cell>
          <cell r="M18485">
            <v>9696</v>
          </cell>
        </row>
        <row r="18486">
          <cell r="C18486" t="str">
            <v>EXPENDITURE</v>
          </cell>
          <cell r="H18486">
            <v>2330</v>
          </cell>
          <cell r="I18486">
            <v>200</v>
          </cell>
          <cell r="M18486">
            <v>0</v>
          </cell>
        </row>
        <row r="18487">
          <cell r="C18487" t="str">
            <v>EXPENDITURE</v>
          </cell>
          <cell r="H18487">
            <v>2330</v>
          </cell>
          <cell r="I18487">
            <v>200</v>
          </cell>
          <cell r="M18487">
            <v>0</v>
          </cell>
        </row>
        <row r="18488">
          <cell r="C18488" t="str">
            <v>EXPENDITURE</v>
          </cell>
          <cell r="H18488">
            <v>2330</v>
          </cell>
          <cell r="I18488">
            <v>200</v>
          </cell>
          <cell r="M18488">
            <v>0</v>
          </cell>
        </row>
        <row r="18489">
          <cell r="C18489" t="str">
            <v>EXPENDITURE</v>
          </cell>
          <cell r="H18489">
            <v>2330</v>
          </cell>
          <cell r="I18489">
            <v>200</v>
          </cell>
          <cell r="M18489">
            <v>0</v>
          </cell>
        </row>
        <row r="18490">
          <cell r="C18490" t="str">
            <v>EXPENDITURE</v>
          </cell>
          <cell r="H18490">
            <v>2330</v>
          </cell>
          <cell r="I18490">
            <v>200</v>
          </cell>
          <cell r="M18490">
            <v>0</v>
          </cell>
        </row>
        <row r="18491">
          <cell r="C18491" t="str">
            <v>EXPENDITURE</v>
          </cell>
          <cell r="H18491">
            <v>2330</v>
          </cell>
          <cell r="I18491">
            <v>200</v>
          </cell>
          <cell r="M18491">
            <v>0</v>
          </cell>
        </row>
        <row r="18492">
          <cell r="C18492" t="str">
            <v>EXPENDITURE</v>
          </cell>
          <cell r="H18492">
            <v>2330</v>
          </cell>
          <cell r="I18492">
            <v>200</v>
          </cell>
          <cell r="M18492">
            <v>0</v>
          </cell>
        </row>
        <row r="18493">
          <cell r="C18493" t="str">
            <v>EXPENDITURE</v>
          </cell>
          <cell r="H18493">
            <v>2330</v>
          </cell>
          <cell r="I18493">
            <v>200</v>
          </cell>
          <cell r="M18493">
            <v>0</v>
          </cell>
        </row>
        <row r="18494">
          <cell r="C18494" t="str">
            <v>EXPENDITURE</v>
          </cell>
          <cell r="H18494">
            <v>2330</v>
          </cell>
          <cell r="I18494">
            <v>200</v>
          </cell>
          <cell r="M18494">
            <v>0</v>
          </cell>
        </row>
        <row r="18495">
          <cell r="C18495" t="str">
            <v>EXPENDITURE</v>
          </cell>
          <cell r="H18495">
            <v>2330</v>
          </cell>
          <cell r="I18495">
            <v>200</v>
          </cell>
          <cell r="M18495">
            <v>0</v>
          </cell>
        </row>
        <row r="18496">
          <cell r="C18496" t="str">
            <v>EXPENDITURE</v>
          </cell>
          <cell r="H18496">
            <v>2330</v>
          </cell>
          <cell r="I18496">
            <v>200</v>
          </cell>
          <cell r="M18496">
            <v>0</v>
          </cell>
        </row>
        <row r="18497">
          <cell r="C18497" t="str">
            <v>EXPENDITURE</v>
          </cell>
          <cell r="H18497">
            <v>2330</v>
          </cell>
          <cell r="I18497">
            <v>200</v>
          </cell>
          <cell r="M18497">
            <v>0</v>
          </cell>
        </row>
        <row r="18498">
          <cell r="C18498" t="str">
            <v>EXPENDITURE</v>
          </cell>
          <cell r="H18498">
            <v>2330</v>
          </cell>
          <cell r="I18498">
            <v>200</v>
          </cell>
          <cell r="M18498">
            <v>0</v>
          </cell>
        </row>
        <row r="18499">
          <cell r="C18499" t="str">
            <v>EXPENDITURE</v>
          </cell>
          <cell r="H18499">
            <v>2330</v>
          </cell>
          <cell r="I18499">
            <v>200</v>
          </cell>
          <cell r="M18499">
            <v>0</v>
          </cell>
        </row>
        <row r="18500">
          <cell r="C18500" t="str">
            <v>EXPENDITURE</v>
          </cell>
          <cell r="H18500">
            <v>2330</v>
          </cell>
          <cell r="I18500">
            <v>200</v>
          </cell>
          <cell r="M18500">
            <v>0</v>
          </cell>
        </row>
        <row r="18501">
          <cell r="C18501" t="str">
            <v>EXPENDITURE</v>
          </cell>
          <cell r="H18501">
            <v>2330</v>
          </cell>
          <cell r="I18501">
            <v>200</v>
          </cell>
          <cell r="M18501">
            <v>0</v>
          </cell>
        </row>
        <row r="18502">
          <cell r="C18502" t="str">
            <v>EXPENDITURE</v>
          </cell>
          <cell r="H18502">
            <v>2330</v>
          </cell>
          <cell r="I18502">
            <v>200</v>
          </cell>
          <cell r="M18502">
            <v>0</v>
          </cell>
        </row>
        <row r="18503">
          <cell r="C18503" t="str">
            <v>EXPENDITURE</v>
          </cell>
          <cell r="H18503">
            <v>2330</v>
          </cell>
          <cell r="I18503">
            <v>200</v>
          </cell>
          <cell r="M18503">
            <v>0</v>
          </cell>
        </row>
        <row r="18504">
          <cell r="C18504" t="str">
            <v>EXPENDITURE</v>
          </cell>
          <cell r="H18504">
            <v>2330</v>
          </cell>
          <cell r="I18504">
            <v>200</v>
          </cell>
          <cell r="M18504">
            <v>0</v>
          </cell>
        </row>
        <row r="18505">
          <cell r="C18505" t="str">
            <v>EXPENDITURE</v>
          </cell>
          <cell r="H18505">
            <v>2330</v>
          </cell>
          <cell r="I18505" t="str">
            <v>200</v>
          </cell>
          <cell r="M18505">
            <v>41069</v>
          </cell>
        </row>
        <row r="18506">
          <cell r="C18506" t="str">
            <v>EXPENDITURE</v>
          </cell>
          <cell r="H18506">
            <v>2330</v>
          </cell>
          <cell r="I18506" t="str">
            <v>200</v>
          </cell>
          <cell r="M18506">
            <v>13435</v>
          </cell>
        </row>
        <row r="18507">
          <cell r="C18507" t="str">
            <v>EXPENDITURE</v>
          </cell>
          <cell r="H18507">
            <v>2330</v>
          </cell>
          <cell r="I18507" t="str">
            <v>200</v>
          </cell>
          <cell r="M18507">
            <v>23555</v>
          </cell>
        </row>
        <row r="18508">
          <cell r="C18508" t="str">
            <v>EXPENDITURE</v>
          </cell>
          <cell r="H18508">
            <v>2330</v>
          </cell>
          <cell r="I18508" t="str">
            <v>200</v>
          </cell>
          <cell r="M18508">
            <v>0</v>
          </cell>
        </row>
        <row r="18509">
          <cell r="C18509" t="str">
            <v>EXPENDITURE</v>
          </cell>
          <cell r="H18509">
            <v>2330</v>
          </cell>
          <cell r="I18509" t="str">
            <v>200</v>
          </cell>
          <cell r="M18509">
            <v>5330</v>
          </cell>
        </row>
        <row r="18510">
          <cell r="C18510" t="str">
            <v>EXPENDITURE</v>
          </cell>
          <cell r="H18510">
            <v>2330</v>
          </cell>
          <cell r="I18510" t="str">
            <v>200</v>
          </cell>
          <cell r="M18510">
            <v>9696</v>
          </cell>
        </row>
        <row r="18511">
          <cell r="C18511" t="str">
            <v>EXPENDITURE</v>
          </cell>
          <cell r="H18511">
            <v>2330</v>
          </cell>
          <cell r="I18511" t="str">
            <v>200</v>
          </cell>
          <cell r="M18511">
            <v>8876</v>
          </cell>
        </row>
        <row r="18512">
          <cell r="C18512" t="str">
            <v>EXPENDITURE</v>
          </cell>
          <cell r="H18512">
            <v>2330</v>
          </cell>
          <cell r="I18512" t="str">
            <v>200</v>
          </cell>
          <cell r="M18512">
            <v>3254</v>
          </cell>
        </row>
        <row r="18513">
          <cell r="C18513" t="str">
            <v>EXPENDITURE</v>
          </cell>
          <cell r="H18513">
            <v>2330</v>
          </cell>
          <cell r="I18513" t="str">
            <v>200</v>
          </cell>
          <cell r="M18513">
            <v>2715</v>
          </cell>
        </row>
        <row r="18514">
          <cell r="C18514" t="str">
            <v>EXPENDITURE</v>
          </cell>
          <cell r="H18514">
            <v>2330</v>
          </cell>
          <cell r="I18514" t="str">
            <v>200</v>
          </cell>
          <cell r="M18514">
            <v>7874</v>
          </cell>
        </row>
        <row r="18515">
          <cell r="C18515" t="str">
            <v>EXPENDITURE</v>
          </cell>
          <cell r="H18515">
            <v>2330</v>
          </cell>
          <cell r="I18515">
            <v>200</v>
          </cell>
          <cell r="M18515">
            <v>0</v>
          </cell>
        </row>
        <row r="18516">
          <cell r="C18516" t="str">
            <v>EXPENDITURE</v>
          </cell>
          <cell r="H18516">
            <v>2330</v>
          </cell>
          <cell r="I18516">
            <v>200</v>
          </cell>
          <cell r="M18516">
            <v>0</v>
          </cell>
        </row>
        <row r="18517">
          <cell r="C18517" t="str">
            <v>EXPENDITURE</v>
          </cell>
          <cell r="H18517">
            <v>2330</v>
          </cell>
          <cell r="I18517">
            <v>200</v>
          </cell>
          <cell r="M18517">
            <v>0</v>
          </cell>
        </row>
        <row r="18518">
          <cell r="C18518" t="str">
            <v>EXPENDITURE</v>
          </cell>
          <cell r="H18518">
            <v>2330</v>
          </cell>
          <cell r="I18518">
            <v>200</v>
          </cell>
          <cell r="M18518">
            <v>1560</v>
          </cell>
        </row>
        <row r="18519">
          <cell r="C18519" t="str">
            <v>EXPENDITURE</v>
          </cell>
          <cell r="H18519">
            <v>2330</v>
          </cell>
          <cell r="I18519">
            <v>200</v>
          </cell>
          <cell r="M18519">
            <v>20279</v>
          </cell>
        </row>
        <row r="18520">
          <cell r="C18520" t="str">
            <v>EXPENDITURE</v>
          </cell>
          <cell r="H18520">
            <v>2330</v>
          </cell>
          <cell r="I18520">
            <v>200</v>
          </cell>
          <cell r="M18520">
            <v>1560</v>
          </cell>
        </row>
        <row r="18521">
          <cell r="C18521" t="str">
            <v>EXPENDITURE</v>
          </cell>
          <cell r="H18521">
            <v>2330</v>
          </cell>
          <cell r="I18521">
            <v>200</v>
          </cell>
          <cell r="M18521">
            <v>446</v>
          </cell>
        </row>
        <row r="18522">
          <cell r="C18522" t="str">
            <v>EXPENDITURE</v>
          </cell>
          <cell r="H18522">
            <v>2330</v>
          </cell>
          <cell r="I18522">
            <v>200</v>
          </cell>
          <cell r="M18522">
            <v>0</v>
          </cell>
        </row>
        <row r="18523">
          <cell r="C18523" t="str">
            <v>EXPENDITURE</v>
          </cell>
          <cell r="H18523">
            <v>2330</v>
          </cell>
          <cell r="I18523">
            <v>200</v>
          </cell>
          <cell r="M18523">
            <v>446</v>
          </cell>
        </row>
        <row r="18524">
          <cell r="C18524" t="str">
            <v>EXPENDITURE</v>
          </cell>
          <cell r="H18524">
            <v>2330</v>
          </cell>
          <cell r="I18524">
            <v>200</v>
          </cell>
          <cell r="M18524">
            <v>446</v>
          </cell>
        </row>
        <row r="18525">
          <cell r="C18525" t="str">
            <v>EXPENDITURE</v>
          </cell>
          <cell r="H18525">
            <v>2330</v>
          </cell>
          <cell r="I18525">
            <v>200</v>
          </cell>
          <cell r="M18525">
            <v>0</v>
          </cell>
        </row>
        <row r="18526">
          <cell r="C18526" t="str">
            <v>EXPENDITURE</v>
          </cell>
          <cell r="H18526">
            <v>2330</v>
          </cell>
          <cell r="I18526">
            <v>200</v>
          </cell>
          <cell r="M18526">
            <v>446</v>
          </cell>
        </row>
        <row r="18527">
          <cell r="C18527" t="str">
            <v>EXPENDITURE</v>
          </cell>
          <cell r="H18527">
            <v>2330</v>
          </cell>
          <cell r="I18527">
            <v>200</v>
          </cell>
          <cell r="M18527">
            <v>0</v>
          </cell>
        </row>
        <row r="18528">
          <cell r="C18528" t="str">
            <v>EXPENDITURE</v>
          </cell>
          <cell r="H18528">
            <v>2330</v>
          </cell>
          <cell r="I18528">
            <v>200</v>
          </cell>
          <cell r="M18528">
            <v>0</v>
          </cell>
        </row>
        <row r="18529">
          <cell r="C18529" t="str">
            <v>EXPENDITURE</v>
          </cell>
          <cell r="H18529">
            <v>2330</v>
          </cell>
          <cell r="I18529">
            <v>200</v>
          </cell>
          <cell r="M18529">
            <v>4011</v>
          </cell>
        </row>
        <row r="18530">
          <cell r="C18530" t="str">
            <v>EXPENDITURE</v>
          </cell>
          <cell r="H18530">
            <v>2330</v>
          </cell>
          <cell r="I18530">
            <v>200</v>
          </cell>
          <cell r="M18530">
            <v>6017</v>
          </cell>
        </row>
        <row r="18531">
          <cell r="C18531" t="str">
            <v>EXPENDITURE</v>
          </cell>
          <cell r="H18531">
            <v>2330</v>
          </cell>
          <cell r="I18531">
            <v>200</v>
          </cell>
          <cell r="M18531">
            <v>891</v>
          </cell>
        </row>
        <row r="18532">
          <cell r="C18532" t="str">
            <v>EXPENDITURE</v>
          </cell>
          <cell r="H18532">
            <v>2330</v>
          </cell>
          <cell r="I18532">
            <v>200</v>
          </cell>
          <cell r="M18532">
            <v>0</v>
          </cell>
        </row>
        <row r="18533">
          <cell r="C18533" t="str">
            <v>EXPENDITURE</v>
          </cell>
          <cell r="H18533">
            <v>2330</v>
          </cell>
          <cell r="I18533">
            <v>200</v>
          </cell>
          <cell r="M18533">
            <v>0</v>
          </cell>
        </row>
        <row r="18534">
          <cell r="C18534" t="str">
            <v>EXPENDITURE</v>
          </cell>
          <cell r="H18534">
            <v>2330</v>
          </cell>
          <cell r="I18534">
            <v>200</v>
          </cell>
          <cell r="M18534">
            <v>0</v>
          </cell>
        </row>
        <row r="18535">
          <cell r="C18535" t="str">
            <v>EXPENDITURE</v>
          </cell>
          <cell r="H18535">
            <v>2330</v>
          </cell>
          <cell r="I18535">
            <v>200</v>
          </cell>
          <cell r="M18535">
            <v>0</v>
          </cell>
        </row>
        <row r="18536">
          <cell r="C18536" t="str">
            <v>EXPENDITURE</v>
          </cell>
          <cell r="H18536">
            <v>2330</v>
          </cell>
          <cell r="I18536">
            <v>200</v>
          </cell>
          <cell r="M18536">
            <v>0</v>
          </cell>
        </row>
        <row r="18537">
          <cell r="C18537" t="str">
            <v>EXPENDITURE</v>
          </cell>
          <cell r="H18537">
            <v>2330</v>
          </cell>
          <cell r="I18537">
            <v>200</v>
          </cell>
          <cell r="M18537">
            <v>0</v>
          </cell>
        </row>
        <row r="18538">
          <cell r="C18538" t="str">
            <v>EXPENDITURE</v>
          </cell>
          <cell r="H18538">
            <v>2330</v>
          </cell>
          <cell r="I18538">
            <v>200</v>
          </cell>
          <cell r="M18538">
            <v>0</v>
          </cell>
        </row>
        <row r="18539">
          <cell r="C18539" t="str">
            <v>EXPENDITURE</v>
          </cell>
          <cell r="H18539">
            <v>2330</v>
          </cell>
          <cell r="I18539">
            <v>200</v>
          </cell>
          <cell r="M18539">
            <v>0</v>
          </cell>
        </row>
        <row r="18540">
          <cell r="C18540" t="str">
            <v>EXPENDITURE</v>
          </cell>
          <cell r="H18540">
            <v>2330</v>
          </cell>
          <cell r="I18540">
            <v>200</v>
          </cell>
          <cell r="M18540">
            <v>0</v>
          </cell>
        </row>
        <row r="18541">
          <cell r="C18541" t="str">
            <v>EXPENDITURE</v>
          </cell>
          <cell r="H18541">
            <v>2330</v>
          </cell>
          <cell r="I18541">
            <v>200</v>
          </cell>
          <cell r="M18541">
            <v>0</v>
          </cell>
        </row>
        <row r="18542">
          <cell r="C18542" t="str">
            <v>EXPENDITURE</v>
          </cell>
          <cell r="H18542">
            <v>2330</v>
          </cell>
          <cell r="I18542">
            <v>200</v>
          </cell>
          <cell r="M18542">
            <v>0</v>
          </cell>
        </row>
        <row r="18543">
          <cell r="C18543" t="str">
            <v>EXPENDITURE</v>
          </cell>
          <cell r="H18543">
            <v>2330</v>
          </cell>
          <cell r="I18543">
            <v>200</v>
          </cell>
          <cell r="M18543">
            <v>0</v>
          </cell>
        </row>
        <row r="18544">
          <cell r="C18544" t="str">
            <v>EXPENDITURE</v>
          </cell>
          <cell r="H18544">
            <v>2330</v>
          </cell>
          <cell r="I18544">
            <v>200</v>
          </cell>
          <cell r="M18544">
            <v>0</v>
          </cell>
        </row>
        <row r="18545">
          <cell r="C18545" t="str">
            <v>EXPENDITURE</v>
          </cell>
          <cell r="H18545">
            <v>2330</v>
          </cell>
          <cell r="I18545">
            <v>200</v>
          </cell>
          <cell r="M18545">
            <v>0</v>
          </cell>
        </row>
        <row r="18546">
          <cell r="C18546" t="str">
            <v>EXPENDITURE</v>
          </cell>
          <cell r="H18546">
            <v>2330</v>
          </cell>
          <cell r="I18546">
            <v>200</v>
          </cell>
          <cell r="M18546">
            <v>0</v>
          </cell>
        </row>
        <row r="18547">
          <cell r="C18547" t="str">
            <v>EXPENDITURE</v>
          </cell>
          <cell r="H18547">
            <v>2330</v>
          </cell>
          <cell r="I18547">
            <v>200</v>
          </cell>
          <cell r="M18547">
            <v>0</v>
          </cell>
        </row>
        <row r="18548">
          <cell r="C18548" t="str">
            <v>EXPENDITURE</v>
          </cell>
          <cell r="H18548">
            <v>2330</v>
          </cell>
          <cell r="I18548">
            <v>200</v>
          </cell>
          <cell r="M18548">
            <v>0</v>
          </cell>
        </row>
        <row r="18549">
          <cell r="C18549" t="str">
            <v>EXPENDITURE</v>
          </cell>
          <cell r="H18549">
            <v>2330</v>
          </cell>
          <cell r="I18549">
            <v>200</v>
          </cell>
          <cell r="M18549">
            <v>0</v>
          </cell>
        </row>
        <row r="18550">
          <cell r="C18550" t="str">
            <v>EXPENDITURE</v>
          </cell>
          <cell r="H18550">
            <v>2330</v>
          </cell>
          <cell r="I18550">
            <v>200</v>
          </cell>
          <cell r="M18550">
            <v>0</v>
          </cell>
        </row>
        <row r="18551">
          <cell r="C18551" t="str">
            <v>EXPENDITURE</v>
          </cell>
          <cell r="H18551">
            <v>2330</v>
          </cell>
          <cell r="I18551" t="str">
            <v>200</v>
          </cell>
          <cell r="M18551">
            <v>2335</v>
          </cell>
        </row>
        <row r="18552">
          <cell r="C18552" t="str">
            <v>EXPENDITURE</v>
          </cell>
          <cell r="H18552">
            <v>2330</v>
          </cell>
          <cell r="I18552" t="str">
            <v>200</v>
          </cell>
          <cell r="M18552">
            <v>618</v>
          </cell>
        </row>
        <row r="18553">
          <cell r="C18553" t="str">
            <v>EXPENDITURE</v>
          </cell>
          <cell r="H18553">
            <v>2330</v>
          </cell>
          <cell r="I18553" t="str">
            <v>200</v>
          </cell>
          <cell r="M18553">
            <v>742</v>
          </cell>
        </row>
        <row r="18554">
          <cell r="C18554" t="str">
            <v>EXPENDITURE</v>
          </cell>
          <cell r="H18554">
            <v>2330</v>
          </cell>
          <cell r="I18554" t="str">
            <v>200</v>
          </cell>
          <cell r="M18554">
            <v>0</v>
          </cell>
        </row>
        <row r="18555">
          <cell r="C18555" t="str">
            <v>EXPENDITURE</v>
          </cell>
          <cell r="H18555">
            <v>2330</v>
          </cell>
          <cell r="I18555" t="str">
            <v>200</v>
          </cell>
          <cell r="M18555">
            <v>185</v>
          </cell>
        </row>
        <row r="18556">
          <cell r="C18556" t="str">
            <v>EXPENDITURE</v>
          </cell>
          <cell r="H18556">
            <v>2330</v>
          </cell>
          <cell r="I18556" t="str">
            <v>200</v>
          </cell>
          <cell r="M18556">
            <v>446</v>
          </cell>
        </row>
        <row r="18557">
          <cell r="C18557" t="str">
            <v>EXPENDITURE</v>
          </cell>
          <cell r="H18557">
            <v>2330</v>
          </cell>
          <cell r="I18557" t="str">
            <v>200</v>
          </cell>
          <cell r="M18557">
            <v>248</v>
          </cell>
        </row>
        <row r="18558">
          <cell r="C18558" t="str">
            <v>EXPENDITURE</v>
          </cell>
          <cell r="H18558">
            <v>2330</v>
          </cell>
          <cell r="I18558" t="str">
            <v>200</v>
          </cell>
          <cell r="M18558">
            <v>142</v>
          </cell>
        </row>
        <row r="18559">
          <cell r="C18559" t="str">
            <v>EXPENDITURE</v>
          </cell>
          <cell r="H18559">
            <v>2330</v>
          </cell>
          <cell r="I18559" t="str">
            <v>200</v>
          </cell>
          <cell r="M18559">
            <v>105</v>
          </cell>
        </row>
        <row r="18560">
          <cell r="C18560" t="str">
            <v>EXPENDITURE</v>
          </cell>
          <cell r="H18560">
            <v>2330</v>
          </cell>
          <cell r="I18560" t="str">
            <v>200</v>
          </cell>
          <cell r="M18560">
            <v>619</v>
          </cell>
        </row>
        <row r="18561">
          <cell r="C18561" t="str">
            <v>EXPENDITURE</v>
          </cell>
          <cell r="H18561">
            <v>2330</v>
          </cell>
          <cell r="I18561">
            <v>200</v>
          </cell>
          <cell r="M18561">
            <v>0</v>
          </cell>
        </row>
        <row r="18562">
          <cell r="C18562" t="str">
            <v>EXPENDITURE</v>
          </cell>
          <cell r="H18562">
            <v>2330</v>
          </cell>
          <cell r="I18562">
            <v>200</v>
          </cell>
          <cell r="M18562">
            <v>0</v>
          </cell>
        </row>
        <row r="18563">
          <cell r="C18563" t="str">
            <v>EXPENDITURE</v>
          </cell>
          <cell r="H18563">
            <v>2330</v>
          </cell>
          <cell r="I18563">
            <v>200</v>
          </cell>
          <cell r="M18563">
            <v>0</v>
          </cell>
        </row>
        <row r="18564">
          <cell r="C18564" t="str">
            <v>EXPENDITURE</v>
          </cell>
          <cell r="H18564">
            <v>2330</v>
          </cell>
          <cell r="I18564">
            <v>200</v>
          </cell>
          <cell r="M18564">
            <v>3306</v>
          </cell>
        </row>
        <row r="18565">
          <cell r="C18565" t="str">
            <v>EXPENDITURE</v>
          </cell>
          <cell r="H18565">
            <v>2330</v>
          </cell>
          <cell r="I18565" t="str">
            <v>200</v>
          </cell>
          <cell r="M18565">
            <v>170</v>
          </cell>
        </row>
        <row r="18566">
          <cell r="C18566" t="str">
            <v>EXPENDITURE</v>
          </cell>
          <cell r="H18566">
            <v>2330</v>
          </cell>
          <cell r="I18566" t="str">
            <v>200</v>
          </cell>
          <cell r="M18566">
            <v>212</v>
          </cell>
        </row>
        <row r="18567">
          <cell r="C18567" t="str">
            <v>EXPENDITURE</v>
          </cell>
          <cell r="H18567">
            <v>2330</v>
          </cell>
          <cell r="I18567">
            <v>200</v>
          </cell>
          <cell r="M18567">
            <v>85</v>
          </cell>
        </row>
        <row r="18568">
          <cell r="C18568" t="str">
            <v>EXPENDITURE</v>
          </cell>
          <cell r="H18568">
            <v>2330</v>
          </cell>
          <cell r="I18568">
            <v>200</v>
          </cell>
          <cell r="M18568">
            <v>0</v>
          </cell>
        </row>
        <row r="18569">
          <cell r="C18569" t="str">
            <v>EXPENDITURE</v>
          </cell>
          <cell r="H18569">
            <v>2330</v>
          </cell>
          <cell r="I18569">
            <v>200</v>
          </cell>
          <cell r="M18569">
            <v>85</v>
          </cell>
        </row>
        <row r="18570">
          <cell r="C18570" t="str">
            <v>EXPENDITURE</v>
          </cell>
          <cell r="H18570">
            <v>2330</v>
          </cell>
          <cell r="I18570">
            <v>200</v>
          </cell>
          <cell r="M18570">
            <v>85</v>
          </cell>
        </row>
        <row r="18571">
          <cell r="C18571" t="str">
            <v>EXPENDITURE</v>
          </cell>
          <cell r="H18571">
            <v>2330</v>
          </cell>
          <cell r="I18571">
            <v>200</v>
          </cell>
          <cell r="M18571">
            <v>0</v>
          </cell>
        </row>
        <row r="18572">
          <cell r="C18572" t="str">
            <v>EXPENDITURE</v>
          </cell>
          <cell r="H18572">
            <v>2330</v>
          </cell>
          <cell r="I18572">
            <v>200</v>
          </cell>
          <cell r="M18572">
            <v>42</v>
          </cell>
        </row>
        <row r="18573">
          <cell r="C18573" t="str">
            <v>EXPENDITURE</v>
          </cell>
          <cell r="H18573">
            <v>2330</v>
          </cell>
          <cell r="I18573">
            <v>200</v>
          </cell>
          <cell r="M18573">
            <v>42</v>
          </cell>
        </row>
        <row r="18574">
          <cell r="C18574" t="str">
            <v>EXPENDITURE</v>
          </cell>
          <cell r="H18574">
            <v>2330</v>
          </cell>
          <cell r="I18574">
            <v>200</v>
          </cell>
          <cell r="M18574">
            <v>0</v>
          </cell>
        </row>
        <row r="18575">
          <cell r="C18575" t="str">
            <v>EXPENDITURE</v>
          </cell>
          <cell r="H18575">
            <v>2330</v>
          </cell>
          <cell r="I18575">
            <v>200</v>
          </cell>
          <cell r="M18575">
            <v>593</v>
          </cell>
        </row>
        <row r="18576">
          <cell r="C18576" t="str">
            <v>EXPENDITURE</v>
          </cell>
          <cell r="H18576">
            <v>2330</v>
          </cell>
          <cell r="I18576">
            <v>200</v>
          </cell>
          <cell r="M18576">
            <v>932</v>
          </cell>
        </row>
        <row r="18577">
          <cell r="C18577" t="str">
            <v>EXPENDITURE</v>
          </cell>
          <cell r="H18577">
            <v>2330</v>
          </cell>
          <cell r="I18577">
            <v>200</v>
          </cell>
          <cell r="M18577">
            <v>212</v>
          </cell>
        </row>
        <row r="18578">
          <cell r="C18578" t="str">
            <v>EXPENDITURE</v>
          </cell>
          <cell r="H18578">
            <v>2330</v>
          </cell>
          <cell r="I18578">
            <v>200</v>
          </cell>
          <cell r="M18578">
            <v>0</v>
          </cell>
        </row>
        <row r="18579">
          <cell r="C18579" t="str">
            <v>EXPENDITURE</v>
          </cell>
          <cell r="H18579">
            <v>2330</v>
          </cell>
          <cell r="I18579">
            <v>200</v>
          </cell>
          <cell r="M18579">
            <v>0</v>
          </cell>
        </row>
        <row r="18580">
          <cell r="C18580" t="str">
            <v>EXPENDITURE</v>
          </cell>
          <cell r="H18580">
            <v>2330</v>
          </cell>
          <cell r="I18580">
            <v>200</v>
          </cell>
          <cell r="M18580">
            <v>0</v>
          </cell>
        </row>
        <row r="18581">
          <cell r="C18581" t="str">
            <v>EXPENDITURE</v>
          </cell>
          <cell r="H18581">
            <v>2330</v>
          </cell>
          <cell r="I18581" t="str">
            <v>200</v>
          </cell>
          <cell r="M18581">
            <v>339</v>
          </cell>
        </row>
        <row r="18582">
          <cell r="C18582" t="str">
            <v>EXPENDITURE</v>
          </cell>
          <cell r="H18582">
            <v>2330</v>
          </cell>
          <cell r="I18582" t="str">
            <v>200</v>
          </cell>
          <cell r="M18582">
            <v>85</v>
          </cell>
        </row>
        <row r="18583">
          <cell r="C18583" t="str">
            <v>EXPENDITURE</v>
          </cell>
          <cell r="H18583">
            <v>2330</v>
          </cell>
          <cell r="I18583">
            <v>200</v>
          </cell>
          <cell r="M18583">
            <v>0</v>
          </cell>
        </row>
        <row r="18584">
          <cell r="C18584" t="str">
            <v>EXPENDITURE</v>
          </cell>
          <cell r="H18584">
            <v>2330</v>
          </cell>
          <cell r="I18584">
            <v>200</v>
          </cell>
          <cell r="M18584">
            <v>0</v>
          </cell>
        </row>
        <row r="18585">
          <cell r="C18585" t="str">
            <v>EXPENDITURE</v>
          </cell>
          <cell r="H18585">
            <v>2330</v>
          </cell>
          <cell r="I18585">
            <v>200</v>
          </cell>
          <cell r="M18585">
            <v>0</v>
          </cell>
        </row>
        <row r="18586">
          <cell r="C18586" t="str">
            <v>EXPENDITURE</v>
          </cell>
          <cell r="H18586">
            <v>2330</v>
          </cell>
          <cell r="I18586">
            <v>300</v>
          </cell>
          <cell r="M18586">
            <v>259009</v>
          </cell>
        </row>
        <row r="18587">
          <cell r="C18587" t="str">
            <v>EXPENDITURE</v>
          </cell>
          <cell r="H18587">
            <v>2330</v>
          </cell>
          <cell r="I18587">
            <v>300</v>
          </cell>
          <cell r="M18587">
            <v>0</v>
          </cell>
        </row>
        <row r="18588">
          <cell r="C18588" t="str">
            <v>EXPENDITURE</v>
          </cell>
          <cell r="H18588">
            <v>2330</v>
          </cell>
          <cell r="I18588">
            <v>300</v>
          </cell>
          <cell r="M18588">
            <v>0</v>
          </cell>
        </row>
        <row r="18589">
          <cell r="C18589" t="str">
            <v>EXPENDITURE</v>
          </cell>
          <cell r="H18589">
            <v>2330</v>
          </cell>
          <cell r="I18589">
            <v>300</v>
          </cell>
          <cell r="M18589">
            <v>0</v>
          </cell>
        </row>
        <row r="18590">
          <cell r="C18590" t="str">
            <v>EXPENDITURE</v>
          </cell>
          <cell r="H18590">
            <v>2330</v>
          </cell>
          <cell r="I18590">
            <v>300</v>
          </cell>
          <cell r="M18590">
            <v>5078</v>
          </cell>
        </row>
        <row r="18591">
          <cell r="C18591" t="str">
            <v>EXPENDITURE</v>
          </cell>
          <cell r="H18591">
            <v>2330</v>
          </cell>
          <cell r="I18591">
            <v>300</v>
          </cell>
          <cell r="M18591">
            <v>0</v>
          </cell>
        </row>
        <row r="18592">
          <cell r="C18592" t="str">
            <v>EXPENDITURE</v>
          </cell>
          <cell r="H18592">
            <v>2330</v>
          </cell>
          <cell r="I18592">
            <v>300</v>
          </cell>
          <cell r="M18592">
            <v>0</v>
          </cell>
        </row>
        <row r="18593">
          <cell r="C18593" t="str">
            <v>EXPENDITURE</v>
          </cell>
          <cell r="H18593">
            <v>2330</v>
          </cell>
          <cell r="I18593">
            <v>300</v>
          </cell>
          <cell r="M18593">
            <v>0</v>
          </cell>
        </row>
        <row r="18594">
          <cell r="C18594" t="str">
            <v>EXPENDITURE</v>
          </cell>
          <cell r="H18594">
            <v>2330</v>
          </cell>
          <cell r="I18594">
            <v>300</v>
          </cell>
          <cell r="M18594">
            <v>97</v>
          </cell>
        </row>
        <row r="18595">
          <cell r="C18595" t="str">
            <v>EXPENDITURE</v>
          </cell>
          <cell r="H18595">
            <v>2330</v>
          </cell>
          <cell r="I18595">
            <v>300</v>
          </cell>
          <cell r="M18595">
            <v>0</v>
          </cell>
        </row>
        <row r="18596">
          <cell r="C18596" t="str">
            <v>EXPENDITURE</v>
          </cell>
          <cell r="H18596">
            <v>2330</v>
          </cell>
          <cell r="I18596">
            <v>300</v>
          </cell>
          <cell r="M18596">
            <v>97</v>
          </cell>
        </row>
        <row r="18597">
          <cell r="C18597" t="str">
            <v>EXPENDITURE</v>
          </cell>
          <cell r="H18597">
            <v>2330</v>
          </cell>
          <cell r="I18597">
            <v>300</v>
          </cell>
          <cell r="M18597">
            <v>0</v>
          </cell>
        </row>
        <row r="18598">
          <cell r="C18598" t="str">
            <v>EXPENDITURE</v>
          </cell>
          <cell r="H18598">
            <v>2330</v>
          </cell>
          <cell r="I18598">
            <v>300</v>
          </cell>
          <cell r="M18598">
            <v>97</v>
          </cell>
        </row>
        <row r="18599">
          <cell r="C18599" t="str">
            <v>EXPENDITURE</v>
          </cell>
          <cell r="H18599">
            <v>2330</v>
          </cell>
          <cell r="I18599">
            <v>300</v>
          </cell>
          <cell r="M18599">
            <v>0</v>
          </cell>
        </row>
        <row r="18600">
          <cell r="C18600" t="str">
            <v>EXPENDITURE</v>
          </cell>
          <cell r="H18600">
            <v>2330</v>
          </cell>
          <cell r="I18600">
            <v>300</v>
          </cell>
          <cell r="M18600">
            <v>97</v>
          </cell>
        </row>
        <row r="18601">
          <cell r="C18601" t="str">
            <v>EXPENDITURE</v>
          </cell>
          <cell r="H18601">
            <v>2330</v>
          </cell>
          <cell r="I18601" t="str">
            <v>300</v>
          </cell>
          <cell r="M18601">
            <v>1108</v>
          </cell>
        </row>
        <row r="18602">
          <cell r="C18602" t="str">
            <v>EXPENDITURE</v>
          </cell>
          <cell r="H18602">
            <v>2330</v>
          </cell>
          <cell r="I18602" t="str">
            <v>300</v>
          </cell>
          <cell r="M18602">
            <v>176</v>
          </cell>
        </row>
        <row r="18603">
          <cell r="C18603" t="str">
            <v>EXPENDITURE</v>
          </cell>
          <cell r="H18603">
            <v>2330</v>
          </cell>
          <cell r="I18603" t="str">
            <v>300</v>
          </cell>
          <cell r="M18603">
            <v>226</v>
          </cell>
        </row>
        <row r="18604">
          <cell r="C18604" t="str">
            <v>EXPENDITURE</v>
          </cell>
          <cell r="H18604">
            <v>2330</v>
          </cell>
          <cell r="I18604" t="str">
            <v>300</v>
          </cell>
          <cell r="M18604">
            <v>364</v>
          </cell>
        </row>
        <row r="18605">
          <cell r="C18605" t="str">
            <v>EXPENDITURE</v>
          </cell>
          <cell r="H18605">
            <v>2330</v>
          </cell>
          <cell r="I18605" t="str">
            <v>300</v>
          </cell>
          <cell r="M18605">
            <v>226</v>
          </cell>
        </row>
        <row r="18606">
          <cell r="C18606" t="str">
            <v>EXPENDITURE</v>
          </cell>
          <cell r="H18606">
            <v>2330</v>
          </cell>
          <cell r="I18606">
            <v>300</v>
          </cell>
          <cell r="M18606">
            <v>5094</v>
          </cell>
        </row>
        <row r="18607">
          <cell r="C18607" t="str">
            <v>EXPENDITURE</v>
          </cell>
          <cell r="H18607">
            <v>2330</v>
          </cell>
          <cell r="I18607" t="str">
            <v>300</v>
          </cell>
          <cell r="M18607">
            <v>5588</v>
          </cell>
        </row>
        <row r="18608">
          <cell r="C18608" t="str">
            <v>EXPENDITURE</v>
          </cell>
          <cell r="H18608">
            <v>2330</v>
          </cell>
          <cell r="I18608">
            <v>300</v>
          </cell>
          <cell r="M18608">
            <v>0</v>
          </cell>
        </row>
        <row r="18609">
          <cell r="C18609" t="str">
            <v>EXPENDITURE</v>
          </cell>
          <cell r="H18609">
            <v>2330</v>
          </cell>
          <cell r="I18609">
            <v>300</v>
          </cell>
          <cell r="M18609">
            <v>8848</v>
          </cell>
        </row>
        <row r="18610">
          <cell r="C18610" t="str">
            <v>EXPENDITURE</v>
          </cell>
          <cell r="H18610">
            <v>2330</v>
          </cell>
          <cell r="I18610">
            <v>300</v>
          </cell>
          <cell r="M18610">
            <v>121</v>
          </cell>
        </row>
        <row r="18611">
          <cell r="C18611" t="str">
            <v>EXPENDITURE</v>
          </cell>
          <cell r="H18611">
            <v>2330</v>
          </cell>
          <cell r="I18611" t="str">
            <v>300</v>
          </cell>
          <cell r="M18611">
            <v>329</v>
          </cell>
        </row>
        <row r="18612">
          <cell r="C18612" t="str">
            <v>EXPENDITURE</v>
          </cell>
          <cell r="H18612">
            <v>2330</v>
          </cell>
          <cell r="I18612">
            <v>300</v>
          </cell>
          <cell r="M18612">
            <v>0</v>
          </cell>
        </row>
        <row r="18613">
          <cell r="C18613" t="str">
            <v>EXPENDITURE</v>
          </cell>
          <cell r="H18613">
            <v>2330</v>
          </cell>
          <cell r="I18613">
            <v>300</v>
          </cell>
          <cell r="M18613">
            <v>145</v>
          </cell>
        </row>
        <row r="18614">
          <cell r="C18614" t="str">
            <v>EXPENDITURE</v>
          </cell>
          <cell r="H18614">
            <v>2330</v>
          </cell>
          <cell r="I18614">
            <v>300</v>
          </cell>
          <cell r="M18614">
            <v>15443</v>
          </cell>
        </row>
        <row r="18615">
          <cell r="C18615" t="str">
            <v>EXPENDITURE</v>
          </cell>
          <cell r="H18615">
            <v>2330</v>
          </cell>
          <cell r="I18615">
            <v>300</v>
          </cell>
          <cell r="M18615">
            <v>0</v>
          </cell>
        </row>
        <row r="18616">
          <cell r="C18616" t="str">
            <v>EXPENDITURE</v>
          </cell>
          <cell r="H18616">
            <v>2330</v>
          </cell>
          <cell r="I18616">
            <v>300</v>
          </cell>
          <cell r="M18616">
            <v>0</v>
          </cell>
        </row>
        <row r="18617">
          <cell r="C18617" t="str">
            <v>EXPENDITURE</v>
          </cell>
          <cell r="H18617">
            <v>2330</v>
          </cell>
          <cell r="I18617">
            <v>300</v>
          </cell>
          <cell r="M18617">
            <v>0</v>
          </cell>
        </row>
        <row r="18618">
          <cell r="C18618" t="str">
            <v>EXPENDITURE</v>
          </cell>
          <cell r="H18618">
            <v>2330</v>
          </cell>
          <cell r="I18618">
            <v>300</v>
          </cell>
          <cell r="M18618">
            <v>6529</v>
          </cell>
        </row>
        <row r="18619">
          <cell r="C18619" t="str">
            <v>EXPENDITURE</v>
          </cell>
          <cell r="H18619">
            <v>2330</v>
          </cell>
          <cell r="I18619">
            <v>300</v>
          </cell>
          <cell r="M18619">
            <v>279</v>
          </cell>
        </row>
        <row r="18620">
          <cell r="C18620" t="str">
            <v>EXPENDITURE</v>
          </cell>
          <cell r="H18620">
            <v>2330</v>
          </cell>
          <cell r="I18620">
            <v>300</v>
          </cell>
          <cell r="M18620">
            <v>0</v>
          </cell>
        </row>
        <row r="18621">
          <cell r="C18621" t="str">
            <v>EXPENDITURE</v>
          </cell>
          <cell r="H18621">
            <v>2330</v>
          </cell>
          <cell r="I18621">
            <v>300</v>
          </cell>
          <cell r="M18621">
            <v>0</v>
          </cell>
        </row>
        <row r="18622">
          <cell r="C18622" t="str">
            <v>EXPENDITURE</v>
          </cell>
          <cell r="H18622">
            <v>2330</v>
          </cell>
          <cell r="I18622">
            <v>300</v>
          </cell>
          <cell r="M18622">
            <v>0</v>
          </cell>
        </row>
        <row r="18623">
          <cell r="C18623" t="str">
            <v>EXPENDITURE</v>
          </cell>
          <cell r="H18623">
            <v>2330</v>
          </cell>
          <cell r="I18623">
            <v>300</v>
          </cell>
          <cell r="M18623">
            <v>0</v>
          </cell>
        </row>
        <row r="18624">
          <cell r="C18624" t="str">
            <v>EXPENDITURE</v>
          </cell>
          <cell r="H18624">
            <v>2330</v>
          </cell>
          <cell r="I18624" t="str">
            <v>300</v>
          </cell>
          <cell r="M18624">
            <v>30</v>
          </cell>
        </row>
        <row r="18625">
          <cell r="C18625" t="str">
            <v>EXPENDITURE</v>
          </cell>
          <cell r="H18625">
            <v>2330</v>
          </cell>
          <cell r="I18625">
            <v>300</v>
          </cell>
          <cell r="M18625">
            <v>0</v>
          </cell>
        </row>
        <row r="18626">
          <cell r="C18626" t="str">
            <v>EXPENDITURE</v>
          </cell>
          <cell r="H18626">
            <v>2330</v>
          </cell>
          <cell r="I18626">
            <v>300</v>
          </cell>
          <cell r="M18626">
            <v>0</v>
          </cell>
        </row>
        <row r="18627">
          <cell r="C18627" t="str">
            <v>EXPENDITURE</v>
          </cell>
          <cell r="H18627">
            <v>2330</v>
          </cell>
          <cell r="I18627">
            <v>300</v>
          </cell>
          <cell r="M18627">
            <v>720</v>
          </cell>
        </row>
        <row r="18628">
          <cell r="C18628" t="str">
            <v>EXPENDITURE</v>
          </cell>
          <cell r="H18628">
            <v>2330</v>
          </cell>
          <cell r="I18628">
            <v>300</v>
          </cell>
          <cell r="M18628">
            <v>0</v>
          </cell>
        </row>
        <row r="18629">
          <cell r="C18629" t="str">
            <v>EXPENDITURE</v>
          </cell>
          <cell r="H18629">
            <v>2330</v>
          </cell>
          <cell r="I18629">
            <v>300</v>
          </cell>
          <cell r="M18629">
            <v>0</v>
          </cell>
        </row>
        <row r="18630">
          <cell r="C18630" t="str">
            <v>EXPENDITURE</v>
          </cell>
          <cell r="H18630">
            <v>2330</v>
          </cell>
          <cell r="I18630">
            <v>300</v>
          </cell>
          <cell r="M18630">
            <v>92813</v>
          </cell>
        </row>
        <row r="18631">
          <cell r="C18631" t="str">
            <v>EXPENDITURE</v>
          </cell>
          <cell r="H18631">
            <v>2330</v>
          </cell>
          <cell r="I18631">
            <v>300</v>
          </cell>
          <cell r="M18631">
            <v>0</v>
          </cell>
        </row>
        <row r="18632">
          <cell r="C18632" t="str">
            <v>EXPENDITURE</v>
          </cell>
          <cell r="H18632">
            <v>2330</v>
          </cell>
          <cell r="I18632">
            <v>300</v>
          </cell>
          <cell r="M18632">
            <v>0</v>
          </cell>
        </row>
        <row r="18633">
          <cell r="C18633" t="str">
            <v>EXPENDITURE</v>
          </cell>
          <cell r="H18633">
            <v>2330</v>
          </cell>
          <cell r="I18633">
            <v>300</v>
          </cell>
          <cell r="M18633">
            <v>110</v>
          </cell>
        </row>
        <row r="18634">
          <cell r="C18634" t="str">
            <v>EXPENDITURE</v>
          </cell>
          <cell r="H18634">
            <v>2330</v>
          </cell>
          <cell r="I18634">
            <v>300</v>
          </cell>
          <cell r="M18634">
            <v>0</v>
          </cell>
        </row>
        <row r="18635">
          <cell r="C18635" t="str">
            <v>EXPENDITURE</v>
          </cell>
          <cell r="H18635">
            <v>2330</v>
          </cell>
          <cell r="I18635">
            <v>300</v>
          </cell>
          <cell r="M18635">
            <v>0</v>
          </cell>
        </row>
        <row r="18636">
          <cell r="C18636" t="str">
            <v>EXPENDITURE</v>
          </cell>
          <cell r="H18636">
            <v>2330</v>
          </cell>
          <cell r="I18636">
            <v>300</v>
          </cell>
          <cell r="M18636">
            <v>0</v>
          </cell>
        </row>
        <row r="18637">
          <cell r="C18637" t="str">
            <v>EXPENDITURE</v>
          </cell>
          <cell r="H18637">
            <v>2330</v>
          </cell>
          <cell r="I18637">
            <v>300</v>
          </cell>
          <cell r="M18637">
            <v>0</v>
          </cell>
        </row>
        <row r="18638">
          <cell r="C18638" t="str">
            <v>EXPENDITURE</v>
          </cell>
          <cell r="H18638">
            <v>2330</v>
          </cell>
          <cell r="I18638">
            <v>300</v>
          </cell>
          <cell r="M18638">
            <v>0</v>
          </cell>
        </row>
        <row r="18639">
          <cell r="C18639" t="str">
            <v>EXPENDITURE</v>
          </cell>
          <cell r="H18639">
            <v>2330</v>
          </cell>
          <cell r="I18639">
            <v>300</v>
          </cell>
          <cell r="M18639">
            <v>0</v>
          </cell>
        </row>
        <row r="18640">
          <cell r="C18640" t="str">
            <v>EXPENDITURE</v>
          </cell>
          <cell r="H18640">
            <v>2330</v>
          </cell>
          <cell r="I18640" t="str">
            <v>300</v>
          </cell>
          <cell r="M18640">
            <v>104</v>
          </cell>
        </row>
        <row r="18641">
          <cell r="C18641" t="str">
            <v>EXPENDITURE</v>
          </cell>
          <cell r="H18641">
            <v>2330</v>
          </cell>
          <cell r="I18641">
            <v>300</v>
          </cell>
          <cell r="M18641">
            <v>0</v>
          </cell>
        </row>
        <row r="18642">
          <cell r="C18642" t="str">
            <v>EXPENDITURE</v>
          </cell>
          <cell r="H18642">
            <v>2330</v>
          </cell>
          <cell r="I18642">
            <v>300</v>
          </cell>
          <cell r="M18642">
            <v>530</v>
          </cell>
        </row>
        <row r="18643">
          <cell r="C18643" t="str">
            <v>EXPENDITURE</v>
          </cell>
          <cell r="H18643">
            <v>2330</v>
          </cell>
          <cell r="I18643">
            <v>300</v>
          </cell>
          <cell r="M18643">
            <v>0</v>
          </cell>
        </row>
        <row r="18644">
          <cell r="C18644" t="str">
            <v>EXPENDITURE</v>
          </cell>
          <cell r="H18644">
            <v>2330</v>
          </cell>
          <cell r="I18644">
            <v>300</v>
          </cell>
          <cell r="M18644">
            <v>109</v>
          </cell>
        </row>
        <row r="18645">
          <cell r="C18645" t="str">
            <v>EXPENDITURE</v>
          </cell>
          <cell r="H18645">
            <v>2330</v>
          </cell>
          <cell r="I18645">
            <v>300</v>
          </cell>
          <cell r="M18645">
            <v>1681</v>
          </cell>
        </row>
        <row r="18646">
          <cell r="C18646" t="str">
            <v>EXPENDITURE</v>
          </cell>
          <cell r="H18646">
            <v>2330</v>
          </cell>
          <cell r="I18646">
            <v>300</v>
          </cell>
          <cell r="M18646">
            <v>0</v>
          </cell>
        </row>
        <row r="18647">
          <cell r="C18647" t="str">
            <v>EXPENDITURE</v>
          </cell>
          <cell r="H18647">
            <v>2330</v>
          </cell>
          <cell r="I18647">
            <v>300</v>
          </cell>
          <cell r="M18647">
            <v>195</v>
          </cell>
        </row>
        <row r="18648">
          <cell r="C18648" t="str">
            <v>EXPENDITURE</v>
          </cell>
          <cell r="H18648">
            <v>2330</v>
          </cell>
          <cell r="I18648">
            <v>300</v>
          </cell>
          <cell r="M18648">
            <v>0</v>
          </cell>
        </row>
        <row r="18649">
          <cell r="C18649" t="str">
            <v>EXPENDITURE</v>
          </cell>
          <cell r="H18649">
            <v>2330</v>
          </cell>
          <cell r="I18649">
            <v>300</v>
          </cell>
          <cell r="M18649">
            <v>0</v>
          </cell>
        </row>
        <row r="18650">
          <cell r="C18650" t="str">
            <v>EXPENDITURE</v>
          </cell>
          <cell r="H18650">
            <v>2330</v>
          </cell>
          <cell r="I18650">
            <v>300</v>
          </cell>
          <cell r="M18650">
            <v>12096</v>
          </cell>
        </row>
        <row r="18651">
          <cell r="C18651" t="str">
            <v>EXPENDITURE</v>
          </cell>
          <cell r="H18651">
            <v>2330</v>
          </cell>
          <cell r="I18651" t="str">
            <v>300</v>
          </cell>
          <cell r="M18651">
            <v>381</v>
          </cell>
        </row>
        <row r="18652">
          <cell r="C18652" t="str">
            <v>EXPENDITURE</v>
          </cell>
          <cell r="H18652">
            <v>2330</v>
          </cell>
          <cell r="I18652" t="str">
            <v>300</v>
          </cell>
          <cell r="M18652">
            <v>415</v>
          </cell>
        </row>
        <row r="18653">
          <cell r="C18653" t="str">
            <v>EXPENDITURE</v>
          </cell>
          <cell r="H18653">
            <v>2330</v>
          </cell>
          <cell r="I18653">
            <v>300</v>
          </cell>
          <cell r="M18653">
            <v>0</v>
          </cell>
        </row>
        <row r="18654">
          <cell r="C18654" t="str">
            <v>EXPENDITURE</v>
          </cell>
          <cell r="H18654">
            <v>2330</v>
          </cell>
          <cell r="I18654">
            <v>300</v>
          </cell>
          <cell r="M18654">
            <v>0</v>
          </cell>
        </row>
        <row r="18655">
          <cell r="C18655" t="str">
            <v>EXPENDITURE</v>
          </cell>
          <cell r="H18655">
            <v>2330</v>
          </cell>
          <cell r="I18655">
            <v>300</v>
          </cell>
          <cell r="M18655">
            <v>890</v>
          </cell>
        </row>
        <row r="18656">
          <cell r="C18656" t="str">
            <v>EXPENDITURE</v>
          </cell>
          <cell r="H18656">
            <v>2330</v>
          </cell>
          <cell r="I18656">
            <v>300</v>
          </cell>
          <cell r="M18656">
            <v>0</v>
          </cell>
        </row>
        <row r="18657">
          <cell r="C18657" t="str">
            <v>EXPENDITURE</v>
          </cell>
          <cell r="H18657">
            <v>2330</v>
          </cell>
          <cell r="I18657">
            <v>300</v>
          </cell>
          <cell r="M18657">
            <v>0</v>
          </cell>
        </row>
        <row r="18658">
          <cell r="C18658" t="str">
            <v>EXPENDITURE</v>
          </cell>
          <cell r="H18658">
            <v>2330</v>
          </cell>
          <cell r="I18658">
            <v>300</v>
          </cell>
          <cell r="M18658">
            <v>0</v>
          </cell>
        </row>
        <row r="18659">
          <cell r="C18659" t="str">
            <v>EXPENDITURE</v>
          </cell>
          <cell r="H18659">
            <v>2330</v>
          </cell>
          <cell r="I18659">
            <v>300</v>
          </cell>
          <cell r="M18659">
            <v>0</v>
          </cell>
        </row>
        <row r="18660">
          <cell r="C18660" t="str">
            <v>EXPENDITURE</v>
          </cell>
          <cell r="H18660">
            <v>2330</v>
          </cell>
          <cell r="I18660">
            <v>300</v>
          </cell>
          <cell r="M18660">
            <v>141</v>
          </cell>
        </row>
        <row r="18661">
          <cell r="C18661" t="str">
            <v>EXPENDITURE</v>
          </cell>
          <cell r="H18661">
            <v>2330</v>
          </cell>
          <cell r="I18661">
            <v>300</v>
          </cell>
          <cell r="M18661">
            <v>0</v>
          </cell>
        </row>
        <row r="18662">
          <cell r="C18662" t="str">
            <v>EXPENDITURE</v>
          </cell>
          <cell r="H18662">
            <v>2330</v>
          </cell>
          <cell r="I18662">
            <v>300</v>
          </cell>
          <cell r="M18662">
            <v>61</v>
          </cell>
        </row>
        <row r="18663">
          <cell r="C18663" t="str">
            <v>EXPENDITURE</v>
          </cell>
          <cell r="H18663">
            <v>2330</v>
          </cell>
          <cell r="I18663" t="str">
            <v>300</v>
          </cell>
          <cell r="M18663">
            <v>1072</v>
          </cell>
        </row>
        <row r="18664">
          <cell r="C18664" t="str">
            <v>EXPENDITURE</v>
          </cell>
          <cell r="H18664">
            <v>2330</v>
          </cell>
          <cell r="I18664" t="str">
            <v>300</v>
          </cell>
          <cell r="M18664">
            <v>0</v>
          </cell>
        </row>
        <row r="18665">
          <cell r="C18665" t="str">
            <v>EXPENDITURE</v>
          </cell>
          <cell r="H18665">
            <v>2330</v>
          </cell>
          <cell r="I18665" t="str">
            <v>300</v>
          </cell>
          <cell r="M18665">
            <v>0</v>
          </cell>
        </row>
        <row r="18666">
          <cell r="C18666" t="str">
            <v>EXPENDITURE</v>
          </cell>
          <cell r="H18666">
            <v>2330</v>
          </cell>
          <cell r="I18666">
            <v>300</v>
          </cell>
          <cell r="M18666">
            <v>2593</v>
          </cell>
        </row>
        <row r="18667">
          <cell r="C18667" t="str">
            <v>EXPENDITURE</v>
          </cell>
          <cell r="H18667">
            <v>2330</v>
          </cell>
          <cell r="I18667">
            <v>300</v>
          </cell>
          <cell r="M18667">
            <v>0</v>
          </cell>
        </row>
        <row r="18668">
          <cell r="C18668" t="str">
            <v>EXPENDITURE</v>
          </cell>
          <cell r="H18668">
            <v>2330</v>
          </cell>
          <cell r="I18668">
            <v>300</v>
          </cell>
          <cell r="M18668">
            <v>0</v>
          </cell>
        </row>
        <row r="18669">
          <cell r="C18669" t="str">
            <v>EXPENDITURE</v>
          </cell>
          <cell r="H18669">
            <v>2330</v>
          </cell>
          <cell r="I18669">
            <v>300</v>
          </cell>
          <cell r="M18669">
            <v>0</v>
          </cell>
        </row>
        <row r="18670">
          <cell r="C18670" t="str">
            <v>EXPENDITURE</v>
          </cell>
          <cell r="H18670">
            <v>2330</v>
          </cell>
          <cell r="I18670">
            <v>300</v>
          </cell>
          <cell r="M18670">
            <v>0</v>
          </cell>
        </row>
        <row r="18671">
          <cell r="C18671" t="str">
            <v>EXPENDITURE</v>
          </cell>
          <cell r="H18671">
            <v>2330</v>
          </cell>
          <cell r="I18671" t="str">
            <v>300</v>
          </cell>
          <cell r="M18671">
            <v>0</v>
          </cell>
        </row>
        <row r="18672">
          <cell r="C18672" t="str">
            <v>EXPENDITURE</v>
          </cell>
          <cell r="H18672">
            <v>2330</v>
          </cell>
          <cell r="I18672" t="str">
            <v>300</v>
          </cell>
          <cell r="M18672">
            <v>492</v>
          </cell>
        </row>
        <row r="18673">
          <cell r="C18673" t="str">
            <v>EXPENDITURE</v>
          </cell>
          <cell r="H18673">
            <v>2330</v>
          </cell>
          <cell r="I18673" t="str">
            <v>300</v>
          </cell>
          <cell r="M18673">
            <v>0</v>
          </cell>
        </row>
        <row r="18674">
          <cell r="C18674" t="str">
            <v>EXPENDITURE</v>
          </cell>
          <cell r="H18674">
            <v>2330</v>
          </cell>
          <cell r="I18674">
            <v>300</v>
          </cell>
          <cell r="M18674">
            <v>3577</v>
          </cell>
        </row>
        <row r="18675">
          <cell r="C18675" t="str">
            <v>EXPENDITURE</v>
          </cell>
          <cell r="H18675">
            <v>2330</v>
          </cell>
          <cell r="I18675">
            <v>300</v>
          </cell>
          <cell r="M18675">
            <v>0</v>
          </cell>
        </row>
        <row r="18676">
          <cell r="C18676" t="str">
            <v>EXPENDITURE</v>
          </cell>
          <cell r="H18676">
            <v>2330</v>
          </cell>
          <cell r="I18676">
            <v>300</v>
          </cell>
          <cell r="M18676">
            <v>0</v>
          </cell>
        </row>
        <row r="18677">
          <cell r="C18677" t="str">
            <v>EXPENDITURE</v>
          </cell>
          <cell r="H18677">
            <v>2330</v>
          </cell>
          <cell r="I18677">
            <v>300</v>
          </cell>
          <cell r="M18677">
            <v>0</v>
          </cell>
        </row>
        <row r="18678">
          <cell r="C18678" t="str">
            <v>EXPENDITURE</v>
          </cell>
          <cell r="H18678">
            <v>2330</v>
          </cell>
          <cell r="I18678">
            <v>300</v>
          </cell>
          <cell r="M18678">
            <v>0</v>
          </cell>
        </row>
        <row r="18679">
          <cell r="C18679" t="str">
            <v>EXPENDITURE</v>
          </cell>
          <cell r="H18679">
            <v>2330</v>
          </cell>
          <cell r="I18679">
            <v>300</v>
          </cell>
          <cell r="M18679">
            <v>0</v>
          </cell>
        </row>
        <row r="18680">
          <cell r="C18680" t="str">
            <v>EXPENDITURE</v>
          </cell>
          <cell r="H18680">
            <v>2330</v>
          </cell>
          <cell r="I18680">
            <v>300</v>
          </cell>
          <cell r="M18680">
            <v>131</v>
          </cell>
        </row>
        <row r="18681">
          <cell r="C18681" t="str">
            <v>EXPENDITURE</v>
          </cell>
          <cell r="H18681">
            <v>2330</v>
          </cell>
          <cell r="I18681" t="str">
            <v>300</v>
          </cell>
          <cell r="M18681">
            <v>1160</v>
          </cell>
        </row>
        <row r="18682">
          <cell r="C18682" t="str">
            <v>EXPENDITURE</v>
          </cell>
          <cell r="H18682">
            <v>2330</v>
          </cell>
          <cell r="I18682" t="str">
            <v>300</v>
          </cell>
          <cell r="M18682">
            <v>419</v>
          </cell>
        </row>
        <row r="18683">
          <cell r="C18683" t="str">
            <v>EXPENDITURE</v>
          </cell>
          <cell r="H18683">
            <v>2330</v>
          </cell>
          <cell r="I18683">
            <v>400</v>
          </cell>
          <cell r="M18683">
            <v>18969</v>
          </cell>
        </row>
        <row r="18684">
          <cell r="C18684" t="str">
            <v>EXPENDITURE</v>
          </cell>
          <cell r="H18684">
            <v>2330</v>
          </cell>
          <cell r="I18684">
            <v>400</v>
          </cell>
          <cell r="M18684">
            <v>75</v>
          </cell>
        </row>
        <row r="18685">
          <cell r="C18685" t="str">
            <v>EXPENDITURE</v>
          </cell>
          <cell r="H18685">
            <v>2330</v>
          </cell>
          <cell r="I18685">
            <v>400</v>
          </cell>
          <cell r="M18685">
            <v>0</v>
          </cell>
        </row>
        <row r="18686">
          <cell r="C18686" t="str">
            <v>EXPENDITURE</v>
          </cell>
          <cell r="H18686">
            <v>2330</v>
          </cell>
          <cell r="I18686">
            <v>400</v>
          </cell>
          <cell r="M18686">
            <v>0</v>
          </cell>
        </row>
        <row r="18687">
          <cell r="C18687" t="str">
            <v>EXPENDITURE</v>
          </cell>
          <cell r="H18687">
            <v>2330</v>
          </cell>
          <cell r="I18687">
            <v>400</v>
          </cell>
          <cell r="M18687">
            <v>0</v>
          </cell>
        </row>
        <row r="18688">
          <cell r="C18688" t="str">
            <v>EXPENDITURE</v>
          </cell>
          <cell r="H18688">
            <v>2330</v>
          </cell>
          <cell r="I18688">
            <v>400</v>
          </cell>
          <cell r="M18688">
            <v>6030</v>
          </cell>
        </row>
        <row r="18689">
          <cell r="C18689" t="str">
            <v>EXPENDITURE</v>
          </cell>
          <cell r="H18689">
            <v>2330</v>
          </cell>
          <cell r="I18689">
            <v>400</v>
          </cell>
          <cell r="M18689">
            <v>0</v>
          </cell>
        </row>
        <row r="18690">
          <cell r="C18690" t="str">
            <v>EXPENDITURE</v>
          </cell>
          <cell r="H18690">
            <v>2330</v>
          </cell>
          <cell r="I18690">
            <v>400</v>
          </cell>
          <cell r="M18690">
            <v>0</v>
          </cell>
        </row>
        <row r="18691">
          <cell r="C18691" t="str">
            <v>EXPENDITURE</v>
          </cell>
          <cell r="H18691">
            <v>2330</v>
          </cell>
          <cell r="I18691">
            <v>400</v>
          </cell>
          <cell r="M18691">
            <v>0</v>
          </cell>
        </row>
        <row r="18692">
          <cell r="C18692" t="str">
            <v>EXPENDITURE</v>
          </cell>
          <cell r="H18692">
            <v>2330</v>
          </cell>
          <cell r="I18692">
            <v>400</v>
          </cell>
          <cell r="M18692">
            <v>0</v>
          </cell>
        </row>
        <row r="18693">
          <cell r="C18693" t="str">
            <v>EXPENDITURE</v>
          </cell>
          <cell r="H18693">
            <v>2330</v>
          </cell>
          <cell r="I18693">
            <v>400</v>
          </cell>
          <cell r="M18693">
            <v>364</v>
          </cell>
        </row>
        <row r="18694">
          <cell r="C18694" t="str">
            <v>EXPENDITURE</v>
          </cell>
          <cell r="H18694">
            <v>2330</v>
          </cell>
          <cell r="I18694">
            <v>400</v>
          </cell>
          <cell r="M18694">
            <v>0</v>
          </cell>
        </row>
        <row r="18695">
          <cell r="C18695" t="str">
            <v>EXPENDITURE</v>
          </cell>
          <cell r="H18695">
            <v>2330</v>
          </cell>
          <cell r="I18695">
            <v>400</v>
          </cell>
          <cell r="M18695">
            <v>0</v>
          </cell>
        </row>
        <row r="18696">
          <cell r="C18696" t="str">
            <v>EXPENDITURE</v>
          </cell>
          <cell r="H18696">
            <v>2330</v>
          </cell>
          <cell r="I18696">
            <v>400</v>
          </cell>
          <cell r="M18696">
            <v>50</v>
          </cell>
        </row>
        <row r="18697">
          <cell r="C18697" t="str">
            <v>EXPENDITURE</v>
          </cell>
          <cell r="H18697">
            <v>2330</v>
          </cell>
          <cell r="I18697">
            <v>400</v>
          </cell>
          <cell r="M18697">
            <v>0</v>
          </cell>
        </row>
        <row r="18698">
          <cell r="C18698" t="str">
            <v>EXPENDITURE</v>
          </cell>
          <cell r="H18698">
            <v>2330</v>
          </cell>
          <cell r="I18698">
            <v>400</v>
          </cell>
          <cell r="M18698">
            <v>0</v>
          </cell>
        </row>
        <row r="18699">
          <cell r="C18699" t="str">
            <v>EXPENDITURE</v>
          </cell>
          <cell r="H18699">
            <v>2330</v>
          </cell>
          <cell r="I18699">
            <v>400</v>
          </cell>
          <cell r="M18699">
            <v>427</v>
          </cell>
        </row>
        <row r="18700">
          <cell r="C18700" t="str">
            <v>EXPENDITURE</v>
          </cell>
          <cell r="H18700">
            <v>2330</v>
          </cell>
          <cell r="I18700">
            <v>400</v>
          </cell>
          <cell r="M18700">
            <v>0</v>
          </cell>
        </row>
        <row r="18701">
          <cell r="C18701" t="str">
            <v>EXPENDITURE</v>
          </cell>
          <cell r="H18701">
            <v>2330</v>
          </cell>
          <cell r="I18701">
            <v>400</v>
          </cell>
          <cell r="M18701">
            <v>0</v>
          </cell>
        </row>
        <row r="18702">
          <cell r="C18702" t="str">
            <v>EXPENDITURE</v>
          </cell>
          <cell r="H18702">
            <v>2330</v>
          </cell>
          <cell r="I18702">
            <v>400</v>
          </cell>
          <cell r="M18702">
            <v>0</v>
          </cell>
        </row>
        <row r="18703">
          <cell r="C18703" t="str">
            <v>EXPENDITURE</v>
          </cell>
          <cell r="H18703">
            <v>2330</v>
          </cell>
          <cell r="I18703">
            <v>400</v>
          </cell>
          <cell r="M18703">
            <v>0</v>
          </cell>
        </row>
        <row r="18704">
          <cell r="C18704" t="str">
            <v>EXPENDITURE</v>
          </cell>
          <cell r="H18704">
            <v>2330</v>
          </cell>
          <cell r="I18704">
            <v>400</v>
          </cell>
          <cell r="M18704">
            <v>0</v>
          </cell>
        </row>
        <row r="18705">
          <cell r="C18705" t="str">
            <v>EXPENDITURE</v>
          </cell>
          <cell r="H18705">
            <v>2330</v>
          </cell>
          <cell r="I18705">
            <v>400</v>
          </cell>
          <cell r="M18705">
            <v>0</v>
          </cell>
        </row>
        <row r="18706">
          <cell r="C18706" t="str">
            <v>EXPENDITURE</v>
          </cell>
          <cell r="H18706">
            <v>2330</v>
          </cell>
          <cell r="I18706">
            <v>400</v>
          </cell>
          <cell r="M18706">
            <v>0</v>
          </cell>
        </row>
        <row r="18707">
          <cell r="C18707" t="str">
            <v>EXPENDITURE</v>
          </cell>
          <cell r="H18707">
            <v>2330</v>
          </cell>
          <cell r="I18707">
            <v>400</v>
          </cell>
          <cell r="M18707">
            <v>0</v>
          </cell>
        </row>
        <row r="18708">
          <cell r="C18708" t="str">
            <v>EXPENDITURE</v>
          </cell>
          <cell r="H18708">
            <v>2330</v>
          </cell>
          <cell r="I18708">
            <v>400</v>
          </cell>
          <cell r="M18708">
            <v>0</v>
          </cell>
        </row>
        <row r="18709">
          <cell r="C18709" t="str">
            <v>EXPENDITURE</v>
          </cell>
          <cell r="H18709">
            <v>2330</v>
          </cell>
          <cell r="I18709">
            <v>400</v>
          </cell>
          <cell r="M18709">
            <v>0</v>
          </cell>
        </row>
        <row r="18710">
          <cell r="C18710" t="str">
            <v>EXPENDITURE</v>
          </cell>
          <cell r="H18710">
            <v>2330</v>
          </cell>
          <cell r="I18710">
            <v>400</v>
          </cell>
          <cell r="M18710">
            <v>0</v>
          </cell>
        </row>
        <row r="18711">
          <cell r="C18711" t="str">
            <v>EXPENDITURE</v>
          </cell>
          <cell r="H18711">
            <v>2330</v>
          </cell>
          <cell r="I18711" t="str">
            <v>400</v>
          </cell>
          <cell r="M18711">
            <v>6838</v>
          </cell>
        </row>
        <row r="18712">
          <cell r="C18712" t="str">
            <v>EXPENDITURE</v>
          </cell>
          <cell r="H18712">
            <v>2330</v>
          </cell>
          <cell r="I18712" t="str">
            <v>400</v>
          </cell>
          <cell r="M18712">
            <v>2888</v>
          </cell>
        </row>
        <row r="18713">
          <cell r="C18713" t="str">
            <v>EXPENDITURE</v>
          </cell>
          <cell r="H18713">
            <v>2330</v>
          </cell>
          <cell r="I18713" t="str">
            <v>400</v>
          </cell>
          <cell r="M18713">
            <v>163</v>
          </cell>
        </row>
        <row r="18714">
          <cell r="C18714" t="str">
            <v>EXPENDITURE</v>
          </cell>
          <cell r="H18714">
            <v>2330</v>
          </cell>
          <cell r="I18714" t="str">
            <v>400</v>
          </cell>
          <cell r="M18714">
            <v>2015</v>
          </cell>
        </row>
        <row r="18715">
          <cell r="C18715" t="str">
            <v>EXPENDITURE</v>
          </cell>
          <cell r="H18715">
            <v>2330</v>
          </cell>
          <cell r="I18715" t="str">
            <v>400</v>
          </cell>
          <cell r="M18715">
            <v>2011</v>
          </cell>
        </row>
        <row r="18716">
          <cell r="C18716" t="str">
            <v>EXPENDITURE</v>
          </cell>
          <cell r="H18716">
            <v>2330</v>
          </cell>
          <cell r="I18716" t="str">
            <v>400</v>
          </cell>
          <cell r="M18716">
            <v>3467</v>
          </cell>
        </row>
        <row r="18717">
          <cell r="C18717" t="str">
            <v>EXPENDITURE</v>
          </cell>
          <cell r="H18717">
            <v>2330</v>
          </cell>
          <cell r="I18717">
            <v>400</v>
          </cell>
          <cell r="M18717">
            <v>0</v>
          </cell>
        </row>
        <row r="18718">
          <cell r="C18718" t="str">
            <v>EXPENDITURE</v>
          </cell>
          <cell r="H18718">
            <v>2330</v>
          </cell>
          <cell r="I18718">
            <v>400</v>
          </cell>
          <cell r="M18718">
            <v>0</v>
          </cell>
        </row>
        <row r="18719">
          <cell r="C18719" t="str">
            <v>EXPENDITURE</v>
          </cell>
          <cell r="H18719">
            <v>2330</v>
          </cell>
          <cell r="I18719">
            <v>400</v>
          </cell>
          <cell r="M18719">
            <v>0</v>
          </cell>
        </row>
        <row r="18720">
          <cell r="C18720" t="str">
            <v>EXPENDITURE</v>
          </cell>
          <cell r="H18720">
            <v>2330</v>
          </cell>
          <cell r="I18720">
            <v>400</v>
          </cell>
          <cell r="M18720">
            <v>1018</v>
          </cell>
        </row>
        <row r="18721">
          <cell r="C18721" t="str">
            <v>EXPENDITURE</v>
          </cell>
          <cell r="H18721">
            <v>2330</v>
          </cell>
          <cell r="I18721">
            <v>400</v>
          </cell>
          <cell r="M18721">
            <v>7071</v>
          </cell>
        </row>
        <row r="18722">
          <cell r="C18722" t="str">
            <v>EXPENDITURE</v>
          </cell>
          <cell r="H18722">
            <v>2330</v>
          </cell>
          <cell r="I18722">
            <v>400</v>
          </cell>
          <cell r="M18722">
            <v>0</v>
          </cell>
        </row>
        <row r="18723">
          <cell r="C18723" t="str">
            <v>EXPENDITURE</v>
          </cell>
          <cell r="H18723">
            <v>2330</v>
          </cell>
          <cell r="I18723">
            <v>400</v>
          </cell>
          <cell r="M18723">
            <v>445</v>
          </cell>
        </row>
        <row r="18724">
          <cell r="C18724" t="str">
            <v>EXPENDITURE</v>
          </cell>
          <cell r="H18724">
            <v>2330</v>
          </cell>
          <cell r="I18724">
            <v>500</v>
          </cell>
          <cell r="M18724">
            <v>5781</v>
          </cell>
        </row>
        <row r="18725">
          <cell r="C18725" t="str">
            <v>EXPENDITURE</v>
          </cell>
          <cell r="H18725">
            <v>2330</v>
          </cell>
          <cell r="I18725">
            <v>600</v>
          </cell>
          <cell r="M18725">
            <v>141455</v>
          </cell>
        </row>
        <row r="18726">
          <cell r="C18726" t="str">
            <v>EXPENDITURE</v>
          </cell>
          <cell r="H18726">
            <v>2330</v>
          </cell>
          <cell r="I18726">
            <v>700</v>
          </cell>
          <cell r="M18726">
            <v>0</v>
          </cell>
        </row>
        <row r="18727">
          <cell r="C18727" t="str">
            <v>EXPENDITURE</v>
          </cell>
          <cell r="H18727">
            <v>2361</v>
          </cell>
          <cell r="I18727">
            <v>300</v>
          </cell>
          <cell r="M18727">
            <v>132</v>
          </cell>
        </row>
        <row r="18728">
          <cell r="C18728" t="str">
            <v>EXPENDITURE</v>
          </cell>
          <cell r="H18728">
            <v>2361</v>
          </cell>
          <cell r="I18728">
            <v>500</v>
          </cell>
          <cell r="M18728">
            <v>0</v>
          </cell>
        </row>
        <row r="18729">
          <cell r="C18729" t="str">
            <v>EXPENDITURE</v>
          </cell>
          <cell r="H18729">
            <v>2362</v>
          </cell>
          <cell r="I18729">
            <v>300</v>
          </cell>
          <cell r="M18729">
            <v>3119422</v>
          </cell>
        </row>
        <row r="18730">
          <cell r="C18730" t="str">
            <v>EXPENDITURE</v>
          </cell>
          <cell r="H18730">
            <v>2362</v>
          </cell>
          <cell r="I18730">
            <v>300</v>
          </cell>
          <cell r="M18730">
            <v>0</v>
          </cell>
        </row>
        <row r="18731">
          <cell r="C18731" t="str">
            <v>EXPENDITURE</v>
          </cell>
          <cell r="H18731" t="str">
            <v>2360 - 2370</v>
          </cell>
          <cell r="I18731">
            <v>300</v>
          </cell>
          <cell r="M18731">
            <v>185000</v>
          </cell>
        </row>
        <row r="18732">
          <cell r="C18732" t="str">
            <v>EXPENDITURE</v>
          </cell>
          <cell r="H18732">
            <v>2363</v>
          </cell>
          <cell r="I18732">
            <v>300</v>
          </cell>
          <cell r="M18732">
            <v>144732</v>
          </cell>
        </row>
        <row r="18733">
          <cell r="C18733" t="str">
            <v>EXPENDITURE</v>
          </cell>
          <cell r="H18733">
            <v>2364</v>
          </cell>
          <cell r="I18733">
            <v>300</v>
          </cell>
          <cell r="M18733">
            <v>77566</v>
          </cell>
        </row>
        <row r="18734">
          <cell r="C18734" t="str">
            <v>EXPENDITURE</v>
          </cell>
          <cell r="H18734">
            <v>2364</v>
          </cell>
          <cell r="I18734">
            <v>300</v>
          </cell>
          <cell r="M18734">
            <v>0</v>
          </cell>
        </row>
        <row r="18735">
          <cell r="C18735" t="str">
            <v>EXPENDITURE</v>
          </cell>
          <cell r="H18735">
            <v>2366</v>
          </cell>
          <cell r="I18735">
            <v>300</v>
          </cell>
          <cell r="M18735">
            <v>23000</v>
          </cell>
        </row>
        <row r="18736">
          <cell r="C18736" t="str">
            <v>EXPENDITURE</v>
          </cell>
          <cell r="H18736">
            <v>2367</v>
          </cell>
          <cell r="I18736">
            <v>100</v>
          </cell>
          <cell r="M18736">
            <v>289441</v>
          </cell>
        </row>
        <row r="18737">
          <cell r="C18737" t="str">
            <v>EXPENDITURE</v>
          </cell>
          <cell r="H18737">
            <v>2367</v>
          </cell>
          <cell r="I18737">
            <v>100</v>
          </cell>
          <cell r="M18737">
            <v>98574</v>
          </cell>
        </row>
        <row r="18738">
          <cell r="C18738" t="str">
            <v>EXPENDITURE</v>
          </cell>
          <cell r="H18738">
            <v>2367</v>
          </cell>
          <cell r="I18738">
            <v>200</v>
          </cell>
          <cell r="M18738">
            <v>61020</v>
          </cell>
        </row>
        <row r="18739">
          <cell r="C18739" t="str">
            <v>EXPENDITURE</v>
          </cell>
          <cell r="H18739">
            <v>2367</v>
          </cell>
          <cell r="I18739">
            <v>200</v>
          </cell>
          <cell r="M18739">
            <v>20694</v>
          </cell>
        </row>
        <row r="18740">
          <cell r="C18740" t="str">
            <v>EXPENDITURE</v>
          </cell>
          <cell r="H18740">
            <v>2367</v>
          </cell>
          <cell r="I18740">
            <v>200</v>
          </cell>
          <cell r="M18740">
            <v>5711</v>
          </cell>
        </row>
        <row r="18741">
          <cell r="C18741" t="str">
            <v>EXPENDITURE</v>
          </cell>
          <cell r="H18741">
            <v>2367</v>
          </cell>
          <cell r="I18741">
            <v>200</v>
          </cell>
          <cell r="M18741">
            <v>110</v>
          </cell>
        </row>
        <row r="18742">
          <cell r="C18742" t="str">
            <v>EXPENDITURE</v>
          </cell>
          <cell r="H18742">
            <v>2367</v>
          </cell>
          <cell r="I18742">
            <v>200</v>
          </cell>
          <cell r="M18742">
            <v>24239</v>
          </cell>
        </row>
        <row r="18743">
          <cell r="C18743" t="str">
            <v>EXPENDITURE</v>
          </cell>
          <cell r="H18743">
            <v>2367</v>
          </cell>
          <cell r="I18743">
            <v>200</v>
          </cell>
          <cell r="M18743">
            <v>1560</v>
          </cell>
        </row>
        <row r="18744">
          <cell r="C18744" t="str">
            <v>EXPENDITURE</v>
          </cell>
          <cell r="H18744">
            <v>2367</v>
          </cell>
          <cell r="I18744">
            <v>200</v>
          </cell>
          <cell r="M18744">
            <v>720</v>
          </cell>
        </row>
        <row r="18745">
          <cell r="C18745" t="str">
            <v>EXPENDITURE</v>
          </cell>
          <cell r="H18745">
            <v>2367</v>
          </cell>
          <cell r="I18745">
            <v>300</v>
          </cell>
          <cell r="M18745">
            <v>7578</v>
          </cell>
        </row>
        <row r="18746">
          <cell r="C18746" t="str">
            <v>EXPENDITURE</v>
          </cell>
          <cell r="H18746">
            <v>2367</v>
          </cell>
          <cell r="I18746">
            <v>300</v>
          </cell>
          <cell r="M18746">
            <v>140150</v>
          </cell>
        </row>
        <row r="18747">
          <cell r="C18747" t="str">
            <v>EXPENDITURE</v>
          </cell>
          <cell r="H18747">
            <v>2367</v>
          </cell>
          <cell r="I18747">
            <v>300</v>
          </cell>
          <cell r="M18747">
            <v>492233</v>
          </cell>
        </row>
        <row r="18748">
          <cell r="C18748" t="str">
            <v>EXPENDITURE</v>
          </cell>
          <cell r="H18748">
            <v>2367</v>
          </cell>
          <cell r="I18748">
            <v>300</v>
          </cell>
          <cell r="M18748">
            <v>126256</v>
          </cell>
        </row>
        <row r="18749">
          <cell r="C18749" t="str">
            <v>EXPENDITURE</v>
          </cell>
          <cell r="H18749">
            <v>2367</v>
          </cell>
          <cell r="I18749">
            <v>300</v>
          </cell>
          <cell r="M18749">
            <v>215045</v>
          </cell>
        </row>
        <row r="18750">
          <cell r="C18750" t="str">
            <v>EXPENDITURE</v>
          </cell>
          <cell r="H18750">
            <v>2367</v>
          </cell>
          <cell r="I18750">
            <v>300</v>
          </cell>
          <cell r="M18750">
            <v>7863</v>
          </cell>
        </row>
        <row r="18751">
          <cell r="C18751" t="str">
            <v>EXPENDITURE</v>
          </cell>
          <cell r="H18751">
            <v>2367</v>
          </cell>
          <cell r="I18751">
            <v>300</v>
          </cell>
          <cell r="M18751">
            <v>12</v>
          </cell>
        </row>
        <row r="18752">
          <cell r="C18752" t="str">
            <v>EXPENDITURE</v>
          </cell>
          <cell r="H18752">
            <v>2367</v>
          </cell>
          <cell r="I18752">
            <v>300</v>
          </cell>
          <cell r="M18752">
            <v>206</v>
          </cell>
        </row>
        <row r="18753">
          <cell r="C18753" t="str">
            <v>EXPENDITURE</v>
          </cell>
          <cell r="H18753">
            <v>2367</v>
          </cell>
          <cell r="I18753">
            <v>300</v>
          </cell>
          <cell r="M18753">
            <v>290</v>
          </cell>
        </row>
        <row r="18754">
          <cell r="C18754" t="str">
            <v>EXPENDITURE</v>
          </cell>
          <cell r="H18754">
            <v>2367</v>
          </cell>
          <cell r="I18754">
            <v>300</v>
          </cell>
          <cell r="M18754">
            <v>1443</v>
          </cell>
        </row>
        <row r="18755">
          <cell r="C18755" t="str">
            <v>EXPENDITURE</v>
          </cell>
          <cell r="H18755">
            <v>2367</v>
          </cell>
          <cell r="I18755">
            <v>300</v>
          </cell>
          <cell r="M18755">
            <v>244932</v>
          </cell>
        </row>
        <row r="18756">
          <cell r="C18756" t="str">
            <v>EXPENDITURE</v>
          </cell>
          <cell r="H18756" t="str">
            <v>2360 - 2370</v>
          </cell>
          <cell r="I18756">
            <v>300</v>
          </cell>
          <cell r="M18756">
            <v>94732</v>
          </cell>
        </row>
        <row r="18757">
          <cell r="C18757" t="str">
            <v>EXPENDITURE</v>
          </cell>
          <cell r="H18757">
            <v>2367</v>
          </cell>
          <cell r="I18757">
            <v>300</v>
          </cell>
          <cell r="M18757">
            <v>302000</v>
          </cell>
        </row>
        <row r="18758">
          <cell r="C18758" t="str">
            <v>EXPENDITURE</v>
          </cell>
          <cell r="H18758">
            <v>2367</v>
          </cell>
          <cell r="I18758">
            <v>300</v>
          </cell>
          <cell r="M18758">
            <v>0</v>
          </cell>
        </row>
        <row r="18759">
          <cell r="C18759" t="str">
            <v>EXPENDITURE</v>
          </cell>
          <cell r="H18759">
            <v>2410</v>
          </cell>
          <cell r="I18759">
            <v>100</v>
          </cell>
          <cell r="M18759">
            <v>1244</v>
          </cell>
        </row>
        <row r="18760">
          <cell r="C18760" t="str">
            <v>EXPENDITURE</v>
          </cell>
          <cell r="H18760">
            <v>2410</v>
          </cell>
          <cell r="I18760">
            <v>100</v>
          </cell>
          <cell r="M18760">
            <v>585</v>
          </cell>
        </row>
        <row r="18761">
          <cell r="C18761" t="str">
            <v>EXPENDITURE</v>
          </cell>
          <cell r="H18761">
            <v>2410</v>
          </cell>
          <cell r="I18761">
            <v>100</v>
          </cell>
          <cell r="M18761">
            <v>26058</v>
          </cell>
        </row>
        <row r="18762">
          <cell r="C18762" t="str">
            <v>EXPENDITURE</v>
          </cell>
          <cell r="H18762">
            <v>2410</v>
          </cell>
          <cell r="I18762">
            <v>100</v>
          </cell>
          <cell r="M18762">
            <v>47114</v>
          </cell>
        </row>
        <row r="18763">
          <cell r="C18763" t="str">
            <v>EXPENDITURE</v>
          </cell>
          <cell r="H18763">
            <v>2410</v>
          </cell>
          <cell r="I18763">
            <v>200</v>
          </cell>
          <cell r="M18763">
            <v>3268</v>
          </cell>
        </row>
        <row r="18764">
          <cell r="C18764" t="str">
            <v>EXPENDITURE</v>
          </cell>
          <cell r="H18764">
            <v>2410</v>
          </cell>
          <cell r="I18764">
            <v>200</v>
          </cell>
          <cell r="M18764">
            <v>5569</v>
          </cell>
        </row>
        <row r="18765">
          <cell r="C18765" t="str">
            <v>EXPENDITURE</v>
          </cell>
          <cell r="H18765">
            <v>2410</v>
          </cell>
          <cell r="I18765">
            <v>200</v>
          </cell>
          <cell r="M18765">
            <v>1727</v>
          </cell>
        </row>
        <row r="18766">
          <cell r="C18766" t="str">
            <v>EXPENDITURE</v>
          </cell>
          <cell r="H18766">
            <v>2410</v>
          </cell>
          <cell r="I18766">
            <v>200</v>
          </cell>
          <cell r="M18766">
            <v>2832</v>
          </cell>
        </row>
        <row r="18767">
          <cell r="C18767" t="str">
            <v>EXPENDITURE</v>
          </cell>
          <cell r="H18767">
            <v>2410</v>
          </cell>
          <cell r="I18767">
            <v>200</v>
          </cell>
          <cell r="M18767">
            <v>404</v>
          </cell>
        </row>
        <row r="18768">
          <cell r="C18768" t="str">
            <v>EXPENDITURE</v>
          </cell>
          <cell r="H18768">
            <v>2410</v>
          </cell>
          <cell r="I18768">
            <v>200</v>
          </cell>
          <cell r="M18768">
            <v>662</v>
          </cell>
        </row>
        <row r="18769">
          <cell r="C18769" t="str">
            <v>EXPENDITURE</v>
          </cell>
          <cell r="H18769">
            <v>2410</v>
          </cell>
          <cell r="I18769">
            <v>200</v>
          </cell>
          <cell r="M18769">
            <v>85</v>
          </cell>
        </row>
        <row r="18770">
          <cell r="C18770" t="str">
            <v>EXPENDITURE</v>
          </cell>
          <cell r="H18770">
            <v>2410</v>
          </cell>
          <cell r="I18770">
            <v>200</v>
          </cell>
          <cell r="M18770">
            <v>171</v>
          </cell>
        </row>
        <row r="18771">
          <cell r="C18771" t="str">
            <v>EXPENDITURE</v>
          </cell>
          <cell r="H18771">
            <v>2410</v>
          </cell>
          <cell r="I18771">
            <v>200</v>
          </cell>
          <cell r="M18771">
            <v>0</v>
          </cell>
        </row>
        <row r="18772">
          <cell r="C18772" t="str">
            <v>EXPENDITURE</v>
          </cell>
          <cell r="H18772">
            <v>2410</v>
          </cell>
          <cell r="I18772">
            <v>200</v>
          </cell>
          <cell r="M18772">
            <v>14543</v>
          </cell>
        </row>
        <row r="18773">
          <cell r="C18773" t="str">
            <v>EXPENDITURE</v>
          </cell>
          <cell r="H18773">
            <v>2410</v>
          </cell>
          <cell r="I18773">
            <v>200</v>
          </cell>
          <cell r="M18773">
            <v>0</v>
          </cell>
        </row>
        <row r="18774">
          <cell r="C18774" t="str">
            <v>EXPENDITURE</v>
          </cell>
          <cell r="H18774">
            <v>2410</v>
          </cell>
          <cell r="I18774">
            <v>200</v>
          </cell>
          <cell r="M18774">
            <v>669</v>
          </cell>
        </row>
        <row r="18775">
          <cell r="C18775" t="str">
            <v>EXPENDITURE</v>
          </cell>
          <cell r="H18775">
            <v>2410</v>
          </cell>
          <cell r="I18775">
            <v>200</v>
          </cell>
          <cell r="M18775">
            <v>42</v>
          </cell>
        </row>
        <row r="18776">
          <cell r="C18776" t="str">
            <v>EXPENDITURE</v>
          </cell>
          <cell r="H18776">
            <v>2410</v>
          </cell>
          <cell r="I18776">
            <v>200</v>
          </cell>
          <cell r="M18776">
            <v>85</v>
          </cell>
        </row>
        <row r="18777">
          <cell r="C18777" t="str">
            <v>EXPENDITURE</v>
          </cell>
          <cell r="H18777">
            <v>2410</v>
          </cell>
          <cell r="I18777">
            <v>100</v>
          </cell>
          <cell r="M18777">
            <v>103032</v>
          </cell>
        </row>
        <row r="18778">
          <cell r="C18778" t="str">
            <v>EXPENDITURE</v>
          </cell>
          <cell r="H18778">
            <v>2410</v>
          </cell>
          <cell r="I18778">
            <v>100</v>
          </cell>
          <cell r="M18778">
            <v>101475</v>
          </cell>
        </row>
        <row r="18779">
          <cell r="C18779" t="str">
            <v>EXPENDITURE</v>
          </cell>
          <cell r="H18779">
            <v>2410</v>
          </cell>
          <cell r="I18779">
            <v>100</v>
          </cell>
          <cell r="M18779">
            <v>182636</v>
          </cell>
        </row>
        <row r="18780">
          <cell r="C18780" t="str">
            <v>EXPENDITURE</v>
          </cell>
          <cell r="H18780">
            <v>2410</v>
          </cell>
          <cell r="I18780">
            <v>100</v>
          </cell>
          <cell r="M18780">
            <v>176377</v>
          </cell>
        </row>
        <row r="18781">
          <cell r="C18781" t="str">
            <v>EXPENDITURE</v>
          </cell>
          <cell r="H18781">
            <v>2410</v>
          </cell>
          <cell r="I18781">
            <v>100</v>
          </cell>
          <cell r="M18781">
            <v>103800</v>
          </cell>
        </row>
        <row r="18782">
          <cell r="C18782" t="str">
            <v>EXPENDITURE</v>
          </cell>
          <cell r="H18782">
            <v>2410</v>
          </cell>
          <cell r="I18782">
            <v>100</v>
          </cell>
          <cell r="M18782">
            <v>87990</v>
          </cell>
        </row>
        <row r="18783">
          <cell r="C18783" t="str">
            <v>EXPENDITURE</v>
          </cell>
          <cell r="H18783">
            <v>2410</v>
          </cell>
          <cell r="I18783">
            <v>100</v>
          </cell>
          <cell r="M18783">
            <v>108976</v>
          </cell>
        </row>
        <row r="18784">
          <cell r="C18784" t="str">
            <v>EXPENDITURE</v>
          </cell>
          <cell r="H18784">
            <v>2410</v>
          </cell>
          <cell r="I18784">
            <v>100</v>
          </cell>
          <cell r="M18784">
            <v>105780</v>
          </cell>
        </row>
        <row r="18785">
          <cell r="C18785" t="str">
            <v>EXPENDITURE</v>
          </cell>
          <cell r="H18785">
            <v>2410</v>
          </cell>
          <cell r="I18785">
            <v>100</v>
          </cell>
          <cell r="M18785">
            <v>207248</v>
          </cell>
        </row>
        <row r="18786">
          <cell r="C18786" t="str">
            <v>EXPENDITURE</v>
          </cell>
          <cell r="H18786">
            <v>2410</v>
          </cell>
          <cell r="I18786">
            <v>100</v>
          </cell>
          <cell r="M18786">
            <v>178453</v>
          </cell>
        </row>
        <row r="18787">
          <cell r="C18787" t="str">
            <v>EXPENDITURE</v>
          </cell>
          <cell r="H18787">
            <v>2410</v>
          </cell>
          <cell r="I18787">
            <v>100</v>
          </cell>
          <cell r="M18787">
            <v>93630</v>
          </cell>
        </row>
        <row r="18788">
          <cell r="C18788" t="str">
            <v>EXPENDITURE</v>
          </cell>
          <cell r="H18788">
            <v>2410</v>
          </cell>
          <cell r="I18788">
            <v>100</v>
          </cell>
          <cell r="M18788">
            <v>109608</v>
          </cell>
        </row>
        <row r="18789">
          <cell r="C18789" t="str">
            <v>EXPENDITURE</v>
          </cell>
          <cell r="H18789">
            <v>2410</v>
          </cell>
          <cell r="I18789">
            <v>100</v>
          </cell>
          <cell r="M18789">
            <v>124972</v>
          </cell>
        </row>
        <row r="18790">
          <cell r="C18790" t="str">
            <v>EXPENDITURE</v>
          </cell>
          <cell r="H18790">
            <v>2410</v>
          </cell>
          <cell r="I18790">
            <v>100</v>
          </cell>
          <cell r="M18790">
            <v>191040</v>
          </cell>
        </row>
        <row r="18791">
          <cell r="C18791" t="str">
            <v>EXPENDITURE</v>
          </cell>
          <cell r="H18791">
            <v>2410</v>
          </cell>
          <cell r="I18791">
            <v>100</v>
          </cell>
          <cell r="M18791">
            <v>105788</v>
          </cell>
        </row>
        <row r="18792">
          <cell r="C18792" t="str">
            <v>EXPENDITURE</v>
          </cell>
          <cell r="H18792">
            <v>2410</v>
          </cell>
          <cell r="I18792">
            <v>100</v>
          </cell>
          <cell r="M18792">
            <v>177571</v>
          </cell>
        </row>
        <row r="18793">
          <cell r="C18793" t="str">
            <v>EXPENDITURE</v>
          </cell>
          <cell r="H18793">
            <v>2410</v>
          </cell>
          <cell r="I18793">
            <v>100</v>
          </cell>
          <cell r="M18793">
            <v>97250</v>
          </cell>
        </row>
        <row r="18794">
          <cell r="C18794" t="str">
            <v>EXPENDITURE</v>
          </cell>
          <cell r="H18794">
            <v>2410</v>
          </cell>
          <cell r="I18794">
            <v>100</v>
          </cell>
          <cell r="M18794">
            <v>102806</v>
          </cell>
        </row>
        <row r="18795">
          <cell r="C18795" t="str">
            <v>EXPENDITURE</v>
          </cell>
          <cell r="H18795">
            <v>2410</v>
          </cell>
          <cell r="I18795">
            <v>100</v>
          </cell>
          <cell r="M18795">
            <v>229942</v>
          </cell>
        </row>
        <row r="18796">
          <cell r="C18796" t="str">
            <v>EXPENDITURE</v>
          </cell>
          <cell r="H18796">
            <v>2410</v>
          </cell>
          <cell r="I18796">
            <v>100</v>
          </cell>
          <cell r="M18796">
            <v>112333</v>
          </cell>
        </row>
        <row r="18797">
          <cell r="C18797" t="str">
            <v>EXPENDITURE</v>
          </cell>
          <cell r="H18797">
            <v>2410</v>
          </cell>
          <cell r="I18797">
            <v>100</v>
          </cell>
          <cell r="M18797">
            <v>180453</v>
          </cell>
        </row>
        <row r="18798">
          <cell r="C18798" t="str">
            <v>EXPENDITURE</v>
          </cell>
          <cell r="H18798">
            <v>2410</v>
          </cell>
          <cell r="I18798">
            <v>100</v>
          </cell>
          <cell r="M18798">
            <v>202414</v>
          </cell>
        </row>
        <row r="18799">
          <cell r="C18799" t="str">
            <v>EXPENDITURE</v>
          </cell>
          <cell r="H18799">
            <v>2410</v>
          </cell>
          <cell r="I18799">
            <v>100</v>
          </cell>
          <cell r="M18799">
            <v>141382</v>
          </cell>
        </row>
        <row r="18800">
          <cell r="C18800" t="str">
            <v>EXPENDITURE</v>
          </cell>
          <cell r="H18800">
            <v>2410</v>
          </cell>
          <cell r="I18800">
            <v>100</v>
          </cell>
          <cell r="M18800">
            <v>173247</v>
          </cell>
        </row>
        <row r="18801">
          <cell r="C18801" t="str">
            <v>EXPENDITURE</v>
          </cell>
          <cell r="H18801">
            <v>2410</v>
          </cell>
          <cell r="I18801">
            <v>100</v>
          </cell>
          <cell r="M18801">
            <v>202020</v>
          </cell>
        </row>
        <row r="18802">
          <cell r="C18802" t="str">
            <v>EXPENDITURE</v>
          </cell>
          <cell r="H18802">
            <v>2410</v>
          </cell>
          <cell r="I18802">
            <v>100</v>
          </cell>
          <cell r="M18802">
            <v>98400</v>
          </cell>
        </row>
        <row r="18803">
          <cell r="C18803" t="str">
            <v>EXPENDITURE</v>
          </cell>
          <cell r="H18803">
            <v>2410</v>
          </cell>
          <cell r="I18803">
            <v>100</v>
          </cell>
          <cell r="M18803">
            <v>107550</v>
          </cell>
        </row>
        <row r="18804">
          <cell r="C18804" t="str">
            <v>EXPENDITURE</v>
          </cell>
          <cell r="H18804">
            <v>2410</v>
          </cell>
          <cell r="I18804">
            <v>100</v>
          </cell>
          <cell r="M18804">
            <v>195439</v>
          </cell>
        </row>
        <row r="18805">
          <cell r="C18805" t="str">
            <v>EXPENDITURE</v>
          </cell>
          <cell r="H18805">
            <v>2410</v>
          </cell>
          <cell r="I18805">
            <v>100</v>
          </cell>
          <cell r="M18805">
            <v>99523</v>
          </cell>
        </row>
        <row r="18806">
          <cell r="C18806" t="str">
            <v>EXPENDITURE</v>
          </cell>
          <cell r="H18806">
            <v>2410</v>
          </cell>
          <cell r="I18806">
            <v>100</v>
          </cell>
          <cell r="M18806">
            <v>113574</v>
          </cell>
        </row>
        <row r="18807">
          <cell r="C18807" t="str">
            <v>EXPENDITURE</v>
          </cell>
          <cell r="H18807">
            <v>2410</v>
          </cell>
          <cell r="I18807">
            <v>100</v>
          </cell>
          <cell r="M18807">
            <v>93355</v>
          </cell>
        </row>
        <row r="18808">
          <cell r="C18808" t="str">
            <v>EXPENDITURE</v>
          </cell>
          <cell r="H18808">
            <v>2410</v>
          </cell>
          <cell r="I18808">
            <v>100</v>
          </cell>
          <cell r="M18808">
            <v>184360</v>
          </cell>
        </row>
        <row r="18809">
          <cell r="C18809" t="str">
            <v>EXPENDITURE</v>
          </cell>
          <cell r="H18809">
            <v>2410</v>
          </cell>
          <cell r="I18809">
            <v>100</v>
          </cell>
          <cell r="M18809">
            <v>129997</v>
          </cell>
        </row>
        <row r="18810">
          <cell r="C18810" t="str">
            <v>EXPENDITURE</v>
          </cell>
          <cell r="H18810">
            <v>2410</v>
          </cell>
          <cell r="I18810">
            <v>100</v>
          </cell>
          <cell r="M18810">
            <v>111729</v>
          </cell>
        </row>
        <row r="18811">
          <cell r="C18811" t="str">
            <v>EXPENDITURE</v>
          </cell>
          <cell r="H18811">
            <v>2410</v>
          </cell>
          <cell r="I18811">
            <v>100</v>
          </cell>
          <cell r="M18811">
            <v>96674</v>
          </cell>
        </row>
        <row r="18812">
          <cell r="C18812" t="str">
            <v>EXPENDITURE</v>
          </cell>
          <cell r="H18812">
            <v>2410</v>
          </cell>
          <cell r="I18812">
            <v>100</v>
          </cell>
          <cell r="M18812">
            <v>107550</v>
          </cell>
        </row>
        <row r="18813">
          <cell r="C18813" t="str">
            <v>EXPENDITURE</v>
          </cell>
          <cell r="H18813">
            <v>2410</v>
          </cell>
          <cell r="I18813">
            <v>100</v>
          </cell>
          <cell r="M18813">
            <v>93349</v>
          </cell>
        </row>
        <row r="18814">
          <cell r="C18814" t="str">
            <v>EXPENDITURE</v>
          </cell>
          <cell r="H18814">
            <v>2410</v>
          </cell>
          <cell r="I18814">
            <v>100</v>
          </cell>
          <cell r="M18814">
            <v>104805</v>
          </cell>
        </row>
        <row r="18815">
          <cell r="C18815" t="str">
            <v>EXPENDITURE</v>
          </cell>
          <cell r="H18815">
            <v>2410</v>
          </cell>
          <cell r="I18815">
            <v>100</v>
          </cell>
          <cell r="M18815">
            <v>177228</v>
          </cell>
        </row>
        <row r="18816">
          <cell r="C18816" t="str">
            <v>EXPENDITURE</v>
          </cell>
          <cell r="H18816">
            <v>2410</v>
          </cell>
          <cell r="I18816">
            <v>100</v>
          </cell>
          <cell r="M18816">
            <v>134049</v>
          </cell>
        </row>
        <row r="18817">
          <cell r="C18817" t="str">
            <v>EXPENDITURE</v>
          </cell>
          <cell r="H18817">
            <v>2410</v>
          </cell>
          <cell r="I18817">
            <v>100</v>
          </cell>
          <cell r="M18817">
            <v>112543</v>
          </cell>
        </row>
        <row r="18818">
          <cell r="C18818" t="str">
            <v>EXPENDITURE</v>
          </cell>
          <cell r="H18818">
            <v>2410</v>
          </cell>
          <cell r="I18818">
            <v>100</v>
          </cell>
          <cell r="M18818">
            <v>104483</v>
          </cell>
        </row>
        <row r="18819">
          <cell r="C18819" t="str">
            <v>EXPENDITURE</v>
          </cell>
          <cell r="H18819">
            <v>2410</v>
          </cell>
          <cell r="I18819">
            <v>100</v>
          </cell>
          <cell r="M18819">
            <v>100296</v>
          </cell>
        </row>
        <row r="18820">
          <cell r="C18820" t="str">
            <v>EXPENDITURE</v>
          </cell>
          <cell r="H18820">
            <v>2410</v>
          </cell>
          <cell r="I18820">
            <v>100</v>
          </cell>
          <cell r="M18820">
            <v>222315</v>
          </cell>
        </row>
        <row r="18821">
          <cell r="C18821" t="str">
            <v>EXPENDITURE</v>
          </cell>
          <cell r="H18821">
            <v>2410</v>
          </cell>
          <cell r="I18821">
            <v>100</v>
          </cell>
          <cell r="M18821">
            <v>234137</v>
          </cell>
        </row>
        <row r="18822">
          <cell r="C18822" t="str">
            <v>EXPENDITURE</v>
          </cell>
          <cell r="H18822">
            <v>2410</v>
          </cell>
          <cell r="I18822">
            <v>100</v>
          </cell>
          <cell r="M18822">
            <v>251154</v>
          </cell>
        </row>
        <row r="18823">
          <cell r="C18823" t="str">
            <v>EXPENDITURE</v>
          </cell>
          <cell r="H18823">
            <v>2410</v>
          </cell>
          <cell r="I18823">
            <v>100</v>
          </cell>
          <cell r="M18823">
            <v>243470</v>
          </cell>
        </row>
        <row r="18824">
          <cell r="C18824" t="str">
            <v>EXPENDITURE</v>
          </cell>
          <cell r="H18824">
            <v>2410</v>
          </cell>
          <cell r="I18824">
            <v>100</v>
          </cell>
          <cell r="M18824">
            <v>245857</v>
          </cell>
        </row>
        <row r="18825">
          <cell r="C18825" t="str">
            <v>EXPENDITURE</v>
          </cell>
          <cell r="H18825">
            <v>2410</v>
          </cell>
          <cell r="I18825">
            <v>100</v>
          </cell>
          <cell r="M18825">
            <v>222885</v>
          </cell>
        </row>
        <row r="18826">
          <cell r="C18826" t="str">
            <v>EXPENDITURE</v>
          </cell>
          <cell r="H18826">
            <v>2410</v>
          </cell>
          <cell r="I18826">
            <v>100</v>
          </cell>
          <cell r="M18826">
            <v>293356</v>
          </cell>
        </row>
        <row r="18827">
          <cell r="C18827" t="str">
            <v>EXPENDITURE</v>
          </cell>
          <cell r="H18827">
            <v>2410</v>
          </cell>
          <cell r="I18827">
            <v>100</v>
          </cell>
          <cell r="M18827">
            <v>213845</v>
          </cell>
        </row>
        <row r="18828">
          <cell r="C18828" t="str">
            <v>EXPENDITURE</v>
          </cell>
          <cell r="H18828">
            <v>2410</v>
          </cell>
          <cell r="I18828">
            <v>100</v>
          </cell>
          <cell r="M18828">
            <v>357471</v>
          </cell>
        </row>
        <row r="18829">
          <cell r="C18829" t="str">
            <v>EXPENDITURE</v>
          </cell>
          <cell r="H18829">
            <v>2410</v>
          </cell>
          <cell r="I18829">
            <v>100</v>
          </cell>
          <cell r="M18829">
            <v>332287</v>
          </cell>
        </row>
        <row r="18830">
          <cell r="C18830" t="str">
            <v>EXPENDITURE</v>
          </cell>
          <cell r="H18830">
            <v>2410</v>
          </cell>
          <cell r="I18830">
            <v>100</v>
          </cell>
          <cell r="M18830">
            <v>356929</v>
          </cell>
        </row>
        <row r="18831">
          <cell r="C18831" t="str">
            <v>EXPENDITURE</v>
          </cell>
          <cell r="H18831">
            <v>2410</v>
          </cell>
          <cell r="I18831">
            <v>100</v>
          </cell>
          <cell r="M18831">
            <v>232410</v>
          </cell>
        </row>
        <row r="18832">
          <cell r="C18832" t="str">
            <v>EXPENDITURE</v>
          </cell>
          <cell r="H18832">
            <v>2410</v>
          </cell>
          <cell r="I18832">
            <v>100</v>
          </cell>
          <cell r="M18832">
            <v>119411</v>
          </cell>
        </row>
        <row r="18833">
          <cell r="C18833" t="str">
            <v>EXPENDITURE</v>
          </cell>
          <cell r="H18833">
            <v>2410</v>
          </cell>
          <cell r="I18833">
            <v>100</v>
          </cell>
          <cell r="M18833">
            <v>0</v>
          </cell>
        </row>
        <row r="18834">
          <cell r="C18834" t="str">
            <v>EXPENDITURE</v>
          </cell>
          <cell r="H18834">
            <v>2410</v>
          </cell>
          <cell r="I18834">
            <v>100</v>
          </cell>
          <cell r="M18834">
            <v>0</v>
          </cell>
        </row>
        <row r="18835">
          <cell r="C18835" t="str">
            <v>EXPENDITURE</v>
          </cell>
          <cell r="H18835">
            <v>2410</v>
          </cell>
          <cell r="I18835" t="str">
            <v>100</v>
          </cell>
          <cell r="M18835">
            <v>1000</v>
          </cell>
        </row>
        <row r="18836">
          <cell r="C18836" t="str">
            <v>EXPENDITURE</v>
          </cell>
          <cell r="H18836">
            <v>2410</v>
          </cell>
          <cell r="I18836">
            <v>100</v>
          </cell>
          <cell r="M18836">
            <v>1403</v>
          </cell>
        </row>
        <row r="18837">
          <cell r="C18837" t="str">
            <v>EXPENDITURE</v>
          </cell>
          <cell r="H18837">
            <v>2410</v>
          </cell>
          <cell r="I18837">
            <v>100</v>
          </cell>
          <cell r="M18837">
            <v>3010</v>
          </cell>
        </row>
        <row r="18838">
          <cell r="C18838" t="str">
            <v>EXPENDITURE</v>
          </cell>
          <cell r="H18838">
            <v>2410</v>
          </cell>
          <cell r="I18838">
            <v>100</v>
          </cell>
          <cell r="M18838">
            <v>3626</v>
          </cell>
        </row>
        <row r="18839">
          <cell r="C18839" t="str">
            <v>EXPENDITURE</v>
          </cell>
          <cell r="H18839">
            <v>2410</v>
          </cell>
          <cell r="I18839">
            <v>100</v>
          </cell>
          <cell r="M18839">
            <v>1923</v>
          </cell>
        </row>
        <row r="18840">
          <cell r="C18840" t="str">
            <v>EXPENDITURE</v>
          </cell>
          <cell r="H18840">
            <v>2410</v>
          </cell>
          <cell r="I18840">
            <v>100</v>
          </cell>
          <cell r="M18840">
            <v>377</v>
          </cell>
        </row>
        <row r="18841">
          <cell r="C18841" t="str">
            <v>EXPENDITURE</v>
          </cell>
          <cell r="H18841">
            <v>2410</v>
          </cell>
          <cell r="I18841">
            <v>100</v>
          </cell>
          <cell r="M18841">
            <v>115</v>
          </cell>
        </row>
        <row r="18842">
          <cell r="C18842" t="str">
            <v>EXPENDITURE</v>
          </cell>
          <cell r="H18842">
            <v>2410</v>
          </cell>
          <cell r="I18842">
            <v>100</v>
          </cell>
          <cell r="M18842">
            <v>969</v>
          </cell>
        </row>
        <row r="18843">
          <cell r="C18843" t="str">
            <v>EXPENDITURE</v>
          </cell>
          <cell r="H18843">
            <v>2410</v>
          </cell>
          <cell r="I18843">
            <v>100</v>
          </cell>
          <cell r="M18843">
            <v>298</v>
          </cell>
        </row>
        <row r="18844">
          <cell r="C18844" t="str">
            <v>EXPENDITURE</v>
          </cell>
          <cell r="H18844">
            <v>2410</v>
          </cell>
          <cell r="I18844">
            <v>100</v>
          </cell>
          <cell r="M18844">
            <v>1391</v>
          </cell>
        </row>
        <row r="18845">
          <cell r="C18845" t="str">
            <v>EXPENDITURE</v>
          </cell>
          <cell r="H18845">
            <v>2410</v>
          </cell>
          <cell r="I18845">
            <v>100</v>
          </cell>
          <cell r="M18845">
            <v>285</v>
          </cell>
        </row>
        <row r="18846">
          <cell r="C18846" t="str">
            <v>EXPENDITURE</v>
          </cell>
          <cell r="H18846">
            <v>2410</v>
          </cell>
          <cell r="I18846">
            <v>100</v>
          </cell>
          <cell r="M18846">
            <v>963</v>
          </cell>
        </row>
        <row r="18847">
          <cell r="C18847" t="str">
            <v>EXPENDITURE</v>
          </cell>
          <cell r="H18847">
            <v>2410</v>
          </cell>
          <cell r="I18847">
            <v>100</v>
          </cell>
          <cell r="M18847">
            <v>3261</v>
          </cell>
        </row>
        <row r="18848">
          <cell r="C18848" t="str">
            <v>EXPENDITURE</v>
          </cell>
          <cell r="H18848">
            <v>2410</v>
          </cell>
          <cell r="I18848">
            <v>100</v>
          </cell>
          <cell r="M18848">
            <v>5634</v>
          </cell>
        </row>
        <row r="18849">
          <cell r="C18849" t="str">
            <v>EXPENDITURE</v>
          </cell>
          <cell r="H18849">
            <v>2410</v>
          </cell>
          <cell r="I18849">
            <v>100</v>
          </cell>
          <cell r="M18849">
            <v>561</v>
          </cell>
        </row>
        <row r="18850">
          <cell r="C18850" t="str">
            <v>EXPENDITURE</v>
          </cell>
          <cell r="H18850">
            <v>2410</v>
          </cell>
          <cell r="I18850">
            <v>100</v>
          </cell>
          <cell r="M18850">
            <v>4423</v>
          </cell>
        </row>
        <row r="18851">
          <cell r="C18851" t="str">
            <v>EXPENDITURE</v>
          </cell>
          <cell r="H18851">
            <v>2410</v>
          </cell>
          <cell r="I18851">
            <v>100</v>
          </cell>
          <cell r="M18851">
            <v>754</v>
          </cell>
        </row>
        <row r="18852">
          <cell r="C18852" t="str">
            <v>EXPENDITURE</v>
          </cell>
          <cell r="H18852">
            <v>2410</v>
          </cell>
          <cell r="I18852">
            <v>100</v>
          </cell>
          <cell r="M18852">
            <v>452</v>
          </cell>
        </row>
        <row r="18853">
          <cell r="C18853" t="str">
            <v>EXPENDITURE</v>
          </cell>
          <cell r="H18853">
            <v>2410</v>
          </cell>
          <cell r="I18853">
            <v>100</v>
          </cell>
          <cell r="M18853">
            <v>1829</v>
          </cell>
        </row>
        <row r="18854">
          <cell r="C18854" t="str">
            <v>EXPENDITURE</v>
          </cell>
          <cell r="H18854">
            <v>2410</v>
          </cell>
          <cell r="I18854">
            <v>100</v>
          </cell>
          <cell r="M18854">
            <v>6690</v>
          </cell>
        </row>
        <row r="18855">
          <cell r="C18855" t="str">
            <v>EXPENDITURE</v>
          </cell>
          <cell r="H18855">
            <v>2410</v>
          </cell>
          <cell r="I18855">
            <v>100</v>
          </cell>
          <cell r="M18855">
            <v>769</v>
          </cell>
        </row>
        <row r="18856">
          <cell r="C18856" t="str">
            <v>EXPENDITURE</v>
          </cell>
          <cell r="H18856">
            <v>2410</v>
          </cell>
          <cell r="I18856">
            <v>100</v>
          </cell>
          <cell r="M18856">
            <v>2710</v>
          </cell>
        </row>
        <row r="18857">
          <cell r="C18857" t="str">
            <v>EXPENDITURE</v>
          </cell>
          <cell r="H18857">
            <v>2410</v>
          </cell>
          <cell r="I18857">
            <v>100</v>
          </cell>
          <cell r="M18857">
            <v>654</v>
          </cell>
        </row>
        <row r="18858">
          <cell r="C18858" t="str">
            <v>EXPENDITURE</v>
          </cell>
          <cell r="H18858">
            <v>2410</v>
          </cell>
          <cell r="I18858">
            <v>100</v>
          </cell>
          <cell r="M18858">
            <v>3922</v>
          </cell>
        </row>
        <row r="18859">
          <cell r="C18859" t="str">
            <v>EXPENDITURE</v>
          </cell>
          <cell r="H18859">
            <v>2410</v>
          </cell>
          <cell r="I18859">
            <v>100</v>
          </cell>
          <cell r="M18859">
            <v>7531</v>
          </cell>
        </row>
        <row r="18860">
          <cell r="C18860" t="str">
            <v>EXPENDITURE</v>
          </cell>
          <cell r="H18860">
            <v>2410</v>
          </cell>
          <cell r="I18860">
            <v>100</v>
          </cell>
          <cell r="M18860">
            <v>2753</v>
          </cell>
        </row>
        <row r="18861">
          <cell r="C18861" t="str">
            <v>EXPENDITURE</v>
          </cell>
          <cell r="H18861">
            <v>2410</v>
          </cell>
          <cell r="I18861">
            <v>100</v>
          </cell>
          <cell r="M18861">
            <v>5137</v>
          </cell>
        </row>
        <row r="18862">
          <cell r="C18862" t="str">
            <v>EXPENDITURE</v>
          </cell>
          <cell r="H18862">
            <v>2410</v>
          </cell>
          <cell r="I18862">
            <v>100</v>
          </cell>
          <cell r="M18862">
            <v>2135</v>
          </cell>
        </row>
        <row r="18863">
          <cell r="C18863" t="str">
            <v>EXPENDITURE</v>
          </cell>
          <cell r="H18863">
            <v>2410</v>
          </cell>
          <cell r="I18863">
            <v>100</v>
          </cell>
          <cell r="M18863">
            <v>5469</v>
          </cell>
        </row>
        <row r="18864">
          <cell r="C18864" t="str">
            <v>EXPENDITURE</v>
          </cell>
          <cell r="H18864">
            <v>2410</v>
          </cell>
          <cell r="I18864">
            <v>100</v>
          </cell>
          <cell r="M18864">
            <v>168</v>
          </cell>
        </row>
        <row r="18865">
          <cell r="C18865" t="str">
            <v>EXPENDITURE</v>
          </cell>
          <cell r="H18865">
            <v>2410</v>
          </cell>
          <cell r="I18865">
            <v>100</v>
          </cell>
          <cell r="M18865">
            <v>1838</v>
          </cell>
        </row>
        <row r="18866">
          <cell r="C18866" t="str">
            <v>EXPENDITURE</v>
          </cell>
          <cell r="H18866">
            <v>2410</v>
          </cell>
          <cell r="I18866">
            <v>100</v>
          </cell>
          <cell r="M18866">
            <v>2717</v>
          </cell>
        </row>
        <row r="18867">
          <cell r="C18867" t="str">
            <v>EXPENDITURE</v>
          </cell>
          <cell r="H18867">
            <v>2410</v>
          </cell>
          <cell r="I18867">
            <v>100</v>
          </cell>
          <cell r="M18867">
            <v>371</v>
          </cell>
        </row>
        <row r="18868">
          <cell r="C18868" t="str">
            <v>EXPENDITURE</v>
          </cell>
          <cell r="H18868">
            <v>2410</v>
          </cell>
          <cell r="I18868">
            <v>100</v>
          </cell>
          <cell r="M18868">
            <v>1284</v>
          </cell>
        </row>
        <row r="18869">
          <cell r="C18869" t="str">
            <v>EXPENDITURE</v>
          </cell>
          <cell r="H18869">
            <v>2410</v>
          </cell>
          <cell r="I18869">
            <v>100</v>
          </cell>
          <cell r="M18869">
            <v>3460</v>
          </cell>
        </row>
        <row r="18870">
          <cell r="C18870" t="str">
            <v>EXPENDITURE</v>
          </cell>
          <cell r="H18870">
            <v>2410</v>
          </cell>
          <cell r="I18870">
            <v>100</v>
          </cell>
          <cell r="M18870">
            <v>3003</v>
          </cell>
        </row>
        <row r="18871">
          <cell r="C18871" t="str">
            <v>EXPENDITURE</v>
          </cell>
          <cell r="H18871">
            <v>2410</v>
          </cell>
          <cell r="I18871">
            <v>100</v>
          </cell>
          <cell r="M18871">
            <v>1461</v>
          </cell>
        </row>
        <row r="18872">
          <cell r="C18872" t="str">
            <v>EXPENDITURE</v>
          </cell>
          <cell r="H18872">
            <v>2410</v>
          </cell>
          <cell r="I18872">
            <v>100</v>
          </cell>
          <cell r="M18872">
            <v>1898</v>
          </cell>
        </row>
        <row r="18873">
          <cell r="C18873" t="str">
            <v>EXPENDITURE</v>
          </cell>
          <cell r="H18873">
            <v>2410</v>
          </cell>
          <cell r="I18873">
            <v>100</v>
          </cell>
          <cell r="M18873">
            <v>173</v>
          </cell>
        </row>
        <row r="18874">
          <cell r="C18874" t="str">
            <v>EXPENDITURE</v>
          </cell>
          <cell r="H18874">
            <v>2410</v>
          </cell>
          <cell r="I18874">
            <v>100</v>
          </cell>
          <cell r="M18874">
            <v>3933</v>
          </cell>
        </row>
        <row r="18875">
          <cell r="C18875" t="str">
            <v>EXPENDITURE</v>
          </cell>
          <cell r="H18875">
            <v>2410</v>
          </cell>
          <cell r="I18875">
            <v>100</v>
          </cell>
          <cell r="M18875">
            <v>1605</v>
          </cell>
        </row>
        <row r="18876">
          <cell r="C18876" t="str">
            <v>EXPENDITURE</v>
          </cell>
          <cell r="H18876">
            <v>2410</v>
          </cell>
          <cell r="I18876">
            <v>100</v>
          </cell>
          <cell r="M18876">
            <v>703</v>
          </cell>
        </row>
        <row r="18877">
          <cell r="C18877" t="str">
            <v>EXPENDITURE</v>
          </cell>
          <cell r="H18877">
            <v>2410</v>
          </cell>
          <cell r="I18877">
            <v>100</v>
          </cell>
          <cell r="M18877">
            <v>1634</v>
          </cell>
        </row>
        <row r="18878">
          <cell r="C18878" t="str">
            <v>EXPENDITURE</v>
          </cell>
          <cell r="H18878">
            <v>2410</v>
          </cell>
          <cell r="I18878">
            <v>100</v>
          </cell>
          <cell r="M18878">
            <v>5954</v>
          </cell>
        </row>
        <row r="18879">
          <cell r="C18879" t="str">
            <v>EXPENDITURE</v>
          </cell>
          <cell r="H18879">
            <v>2410</v>
          </cell>
          <cell r="I18879">
            <v>100</v>
          </cell>
          <cell r="M18879">
            <v>2515</v>
          </cell>
        </row>
        <row r="18880">
          <cell r="C18880" t="str">
            <v>EXPENDITURE</v>
          </cell>
          <cell r="H18880">
            <v>2410</v>
          </cell>
          <cell r="I18880">
            <v>100</v>
          </cell>
          <cell r="M18880">
            <v>1098</v>
          </cell>
        </row>
        <row r="18881">
          <cell r="C18881" t="str">
            <v>EXPENDITURE</v>
          </cell>
          <cell r="H18881">
            <v>2410</v>
          </cell>
          <cell r="I18881">
            <v>100</v>
          </cell>
          <cell r="M18881">
            <v>9491</v>
          </cell>
        </row>
        <row r="18882">
          <cell r="C18882" t="str">
            <v>EXPENDITURE</v>
          </cell>
          <cell r="H18882">
            <v>2410</v>
          </cell>
          <cell r="I18882">
            <v>100</v>
          </cell>
          <cell r="M18882">
            <v>1583</v>
          </cell>
        </row>
        <row r="18883">
          <cell r="C18883" t="str">
            <v>EXPENDITURE</v>
          </cell>
          <cell r="H18883">
            <v>2410</v>
          </cell>
          <cell r="I18883">
            <v>100</v>
          </cell>
          <cell r="M18883">
            <v>9123</v>
          </cell>
        </row>
        <row r="18884">
          <cell r="C18884" t="str">
            <v>EXPENDITURE</v>
          </cell>
          <cell r="H18884">
            <v>2410</v>
          </cell>
          <cell r="I18884">
            <v>100</v>
          </cell>
          <cell r="M18884">
            <v>7152</v>
          </cell>
        </row>
        <row r="18885">
          <cell r="C18885" t="str">
            <v>EXPENDITURE</v>
          </cell>
          <cell r="H18885">
            <v>2410</v>
          </cell>
          <cell r="I18885">
            <v>100</v>
          </cell>
          <cell r="M18885">
            <v>5394</v>
          </cell>
        </row>
        <row r="18886">
          <cell r="C18886" t="str">
            <v>EXPENDITURE</v>
          </cell>
          <cell r="H18886">
            <v>2410</v>
          </cell>
          <cell r="I18886">
            <v>100</v>
          </cell>
          <cell r="M18886">
            <v>9384</v>
          </cell>
        </row>
        <row r="18887">
          <cell r="C18887" t="str">
            <v>EXPENDITURE</v>
          </cell>
          <cell r="H18887">
            <v>2410</v>
          </cell>
          <cell r="I18887">
            <v>100</v>
          </cell>
          <cell r="M18887">
            <v>8505</v>
          </cell>
        </row>
        <row r="18888">
          <cell r="C18888" t="str">
            <v>EXPENDITURE</v>
          </cell>
          <cell r="H18888">
            <v>2410</v>
          </cell>
          <cell r="I18888">
            <v>100</v>
          </cell>
          <cell r="M18888">
            <v>13712</v>
          </cell>
        </row>
        <row r="18889">
          <cell r="C18889" t="str">
            <v>EXPENDITURE</v>
          </cell>
          <cell r="H18889">
            <v>2410</v>
          </cell>
          <cell r="I18889">
            <v>100</v>
          </cell>
          <cell r="M18889">
            <v>249</v>
          </cell>
        </row>
        <row r="18890">
          <cell r="C18890" t="str">
            <v>EXPENDITURE</v>
          </cell>
          <cell r="H18890">
            <v>2410</v>
          </cell>
          <cell r="I18890">
            <v>100</v>
          </cell>
          <cell r="M18890">
            <v>941</v>
          </cell>
        </row>
        <row r="18891">
          <cell r="C18891" t="str">
            <v>EXPENDITURE</v>
          </cell>
          <cell r="H18891">
            <v>2410</v>
          </cell>
          <cell r="I18891">
            <v>100</v>
          </cell>
          <cell r="M18891">
            <v>0</v>
          </cell>
        </row>
        <row r="18892">
          <cell r="C18892" t="str">
            <v>EXPENDITURE</v>
          </cell>
          <cell r="H18892">
            <v>2410</v>
          </cell>
          <cell r="I18892">
            <v>100</v>
          </cell>
          <cell r="M18892">
            <v>0</v>
          </cell>
        </row>
        <row r="18893">
          <cell r="C18893" t="str">
            <v>EXPENDITURE</v>
          </cell>
          <cell r="H18893">
            <v>2410</v>
          </cell>
          <cell r="I18893">
            <v>100</v>
          </cell>
          <cell r="M18893">
            <v>0</v>
          </cell>
        </row>
        <row r="18894">
          <cell r="C18894" t="str">
            <v>EXPENDITURE</v>
          </cell>
          <cell r="H18894">
            <v>2410</v>
          </cell>
          <cell r="I18894" t="str">
            <v>100</v>
          </cell>
          <cell r="M18894">
            <v>107</v>
          </cell>
        </row>
        <row r="18895">
          <cell r="C18895" t="str">
            <v>EXPENDITURE</v>
          </cell>
          <cell r="H18895">
            <v>2410</v>
          </cell>
          <cell r="I18895" t="str">
            <v>100</v>
          </cell>
          <cell r="M18895">
            <v>49</v>
          </cell>
        </row>
        <row r="18896">
          <cell r="C18896" t="str">
            <v>EXPENDITURE</v>
          </cell>
          <cell r="H18896">
            <v>2410</v>
          </cell>
          <cell r="I18896">
            <v>100</v>
          </cell>
          <cell r="M18896">
            <v>49801</v>
          </cell>
        </row>
        <row r="18897">
          <cell r="C18897" t="str">
            <v>EXPENDITURE</v>
          </cell>
          <cell r="H18897">
            <v>2410</v>
          </cell>
          <cell r="I18897">
            <v>100</v>
          </cell>
          <cell r="M18897">
            <v>46908</v>
          </cell>
        </row>
        <row r="18898">
          <cell r="C18898" t="str">
            <v>EXPENDITURE</v>
          </cell>
          <cell r="H18898">
            <v>2410</v>
          </cell>
          <cell r="I18898">
            <v>100</v>
          </cell>
          <cell r="M18898">
            <v>44966</v>
          </cell>
        </row>
        <row r="18899">
          <cell r="C18899" t="str">
            <v>EXPENDITURE</v>
          </cell>
          <cell r="H18899">
            <v>2410</v>
          </cell>
          <cell r="I18899">
            <v>100</v>
          </cell>
          <cell r="M18899">
            <v>46977</v>
          </cell>
        </row>
        <row r="18900">
          <cell r="C18900" t="str">
            <v>EXPENDITURE</v>
          </cell>
          <cell r="H18900">
            <v>2410</v>
          </cell>
          <cell r="I18900">
            <v>100</v>
          </cell>
          <cell r="M18900">
            <v>66689</v>
          </cell>
        </row>
        <row r="18901">
          <cell r="C18901" t="str">
            <v>EXPENDITURE</v>
          </cell>
          <cell r="H18901">
            <v>2410</v>
          </cell>
          <cell r="I18901">
            <v>100</v>
          </cell>
          <cell r="M18901">
            <v>45320</v>
          </cell>
        </row>
        <row r="18902">
          <cell r="C18902" t="str">
            <v>EXPENDITURE</v>
          </cell>
          <cell r="H18902">
            <v>2410</v>
          </cell>
          <cell r="I18902">
            <v>100</v>
          </cell>
          <cell r="M18902">
            <v>35421</v>
          </cell>
        </row>
        <row r="18903">
          <cell r="C18903" t="str">
            <v>EXPENDITURE</v>
          </cell>
          <cell r="H18903">
            <v>2410</v>
          </cell>
          <cell r="I18903">
            <v>100</v>
          </cell>
          <cell r="M18903">
            <v>57314</v>
          </cell>
        </row>
        <row r="18904">
          <cell r="C18904" t="str">
            <v>EXPENDITURE</v>
          </cell>
          <cell r="H18904">
            <v>2410</v>
          </cell>
          <cell r="I18904">
            <v>100</v>
          </cell>
          <cell r="M18904">
            <v>208180</v>
          </cell>
        </row>
        <row r="18905">
          <cell r="C18905" t="str">
            <v>EXPENDITURE</v>
          </cell>
          <cell r="H18905">
            <v>2410</v>
          </cell>
          <cell r="I18905">
            <v>100</v>
          </cell>
          <cell r="M18905">
            <v>198222</v>
          </cell>
        </row>
        <row r="18906">
          <cell r="C18906" t="str">
            <v>EXPENDITURE</v>
          </cell>
          <cell r="H18906">
            <v>2410</v>
          </cell>
          <cell r="I18906">
            <v>100</v>
          </cell>
          <cell r="M18906">
            <v>182265</v>
          </cell>
        </row>
        <row r="18907">
          <cell r="C18907" t="str">
            <v>EXPENDITURE</v>
          </cell>
          <cell r="H18907">
            <v>2410</v>
          </cell>
          <cell r="I18907">
            <v>100</v>
          </cell>
          <cell r="M18907">
            <v>147175</v>
          </cell>
        </row>
        <row r="18908">
          <cell r="C18908" t="str">
            <v>EXPENDITURE</v>
          </cell>
          <cell r="H18908">
            <v>2410</v>
          </cell>
          <cell r="I18908">
            <v>100</v>
          </cell>
          <cell r="M18908">
            <v>188812</v>
          </cell>
        </row>
        <row r="18909">
          <cell r="C18909" t="str">
            <v>EXPENDITURE</v>
          </cell>
          <cell r="H18909">
            <v>2410</v>
          </cell>
          <cell r="I18909">
            <v>100</v>
          </cell>
          <cell r="M18909">
            <v>49597</v>
          </cell>
        </row>
        <row r="18910">
          <cell r="C18910" t="str">
            <v>EXPENDITURE</v>
          </cell>
          <cell r="H18910">
            <v>2410</v>
          </cell>
          <cell r="I18910">
            <v>100</v>
          </cell>
          <cell r="M18910">
            <v>45117</v>
          </cell>
        </row>
        <row r="18911">
          <cell r="C18911" t="str">
            <v>EXPENDITURE</v>
          </cell>
          <cell r="H18911">
            <v>2410</v>
          </cell>
          <cell r="I18911">
            <v>100</v>
          </cell>
          <cell r="M18911">
            <v>51775</v>
          </cell>
        </row>
        <row r="18912">
          <cell r="C18912" t="str">
            <v>EXPENDITURE</v>
          </cell>
          <cell r="H18912">
            <v>2410</v>
          </cell>
          <cell r="I18912">
            <v>100</v>
          </cell>
          <cell r="M18912">
            <v>59441</v>
          </cell>
        </row>
        <row r="18913">
          <cell r="C18913" t="str">
            <v>EXPENDITURE</v>
          </cell>
          <cell r="H18913">
            <v>2410</v>
          </cell>
          <cell r="I18913">
            <v>100</v>
          </cell>
          <cell r="M18913">
            <v>57157</v>
          </cell>
        </row>
        <row r="18914">
          <cell r="C18914" t="str">
            <v>EXPENDITURE</v>
          </cell>
          <cell r="H18914">
            <v>2410</v>
          </cell>
          <cell r="I18914">
            <v>100</v>
          </cell>
          <cell r="M18914">
            <v>53429</v>
          </cell>
        </row>
        <row r="18915">
          <cell r="C18915" t="str">
            <v>EXPENDITURE</v>
          </cell>
          <cell r="H18915">
            <v>2410</v>
          </cell>
          <cell r="I18915">
            <v>100</v>
          </cell>
          <cell r="M18915">
            <v>50200</v>
          </cell>
        </row>
        <row r="18916">
          <cell r="C18916" t="str">
            <v>EXPENDITURE</v>
          </cell>
          <cell r="H18916">
            <v>2410</v>
          </cell>
          <cell r="I18916">
            <v>100</v>
          </cell>
          <cell r="M18916">
            <v>40972</v>
          </cell>
        </row>
        <row r="18917">
          <cell r="C18917" t="str">
            <v>EXPENDITURE</v>
          </cell>
          <cell r="H18917">
            <v>2410</v>
          </cell>
          <cell r="I18917">
            <v>100</v>
          </cell>
          <cell r="M18917">
            <v>55489</v>
          </cell>
        </row>
        <row r="18918">
          <cell r="C18918" t="str">
            <v>EXPENDITURE</v>
          </cell>
          <cell r="H18918">
            <v>2410</v>
          </cell>
          <cell r="I18918">
            <v>100</v>
          </cell>
          <cell r="M18918">
            <v>47343</v>
          </cell>
        </row>
        <row r="18919">
          <cell r="C18919" t="str">
            <v>EXPENDITURE</v>
          </cell>
          <cell r="H18919">
            <v>2410</v>
          </cell>
          <cell r="I18919">
            <v>100</v>
          </cell>
          <cell r="M18919">
            <v>47329</v>
          </cell>
        </row>
        <row r="18920">
          <cell r="C18920" t="str">
            <v>EXPENDITURE</v>
          </cell>
          <cell r="H18920">
            <v>2410</v>
          </cell>
          <cell r="I18920">
            <v>100</v>
          </cell>
          <cell r="M18920">
            <v>60538</v>
          </cell>
        </row>
        <row r="18921">
          <cell r="C18921" t="str">
            <v>EXPENDITURE</v>
          </cell>
          <cell r="H18921">
            <v>2410</v>
          </cell>
          <cell r="I18921">
            <v>100</v>
          </cell>
          <cell r="M18921">
            <v>50899</v>
          </cell>
        </row>
        <row r="18922">
          <cell r="C18922" t="str">
            <v>EXPENDITURE</v>
          </cell>
          <cell r="H18922">
            <v>2410</v>
          </cell>
          <cell r="I18922">
            <v>100</v>
          </cell>
          <cell r="M18922">
            <v>46707</v>
          </cell>
        </row>
        <row r="18923">
          <cell r="C18923" t="str">
            <v>EXPENDITURE</v>
          </cell>
          <cell r="H18923">
            <v>2410</v>
          </cell>
          <cell r="I18923">
            <v>100</v>
          </cell>
          <cell r="M18923">
            <v>54022</v>
          </cell>
        </row>
        <row r="18924">
          <cell r="C18924" t="str">
            <v>EXPENDITURE</v>
          </cell>
          <cell r="H18924">
            <v>2410</v>
          </cell>
          <cell r="I18924">
            <v>100</v>
          </cell>
          <cell r="M18924">
            <v>50436</v>
          </cell>
        </row>
        <row r="18925">
          <cell r="C18925" t="str">
            <v>EXPENDITURE</v>
          </cell>
          <cell r="H18925">
            <v>2410</v>
          </cell>
          <cell r="I18925">
            <v>100</v>
          </cell>
          <cell r="M18925">
            <v>35044</v>
          </cell>
        </row>
        <row r="18926">
          <cell r="C18926" t="str">
            <v>EXPENDITURE</v>
          </cell>
          <cell r="H18926">
            <v>2410</v>
          </cell>
          <cell r="I18926">
            <v>100</v>
          </cell>
          <cell r="M18926">
            <v>52460</v>
          </cell>
        </row>
        <row r="18927">
          <cell r="C18927" t="str">
            <v>EXPENDITURE</v>
          </cell>
          <cell r="H18927">
            <v>2410</v>
          </cell>
          <cell r="I18927">
            <v>100</v>
          </cell>
          <cell r="M18927">
            <v>56275</v>
          </cell>
        </row>
        <row r="18928">
          <cell r="C18928" t="str">
            <v>EXPENDITURE</v>
          </cell>
          <cell r="H18928">
            <v>2410</v>
          </cell>
          <cell r="I18928">
            <v>100</v>
          </cell>
          <cell r="M18928">
            <v>52579</v>
          </cell>
        </row>
        <row r="18929">
          <cell r="C18929" t="str">
            <v>EXPENDITURE</v>
          </cell>
          <cell r="H18929">
            <v>2410</v>
          </cell>
          <cell r="I18929">
            <v>100</v>
          </cell>
          <cell r="M18929">
            <v>39157</v>
          </cell>
        </row>
        <row r="18930">
          <cell r="C18930" t="str">
            <v>EXPENDITURE</v>
          </cell>
          <cell r="H18930">
            <v>2410</v>
          </cell>
          <cell r="I18930">
            <v>100</v>
          </cell>
          <cell r="M18930">
            <v>38694</v>
          </cell>
        </row>
        <row r="18931">
          <cell r="C18931" t="str">
            <v>EXPENDITURE</v>
          </cell>
          <cell r="H18931">
            <v>2410</v>
          </cell>
          <cell r="I18931">
            <v>100</v>
          </cell>
          <cell r="M18931">
            <v>41556</v>
          </cell>
        </row>
        <row r="18932">
          <cell r="C18932" t="str">
            <v>EXPENDITURE</v>
          </cell>
          <cell r="H18932">
            <v>2410</v>
          </cell>
          <cell r="I18932">
            <v>100</v>
          </cell>
          <cell r="M18932">
            <v>57549</v>
          </cell>
        </row>
        <row r="18933">
          <cell r="C18933" t="str">
            <v>EXPENDITURE</v>
          </cell>
          <cell r="H18933">
            <v>2410</v>
          </cell>
          <cell r="I18933">
            <v>100</v>
          </cell>
          <cell r="M18933">
            <v>58269</v>
          </cell>
        </row>
        <row r="18934">
          <cell r="C18934" t="str">
            <v>EXPENDITURE</v>
          </cell>
          <cell r="H18934">
            <v>2410</v>
          </cell>
          <cell r="I18934">
            <v>100</v>
          </cell>
          <cell r="M18934">
            <v>43857</v>
          </cell>
        </row>
        <row r="18935">
          <cell r="C18935" t="str">
            <v>EXPENDITURE</v>
          </cell>
          <cell r="H18935">
            <v>2410</v>
          </cell>
          <cell r="I18935">
            <v>100</v>
          </cell>
          <cell r="M18935">
            <v>50132</v>
          </cell>
        </row>
        <row r="18936">
          <cell r="C18936" t="str">
            <v>EXPENDITURE</v>
          </cell>
          <cell r="H18936">
            <v>2410</v>
          </cell>
          <cell r="I18936">
            <v>100</v>
          </cell>
          <cell r="M18936">
            <v>46321</v>
          </cell>
        </row>
        <row r="18937">
          <cell r="C18937" t="str">
            <v>EXPENDITURE</v>
          </cell>
          <cell r="H18937">
            <v>2410</v>
          </cell>
          <cell r="I18937">
            <v>100</v>
          </cell>
          <cell r="M18937">
            <v>54027</v>
          </cell>
        </row>
        <row r="18938">
          <cell r="C18938" t="str">
            <v>EXPENDITURE</v>
          </cell>
          <cell r="H18938">
            <v>2410</v>
          </cell>
          <cell r="I18938">
            <v>100</v>
          </cell>
          <cell r="M18938">
            <v>45271</v>
          </cell>
        </row>
        <row r="18939">
          <cell r="C18939" t="str">
            <v>EXPENDITURE</v>
          </cell>
          <cell r="H18939">
            <v>2410</v>
          </cell>
          <cell r="I18939">
            <v>100</v>
          </cell>
          <cell r="M18939">
            <v>39887</v>
          </cell>
        </row>
        <row r="18940">
          <cell r="C18940" t="str">
            <v>EXPENDITURE</v>
          </cell>
          <cell r="H18940">
            <v>2410</v>
          </cell>
          <cell r="I18940">
            <v>100</v>
          </cell>
          <cell r="M18940">
            <v>37837</v>
          </cell>
        </row>
        <row r="18941">
          <cell r="C18941" t="str">
            <v>EXPENDITURE</v>
          </cell>
          <cell r="H18941">
            <v>2410</v>
          </cell>
          <cell r="I18941">
            <v>100</v>
          </cell>
          <cell r="M18941">
            <v>44570</v>
          </cell>
        </row>
        <row r="18942">
          <cell r="C18942" t="str">
            <v>EXPENDITURE</v>
          </cell>
          <cell r="H18942">
            <v>2410</v>
          </cell>
          <cell r="I18942">
            <v>100</v>
          </cell>
          <cell r="M18942">
            <v>50488</v>
          </cell>
        </row>
        <row r="18943">
          <cell r="C18943" t="str">
            <v>EXPENDITURE</v>
          </cell>
          <cell r="H18943">
            <v>2410</v>
          </cell>
          <cell r="I18943">
            <v>100</v>
          </cell>
          <cell r="M18943">
            <v>40368</v>
          </cell>
        </row>
        <row r="18944">
          <cell r="C18944" t="str">
            <v>EXPENDITURE</v>
          </cell>
          <cell r="H18944">
            <v>2410</v>
          </cell>
          <cell r="I18944">
            <v>100</v>
          </cell>
          <cell r="M18944">
            <v>52402</v>
          </cell>
        </row>
        <row r="18945">
          <cell r="C18945" t="str">
            <v>EXPENDITURE</v>
          </cell>
          <cell r="H18945">
            <v>2410</v>
          </cell>
          <cell r="I18945">
            <v>100</v>
          </cell>
          <cell r="M18945">
            <v>36403</v>
          </cell>
        </row>
        <row r="18946">
          <cell r="C18946" t="str">
            <v>EXPENDITURE</v>
          </cell>
          <cell r="H18946">
            <v>2410</v>
          </cell>
          <cell r="I18946">
            <v>100</v>
          </cell>
          <cell r="M18946">
            <v>34387</v>
          </cell>
        </row>
        <row r="18947">
          <cell r="C18947" t="str">
            <v>EXPENDITURE</v>
          </cell>
          <cell r="H18947">
            <v>2410</v>
          </cell>
          <cell r="I18947">
            <v>100</v>
          </cell>
          <cell r="M18947">
            <v>41363</v>
          </cell>
        </row>
        <row r="18948">
          <cell r="C18948" t="str">
            <v>EXPENDITURE</v>
          </cell>
          <cell r="H18948">
            <v>2410</v>
          </cell>
          <cell r="I18948">
            <v>100</v>
          </cell>
          <cell r="M18948">
            <v>45376</v>
          </cell>
        </row>
        <row r="18949">
          <cell r="C18949" t="str">
            <v>EXPENDITURE</v>
          </cell>
          <cell r="H18949">
            <v>2410</v>
          </cell>
          <cell r="I18949">
            <v>100</v>
          </cell>
          <cell r="M18949">
            <v>43413</v>
          </cell>
        </row>
        <row r="18950">
          <cell r="C18950" t="str">
            <v>EXPENDITURE</v>
          </cell>
          <cell r="H18950">
            <v>2410</v>
          </cell>
          <cell r="I18950">
            <v>100</v>
          </cell>
          <cell r="M18950">
            <v>41422</v>
          </cell>
        </row>
        <row r="18951">
          <cell r="C18951" t="str">
            <v>EXPENDITURE</v>
          </cell>
          <cell r="H18951">
            <v>2410</v>
          </cell>
          <cell r="I18951">
            <v>100</v>
          </cell>
          <cell r="M18951">
            <v>59588</v>
          </cell>
        </row>
        <row r="18952">
          <cell r="C18952" t="str">
            <v>EXPENDITURE</v>
          </cell>
          <cell r="H18952">
            <v>2410</v>
          </cell>
          <cell r="I18952">
            <v>100</v>
          </cell>
          <cell r="M18952">
            <v>35988</v>
          </cell>
        </row>
        <row r="18953">
          <cell r="C18953" t="str">
            <v>EXPENDITURE</v>
          </cell>
          <cell r="H18953">
            <v>2410</v>
          </cell>
          <cell r="I18953">
            <v>100</v>
          </cell>
          <cell r="M18953">
            <v>49178</v>
          </cell>
        </row>
        <row r="18954">
          <cell r="C18954" t="str">
            <v>EXPENDITURE</v>
          </cell>
          <cell r="H18954">
            <v>2410</v>
          </cell>
          <cell r="I18954">
            <v>100</v>
          </cell>
          <cell r="M18954">
            <v>50157</v>
          </cell>
        </row>
        <row r="18955">
          <cell r="C18955" t="str">
            <v>EXPENDITURE</v>
          </cell>
          <cell r="H18955">
            <v>2410</v>
          </cell>
          <cell r="I18955">
            <v>100</v>
          </cell>
          <cell r="M18955">
            <v>41618</v>
          </cell>
        </row>
        <row r="18956">
          <cell r="C18956" t="str">
            <v>EXPENDITURE</v>
          </cell>
          <cell r="H18956">
            <v>2410</v>
          </cell>
          <cell r="I18956">
            <v>100</v>
          </cell>
          <cell r="M18956">
            <v>42238</v>
          </cell>
        </row>
        <row r="18957">
          <cell r="C18957" t="str">
            <v>EXPENDITURE</v>
          </cell>
          <cell r="H18957">
            <v>2410</v>
          </cell>
          <cell r="I18957">
            <v>100</v>
          </cell>
          <cell r="M18957">
            <v>31520</v>
          </cell>
        </row>
        <row r="18958">
          <cell r="C18958" t="str">
            <v>EXPENDITURE</v>
          </cell>
          <cell r="H18958">
            <v>2410</v>
          </cell>
          <cell r="I18958">
            <v>100</v>
          </cell>
          <cell r="M18958">
            <v>67322</v>
          </cell>
        </row>
        <row r="18959">
          <cell r="C18959" t="str">
            <v>EXPENDITURE</v>
          </cell>
          <cell r="H18959">
            <v>2410</v>
          </cell>
          <cell r="I18959">
            <v>100</v>
          </cell>
          <cell r="M18959">
            <v>0</v>
          </cell>
        </row>
        <row r="18960">
          <cell r="C18960" t="str">
            <v>EXPENDITURE</v>
          </cell>
          <cell r="H18960">
            <v>2410</v>
          </cell>
          <cell r="I18960">
            <v>100</v>
          </cell>
          <cell r="M18960">
            <v>47627</v>
          </cell>
        </row>
        <row r="18961">
          <cell r="C18961" t="str">
            <v>EXPENDITURE</v>
          </cell>
          <cell r="H18961">
            <v>2410</v>
          </cell>
          <cell r="I18961">
            <v>100</v>
          </cell>
          <cell r="M18961">
            <v>10332</v>
          </cell>
        </row>
        <row r="18962">
          <cell r="C18962" t="str">
            <v>EXPENDITURE</v>
          </cell>
          <cell r="H18962">
            <v>2410</v>
          </cell>
          <cell r="I18962">
            <v>100</v>
          </cell>
          <cell r="M18962">
            <v>37778</v>
          </cell>
        </row>
        <row r="18963">
          <cell r="C18963" t="str">
            <v>EXPENDITURE</v>
          </cell>
          <cell r="H18963">
            <v>2410</v>
          </cell>
          <cell r="I18963">
            <v>100</v>
          </cell>
          <cell r="M18963">
            <v>0</v>
          </cell>
        </row>
        <row r="18964">
          <cell r="C18964" t="str">
            <v>EXPENDITURE</v>
          </cell>
          <cell r="H18964">
            <v>2410</v>
          </cell>
          <cell r="I18964" t="str">
            <v>100</v>
          </cell>
          <cell r="M18964">
            <v>24891</v>
          </cell>
        </row>
        <row r="18965">
          <cell r="C18965" t="str">
            <v>EXPENDITURE</v>
          </cell>
          <cell r="H18965">
            <v>2410</v>
          </cell>
          <cell r="I18965">
            <v>200</v>
          </cell>
          <cell r="M18965">
            <v>13390</v>
          </cell>
        </row>
        <row r="18966">
          <cell r="C18966" t="str">
            <v>EXPENDITURE</v>
          </cell>
          <cell r="H18966">
            <v>2410</v>
          </cell>
          <cell r="I18966">
            <v>200</v>
          </cell>
          <cell r="M18966">
            <v>12868</v>
          </cell>
        </row>
        <row r="18967">
          <cell r="C18967" t="str">
            <v>EXPENDITURE</v>
          </cell>
          <cell r="H18967">
            <v>2410</v>
          </cell>
          <cell r="I18967">
            <v>200</v>
          </cell>
          <cell r="M18967">
            <v>23144</v>
          </cell>
        </row>
        <row r="18968">
          <cell r="C18968" t="str">
            <v>EXPENDITURE</v>
          </cell>
          <cell r="H18968">
            <v>2410</v>
          </cell>
          <cell r="I18968">
            <v>200</v>
          </cell>
          <cell r="M18968">
            <v>22367</v>
          </cell>
        </row>
        <row r="18969">
          <cell r="C18969" t="str">
            <v>EXPENDITURE</v>
          </cell>
          <cell r="H18969">
            <v>2410</v>
          </cell>
          <cell r="I18969">
            <v>200</v>
          </cell>
          <cell r="M18969">
            <v>13163</v>
          </cell>
        </row>
        <row r="18970">
          <cell r="C18970" t="str">
            <v>EXPENDITURE</v>
          </cell>
          <cell r="H18970">
            <v>2410</v>
          </cell>
          <cell r="I18970">
            <v>200</v>
          </cell>
          <cell r="M18970">
            <v>11158</v>
          </cell>
        </row>
        <row r="18971">
          <cell r="C18971" t="str">
            <v>EXPENDITURE</v>
          </cell>
          <cell r="H18971">
            <v>2410</v>
          </cell>
          <cell r="I18971">
            <v>200</v>
          </cell>
          <cell r="M18971">
            <v>13820</v>
          </cell>
        </row>
        <row r="18972">
          <cell r="C18972" t="str">
            <v>EXPENDITURE</v>
          </cell>
          <cell r="H18972">
            <v>2410</v>
          </cell>
          <cell r="I18972">
            <v>200</v>
          </cell>
          <cell r="M18972">
            <v>13414</v>
          </cell>
        </row>
        <row r="18973">
          <cell r="C18973" t="str">
            <v>EXPENDITURE</v>
          </cell>
          <cell r="H18973">
            <v>2410</v>
          </cell>
          <cell r="I18973">
            <v>200</v>
          </cell>
          <cell r="M18973">
            <v>26282</v>
          </cell>
        </row>
        <row r="18974">
          <cell r="C18974" t="str">
            <v>EXPENDITURE</v>
          </cell>
          <cell r="H18974">
            <v>2410</v>
          </cell>
          <cell r="I18974">
            <v>200</v>
          </cell>
          <cell r="M18974">
            <v>22657</v>
          </cell>
        </row>
        <row r="18975">
          <cell r="C18975" t="str">
            <v>EXPENDITURE</v>
          </cell>
          <cell r="H18975">
            <v>2410</v>
          </cell>
          <cell r="I18975">
            <v>200</v>
          </cell>
          <cell r="M18975">
            <v>11874</v>
          </cell>
        </row>
        <row r="18976">
          <cell r="C18976" t="str">
            <v>EXPENDITURE</v>
          </cell>
          <cell r="H18976">
            <v>2410</v>
          </cell>
          <cell r="I18976">
            <v>200</v>
          </cell>
          <cell r="M18976">
            <v>13900</v>
          </cell>
        </row>
        <row r="18977">
          <cell r="C18977" t="str">
            <v>EXPENDITURE</v>
          </cell>
          <cell r="H18977">
            <v>2410</v>
          </cell>
          <cell r="I18977">
            <v>200</v>
          </cell>
          <cell r="M18977">
            <v>15848</v>
          </cell>
        </row>
        <row r="18978">
          <cell r="C18978" t="str">
            <v>EXPENDITURE</v>
          </cell>
          <cell r="H18978">
            <v>2410</v>
          </cell>
          <cell r="I18978">
            <v>200</v>
          </cell>
          <cell r="M18978">
            <v>24253</v>
          </cell>
        </row>
        <row r="18979">
          <cell r="C18979" t="str">
            <v>EXPENDITURE</v>
          </cell>
          <cell r="H18979">
            <v>2410</v>
          </cell>
          <cell r="I18979">
            <v>200</v>
          </cell>
          <cell r="M18979">
            <v>13415</v>
          </cell>
        </row>
        <row r="18980">
          <cell r="C18980" t="str">
            <v>EXPENDITURE</v>
          </cell>
          <cell r="H18980">
            <v>2410</v>
          </cell>
          <cell r="I18980">
            <v>200</v>
          </cell>
          <cell r="M18980">
            <v>22518</v>
          </cell>
        </row>
        <row r="18981">
          <cell r="C18981" t="str">
            <v>EXPENDITURE</v>
          </cell>
          <cell r="H18981">
            <v>2410</v>
          </cell>
          <cell r="I18981">
            <v>200</v>
          </cell>
          <cell r="M18981">
            <v>12333</v>
          </cell>
        </row>
        <row r="18982">
          <cell r="C18982" t="str">
            <v>EXPENDITURE</v>
          </cell>
          <cell r="H18982">
            <v>2410</v>
          </cell>
          <cell r="I18982">
            <v>200</v>
          </cell>
          <cell r="M18982">
            <v>13037</v>
          </cell>
        </row>
        <row r="18983">
          <cell r="C18983" t="str">
            <v>EXPENDITURE</v>
          </cell>
          <cell r="H18983">
            <v>2410</v>
          </cell>
          <cell r="I18983">
            <v>200</v>
          </cell>
          <cell r="M18983">
            <v>29187</v>
          </cell>
        </row>
        <row r="18984">
          <cell r="C18984" t="str">
            <v>EXPENDITURE</v>
          </cell>
          <cell r="H18984">
            <v>2410</v>
          </cell>
          <cell r="I18984">
            <v>200</v>
          </cell>
          <cell r="M18984">
            <v>14149</v>
          </cell>
        </row>
        <row r="18985">
          <cell r="C18985" t="str">
            <v>EXPENDITURE</v>
          </cell>
          <cell r="H18985">
            <v>2410</v>
          </cell>
          <cell r="I18985">
            <v>200</v>
          </cell>
          <cell r="M18985">
            <v>22966</v>
          </cell>
        </row>
        <row r="18986">
          <cell r="C18986" t="str">
            <v>EXPENDITURE</v>
          </cell>
          <cell r="H18986">
            <v>2410</v>
          </cell>
          <cell r="I18986">
            <v>200</v>
          </cell>
          <cell r="M18986">
            <v>25695</v>
          </cell>
        </row>
        <row r="18987">
          <cell r="C18987" t="str">
            <v>EXPENDITURE</v>
          </cell>
          <cell r="H18987">
            <v>2410</v>
          </cell>
          <cell r="I18987">
            <v>200</v>
          </cell>
          <cell r="M18987">
            <v>17929</v>
          </cell>
        </row>
        <row r="18988">
          <cell r="C18988" t="str">
            <v>EXPENDITURE</v>
          </cell>
          <cell r="H18988">
            <v>2410</v>
          </cell>
          <cell r="I18988">
            <v>200</v>
          </cell>
          <cell r="M18988">
            <v>21997</v>
          </cell>
        </row>
        <row r="18989">
          <cell r="C18989" t="str">
            <v>EXPENDITURE</v>
          </cell>
          <cell r="H18989">
            <v>2410</v>
          </cell>
          <cell r="I18989">
            <v>200</v>
          </cell>
          <cell r="M18989">
            <v>25619</v>
          </cell>
        </row>
        <row r="18990">
          <cell r="C18990" t="str">
            <v>EXPENDITURE</v>
          </cell>
          <cell r="H18990">
            <v>2410</v>
          </cell>
          <cell r="I18990">
            <v>200</v>
          </cell>
          <cell r="M18990">
            <v>12478</v>
          </cell>
        </row>
        <row r="18991">
          <cell r="C18991" t="str">
            <v>EXPENDITURE</v>
          </cell>
          <cell r="H18991">
            <v>2410</v>
          </cell>
          <cell r="I18991">
            <v>200</v>
          </cell>
          <cell r="M18991">
            <v>13639</v>
          </cell>
        </row>
        <row r="18992">
          <cell r="C18992" t="str">
            <v>EXPENDITURE</v>
          </cell>
          <cell r="H18992">
            <v>2410</v>
          </cell>
          <cell r="I18992">
            <v>200</v>
          </cell>
          <cell r="M18992">
            <v>24784</v>
          </cell>
        </row>
        <row r="18993">
          <cell r="C18993" t="str">
            <v>EXPENDITURE</v>
          </cell>
          <cell r="H18993">
            <v>2410</v>
          </cell>
          <cell r="I18993">
            <v>200</v>
          </cell>
          <cell r="M18993">
            <v>12621</v>
          </cell>
        </row>
        <row r="18994">
          <cell r="C18994" t="str">
            <v>EXPENDITURE</v>
          </cell>
          <cell r="H18994">
            <v>2410</v>
          </cell>
          <cell r="I18994">
            <v>200</v>
          </cell>
          <cell r="M18994">
            <v>13033</v>
          </cell>
        </row>
        <row r="18995">
          <cell r="C18995" t="str">
            <v>EXPENDITURE</v>
          </cell>
          <cell r="H18995">
            <v>2410</v>
          </cell>
          <cell r="I18995">
            <v>200</v>
          </cell>
          <cell r="M18995">
            <v>11839</v>
          </cell>
        </row>
        <row r="18996">
          <cell r="C18996" t="str">
            <v>EXPENDITURE</v>
          </cell>
          <cell r="H18996">
            <v>2410</v>
          </cell>
          <cell r="I18996">
            <v>200</v>
          </cell>
          <cell r="M18996">
            <v>23379</v>
          </cell>
        </row>
        <row r="18997">
          <cell r="C18997" t="str">
            <v>EXPENDITURE</v>
          </cell>
          <cell r="H18997">
            <v>2410</v>
          </cell>
          <cell r="I18997">
            <v>200</v>
          </cell>
          <cell r="M18997">
            <v>16485</v>
          </cell>
        </row>
        <row r="18998">
          <cell r="C18998" t="str">
            <v>EXPENDITURE</v>
          </cell>
          <cell r="H18998">
            <v>2410</v>
          </cell>
          <cell r="I18998">
            <v>200</v>
          </cell>
          <cell r="M18998">
            <v>14149</v>
          </cell>
        </row>
        <row r="18999">
          <cell r="C18999" t="str">
            <v>EXPENDITURE</v>
          </cell>
          <cell r="H18999">
            <v>2410</v>
          </cell>
          <cell r="I18999">
            <v>200</v>
          </cell>
          <cell r="M18999">
            <v>12260</v>
          </cell>
        </row>
        <row r="19000">
          <cell r="C19000" t="str">
            <v>EXPENDITURE</v>
          </cell>
          <cell r="H19000">
            <v>2410</v>
          </cell>
          <cell r="I19000">
            <v>200</v>
          </cell>
          <cell r="M19000">
            <v>13639</v>
          </cell>
        </row>
        <row r="19001">
          <cell r="C19001" t="str">
            <v>EXPENDITURE</v>
          </cell>
          <cell r="H19001">
            <v>2410</v>
          </cell>
          <cell r="I19001">
            <v>200</v>
          </cell>
          <cell r="M19001">
            <v>11838</v>
          </cell>
        </row>
        <row r="19002">
          <cell r="C19002" t="str">
            <v>EXPENDITURE</v>
          </cell>
          <cell r="H19002">
            <v>2410</v>
          </cell>
          <cell r="I19002">
            <v>200</v>
          </cell>
          <cell r="M19002">
            <v>13291</v>
          </cell>
        </row>
        <row r="19003">
          <cell r="C19003" t="str">
            <v>EXPENDITURE</v>
          </cell>
          <cell r="H19003">
            <v>2410</v>
          </cell>
          <cell r="I19003">
            <v>200</v>
          </cell>
          <cell r="M19003">
            <v>22475</v>
          </cell>
        </row>
        <row r="19004">
          <cell r="C19004" t="str">
            <v>EXPENDITURE</v>
          </cell>
          <cell r="H19004">
            <v>2410</v>
          </cell>
          <cell r="I19004">
            <v>200</v>
          </cell>
          <cell r="M19004">
            <v>16999</v>
          </cell>
        </row>
        <row r="19005">
          <cell r="C19005" t="str">
            <v>EXPENDITURE</v>
          </cell>
          <cell r="H19005">
            <v>2410</v>
          </cell>
          <cell r="I19005">
            <v>200</v>
          </cell>
          <cell r="M19005">
            <v>14272</v>
          </cell>
        </row>
        <row r="19006">
          <cell r="C19006" t="str">
            <v>EXPENDITURE</v>
          </cell>
          <cell r="H19006">
            <v>2410</v>
          </cell>
          <cell r="I19006">
            <v>200</v>
          </cell>
          <cell r="M19006">
            <v>13250</v>
          </cell>
        </row>
        <row r="19007">
          <cell r="C19007" t="str">
            <v>EXPENDITURE</v>
          </cell>
          <cell r="H19007">
            <v>2410</v>
          </cell>
          <cell r="I19007">
            <v>200</v>
          </cell>
          <cell r="M19007">
            <v>12719</v>
          </cell>
        </row>
        <row r="19008">
          <cell r="C19008" t="str">
            <v>EXPENDITURE</v>
          </cell>
          <cell r="H19008">
            <v>2410</v>
          </cell>
          <cell r="I19008">
            <v>200</v>
          </cell>
          <cell r="M19008">
            <v>28761</v>
          </cell>
        </row>
        <row r="19009">
          <cell r="C19009" t="str">
            <v>EXPENDITURE</v>
          </cell>
          <cell r="H19009">
            <v>2410</v>
          </cell>
          <cell r="I19009">
            <v>200</v>
          </cell>
          <cell r="M19009">
            <v>30271</v>
          </cell>
        </row>
        <row r="19010">
          <cell r="C19010" t="str">
            <v>EXPENDITURE</v>
          </cell>
          <cell r="H19010">
            <v>2410</v>
          </cell>
          <cell r="I19010">
            <v>200</v>
          </cell>
          <cell r="M19010">
            <v>32428</v>
          </cell>
        </row>
        <row r="19011">
          <cell r="C19011" t="str">
            <v>EXPENDITURE</v>
          </cell>
          <cell r="H19011">
            <v>2410</v>
          </cell>
          <cell r="I19011">
            <v>200</v>
          </cell>
          <cell r="M19011">
            <v>31464</v>
          </cell>
        </row>
        <row r="19012">
          <cell r="C19012" t="str">
            <v>EXPENDITURE</v>
          </cell>
          <cell r="H19012">
            <v>2410</v>
          </cell>
          <cell r="I19012">
            <v>200</v>
          </cell>
          <cell r="M19012">
            <v>31772</v>
          </cell>
        </row>
        <row r="19013">
          <cell r="C19013" t="str">
            <v>EXPENDITURE</v>
          </cell>
          <cell r="H19013">
            <v>2410</v>
          </cell>
          <cell r="I19013">
            <v>200</v>
          </cell>
          <cell r="M19013">
            <v>28744</v>
          </cell>
        </row>
        <row r="19014">
          <cell r="C19014" t="str">
            <v>EXPENDITURE</v>
          </cell>
          <cell r="H19014">
            <v>2410</v>
          </cell>
          <cell r="I19014">
            <v>200</v>
          </cell>
          <cell r="M19014">
            <v>37799</v>
          </cell>
        </row>
        <row r="19015">
          <cell r="C19015" t="str">
            <v>EXPENDITURE</v>
          </cell>
          <cell r="H19015">
            <v>2410</v>
          </cell>
          <cell r="I19015">
            <v>200</v>
          </cell>
          <cell r="M19015">
            <v>27753</v>
          </cell>
        </row>
        <row r="19016">
          <cell r="C19016" t="str">
            <v>EXPENDITURE</v>
          </cell>
          <cell r="H19016">
            <v>2410</v>
          </cell>
          <cell r="I19016">
            <v>200</v>
          </cell>
          <cell r="M19016">
            <v>46389</v>
          </cell>
        </row>
        <row r="19017">
          <cell r="C19017" t="str">
            <v>EXPENDITURE</v>
          </cell>
          <cell r="H19017">
            <v>2410</v>
          </cell>
          <cell r="I19017">
            <v>200</v>
          </cell>
          <cell r="M19017">
            <v>43097</v>
          </cell>
        </row>
        <row r="19018">
          <cell r="C19018" t="str">
            <v>EXPENDITURE</v>
          </cell>
          <cell r="H19018">
            <v>2410</v>
          </cell>
          <cell r="I19018">
            <v>200</v>
          </cell>
          <cell r="M19018">
            <v>46380</v>
          </cell>
        </row>
        <row r="19019">
          <cell r="C19019" t="str">
            <v>EXPENDITURE</v>
          </cell>
          <cell r="H19019">
            <v>2410</v>
          </cell>
          <cell r="I19019">
            <v>200</v>
          </cell>
          <cell r="M19019">
            <v>31678</v>
          </cell>
        </row>
        <row r="19020">
          <cell r="C19020" t="str">
            <v>EXPENDITURE</v>
          </cell>
          <cell r="H19020">
            <v>2410</v>
          </cell>
          <cell r="I19020">
            <v>200</v>
          </cell>
          <cell r="M19020">
            <v>16191</v>
          </cell>
        </row>
        <row r="19021">
          <cell r="C19021" t="str">
            <v>EXPENDITURE</v>
          </cell>
          <cell r="H19021">
            <v>2410</v>
          </cell>
          <cell r="I19021">
            <v>200</v>
          </cell>
          <cell r="M19021">
            <v>5966</v>
          </cell>
        </row>
        <row r="19022">
          <cell r="C19022" t="str">
            <v>EXPENDITURE</v>
          </cell>
          <cell r="H19022">
            <v>2410</v>
          </cell>
          <cell r="I19022">
            <v>200</v>
          </cell>
          <cell r="M19022">
            <v>5634</v>
          </cell>
        </row>
        <row r="19023">
          <cell r="C19023" t="str">
            <v>EXPENDITURE</v>
          </cell>
          <cell r="H19023">
            <v>2410</v>
          </cell>
          <cell r="I19023">
            <v>200</v>
          </cell>
          <cell r="M19023">
            <v>6504</v>
          </cell>
        </row>
        <row r="19024">
          <cell r="C19024" t="str">
            <v>EXPENDITURE</v>
          </cell>
          <cell r="H19024">
            <v>2410</v>
          </cell>
          <cell r="I19024">
            <v>200</v>
          </cell>
          <cell r="M19024">
            <v>7179</v>
          </cell>
        </row>
        <row r="19025">
          <cell r="C19025" t="str">
            <v>EXPENDITURE</v>
          </cell>
          <cell r="H19025">
            <v>2410</v>
          </cell>
          <cell r="I19025">
            <v>200</v>
          </cell>
          <cell r="M19025">
            <v>6726</v>
          </cell>
        </row>
        <row r="19026">
          <cell r="C19026" t="str">
            <v>EXPENDITURE</v>
          </cell>
          <cell r="H19026">
            <v>2410</v>
          </cell>
          <cell r="I19026">
            <v>200</v>
          </cell>
          <cell r="M19026">
            <v>6275</v>
          </cell>
        </row>
        <row r="19027">
          <cell r="C19027" t="str">
            <v>EXPENDITURE</v>
          </cell>
          <cell r="H19027">
            <v>2410</v>
          </cell>
          <cell r="I19027">
            <v>200</v>
          </cell>
          <cell r="M19027">
            <v>5980</v>
          </cell>
        </row>
        <row r="19028">
          <cell r="C19028" t="str">
            <v>EXPENDITURE</v>
          </cell>
          <cell r="H19028">
            <v>2410</v>
          </cell>
          <cell r="I19028">
            <v>200</v>
          </cell>
          <cell r="M19028">
            <v>4830</v>
          </cell>
        </row>
        <row r="19029">
          <cell r="C19029" t="str">
            <v>EXPENDITURE</v>
          </cell>
          <cell r="H19029">
            <v>2410</v>
          </cell>
          <cell r="I19029">
            <v>200</v>
          </cell>
          <cell r="M19029">
            <v>6654</v>
          </cell>
        </row>
        <row r="19030">
          <cell r="C19030" t="str">
            <v>EXPENDITURE</v>
          </cell>
          <cell r="H19030">
            <v>2410</v>
          </cell>
          <cell r="I19030">
            <v>200</v>
          </cell>
          <cell r="M19030">
            <v>4751</v>
          </cell>
        </row>
        <row r="19031">
          <cell r="C19031" t="str">
            <v>EXPENDITURE</v>
          </cell>
          <cell r="H19031">
            <v>2410</v>
          </cell>
          <cell r="I19031">
            <v>200</v>
          </cell>
          <cell r="M19031">
            <v>4687</v>
          </cell>
        </row>
        <row r="19032">
          <cell r="C19032" t="str">
            <v>EXPENDITURE</v>
          </cell>
          <cell r="H19032">
            <v>2410</v>
          </cell>
          <cell r="I19032">
            <v>200</v>
          </cell>
          <cell r="M19032">
            <v>7439</v>
          </cell>
        </row>
        <row r="19033">
          <cell r="C19033" t="str">
            <v>EXPENDITURE</v>
          </cell>
          <cell r="H19033">
            <v>2410</v>
          </cell>
          <cell r="I19033">
            <v>200</v>
          </cell>
          <cell r="M19033">
            <v>6585</v>
          </cell>
        </row>
        <row r="19034">
          <cell r="C19034" t="str">
            <v>EXPENDITURE</v>
          </cell>
          <cell r="H19034">
            <v>2410</v>
          </cell>
          <cell r="I19034">
            <v>200</v>
          </cell>
          <cell r="M19034">
            <v>5530</v>
          </cell>
        </row>
        <row r="19035">
          <cell r="C19035" t="str">
            <v>EXPENDITURE</v>
          </cell>
          <cell r="H19035">
            <v>2410</v>
          </cell>
          <cell r="I19035">
            <v>200</v>
          </cell>
          <cell r="M19035">
            <v>6840</v>
          </cell>
        </row>
        <row r="19036">
          <cell r="C19036" t="str">
            <v>EXPENDITURE</v>
          </cell>
          <cell r="H19036">
            <v>2410</v>
          </cell>
          <cell r="I19036">
            <v>200</v>
          </cell>
          <cell r="M19036">
            <v>5989</v>
          </cell>
        </row>
        <row r="19037">
          <cell r="C19037" t="str">
            <v>EXPENDITURE</v>
          </cell>
          <cell r="H19037">
            <v>2410</v>
          </cell>
          <cell r="I19037">
            <v>200</v>
          </cell>
          <cell r="M19037">
            <v>4153</v>
          </cell>
        </row>
        <row r="19038">
          <cell r="C19038" t="str">
            <v>EXPENDITURE</v>
          </cell>
          <cell r="H19038">
            <v>2410</v>
          </cell>
          <cell r="I19038">
            <v>200</v>
          </cell>
          <cell r="M19038">
            <v>6353</v>
          </cell>
        </row>
        <row r="19039">
          <cell r="C19039" t="str">
            <v>EXPENDITURE</v>
          </cell>
          <cell r="H19039">
            <v>2410</v>
          </cell>
          <cell r="I19039">
            <v>200</v>
          </cell>
          <cell r="M19039">
            <v>7494</v>
          </cell>
        </row>
        <row r="19040">
          <cell r="C19040" t="str">
            <v>EXPENDITURE</v>
          </cell>
          <cell r="H19040">
            <v>2410</v>
          </cell>
          <cell r="I19040">
            <v>200</v>
          </cell>
          <cell r="M19040">
            <v>6241</v>
          </cell>
        </row>
        <row r="19041">
          <cell r="C19041" t="str">
            <v>EXPENDITURE</v>
          </cell>
          <cell r="H19041">
            <v>2410</v>
          </cell>
          <cell r="I19041">
            <v>200</v>
          </cell>
          <cell r="M19041">
            <v>4924</v>
          </cell>
        </row>
        <row r="19042">
          <cell r="C19042" t="str">
            <v>EXPENDITURE</v>
          </cell>
          <cell r="H19042">
            <v>2410</v>
          </cell>
          <cell r="I19042">
            <v>200</v>
          </cell>
          <cell r="M19042">
            <v>4605</v>
          </cell>
        </row>
        <row r="19043">
          <cell r="C19043" t="str">
            <v>EXPENDITURE</v>
          </cell>
          <cell r="H19043">
            <v>2410</v>
          </cell>
          <cell r="I19043">
            <v>200</v>
          </cell>
          <cell r="M19043">
            <v>5321</v>
          </cell>
        </row>
        <row r="19044">
          <cell r="C19044" t="str">
            <v>EXPENDITURE</v>
          </cell>
          <cell r="H19044">
            <v>2410</v>
          </cell>
          <cell r="I19044">
            <v>200</v>
          </cell>
          <cell r="M19044">
            <v>7610</v>
          </cell>
        </row>
        <row r="19045">
          <cell r="C19045" t="str">
            <v>EXPENDITURE</v>
          </cell>
          <cell r="H19045">
            <v>2410</v>
          </cell>
          <cell r="I19045">
            <v>200</v>
          </cell>
          <cell r="M19045">
            <v>7105</v>
          </cell>
        </row>
        <row r="19046">
          <cell r="C19046" t="str">
            <v>EXPENDITURE</v>
          </cell>
          <cell r="H19046">
            <v>2410</v>
          </cell>
          <cell r="I19046">
            <v>200</v>
          </cell>
          <cell r="M19046">
            <v>5731</v>
          </cell>
        </row>
        <row r="19047">
          <cell r="C19047" t="str">
            <v>EXPENDITURE</v>
          </cell>
          <cell r="H19047">
            <v>2410</v>
          </cell>
          <cell r="I19047">
            <v>200</v>
          </cell>
          <cell r="M19047">
            <v>6315</v>
          </cell>
        </row>
        <row r="19048">
          <cell r="C19048" t="str">
            <v>EXPENDITURE</v>
          </cell>
          <cell r="H19048">
            <v>2410</v>
          </cell>
          <cell r="I19048">
            <v>200</v>
          </cell>
          <cell r="M19048">
            <v>0</v>
          </cell>
        </row>
        <row r="19049">
          <cell r="C19049" t="str">
            <v>EXPENDITURE</v>
          </cell>
          <cell r="H19049">
            <v>2410</v>
          </cell>
          <cell r="I19049">
            <v>200</v>
          </cell>
          <cell r="M19049">
            <v>4529</v>
          </cell>
        </row>
        <row r="19050">
          <cell r="C19050" t="str">
            <v>EXPENDITURE</v>
          </cell>
          <cell r="H19050">
            <v>2410</v>
          </cell>
          <cell r="I19050">
            <v>200</v>
          </cell>
          <cell r="M19050">
            <v>6073</v>
          </cell>
        </row>
        <row r="19051">
          <cell r="C19051" t="str">
            <v>EXPENDITURE</v>
          </cell>
          <cell r="H19051">
            <v>2410</v>
          </cell>
          <cell r="I19051">
            <v>200</v>
          </cell>
          <cell r="M19051">
            <v>6335</v>
          </cell>
        </row>
        <row r="19052">
          <cell r="C19052" t="str">
            <v>EXPENDITURE</v>
          </cell>
          <cell r="H19052">
            <v>2410</v>
          </cell>
          <cell r="I19052">
            <v>200</v>
          </cell>
          <cell r="M19052">
            <v>5511</v>
          </cell>
        </row>
        <row r="19053">
          <cell r="C19053" t="str">
            <v>EXPENDITURE</v>
          </cell>
          <cell r="H19053">
            <v>2410</v>
          </cell>
          <cell r="I19053">
            <v>200</v>
          </cell>
          <cell r="M19053">
            <v>4985</v>
          </cell>
        </row>
        <row r="19054">
          <cell r="C19054" t="str">
            <v>EXPENDITURE</v>
          </cell>
          <cell r="H19054">
            <v>2410</v>
          </cell>
          <cell r="I19054">
            <v>200</v>
          </cell>
          <cell r="M19054">
            <v>4592</v>
          </cell>
        </row>
        <row r="19055">
          <cell r="C19055" t="str">
            <v>EXPENDITURE</v>
          </cell>
          <cell r="H19055">
            <v>2410</v>
          </cell>
          <cell r="I19055">
            <v>200</v>
          </cell>
          <cell r="M19055">
            <v>5373</v>
          </cell>
        </row>
        <row r="19056">
          <cell r="C19056" t="str">
            <v>EXPENDITURE</v>
          </cell>
          <cell r="H19056">
            <v>2410</v>
          </cell>
          <cell r="I19056">
            <v>200</v>
          </cell>
          <cell r="M19056">
            <v>6310</v>
          </cell>
        </row>
        <row r="19057">
          <cell r="C19057" t="str">
            <v>EXPENDITURE</v>
          </cell>
          <cell r="H19057">
            <v>2410</v>
          </cell>
          <cell r="I19057">
            <v>200</v>
          </cell>
          <cell r="M19057">
            <v>5074</v>
          </cell>
        </row>
        <row r="19058">
          <cell r="C19058" t="str">
            <v>EXPENDITURE</v>
          </cell>
          <cell r="H19058">
            <v>2410</v>
          </cell>
          <cell r="I19058">
            <v>200</v>
          </cell>
          <cell r="M19058">
            <v>6302</v>
          </cell>
        </row>
        <row r="19059">
          <cell r="C19059" t="str">
            <v>EXPENDITURE</v>
          </cell>
          <cell r="H19059">
            <v>2410</v>
          </cell>
          <cell r="I19059">
            <v>200</v>
          </cell>
          <cell r="M19059">
            <v>3937</v>
          </cell>
        </row>
        <row r="19060">
          <cell r="C19060" t="str">
            <v>EXPENDITURE</v>
          </cell>
          <cell r="H19060">
            <v>2410</v>
          </cell>
          <cell r="I19060">
            <v>200</v>
          </cell>
          <cell r="M19060">
            <v>4043</v>
          </cell>
        </row>
        <row r="19061">
          <cell r="C19061" t="str">
            <v>EXPENDITURE</v>
          </cell>
          <cell r="H19061">
            <v>2410</v>
          </cell>
          <cell r="I19061">
            <v>200</v>
          </cell>
          <cell r="M19061">
            <v>5218</v>
          </cell>
        </row>
        <row r="19062">
          <cell r="C19062" t="str">
            <v>EXPENDITURE</v>
          </cell>
          <cell r="H19062">
            <v>2410</v>
          </cell>
          <cell r="I19062">
            <v>200</v>
          </cell>
          <cell r="M19062">
            <v>3948</v>
          </cell>
        </row>
        <row r="19063">
          <cell r="C19063" t="str">
            <v>EXPENDITURE</v>
          </cell>
          <cell r="H19063">
            <v>2410</v>
          </cell>
          <cell r="I19063">
            <v>200</v>
          </cell>
          <cell r="M19063">
            <v>11183</v>
          </cell>
        </row>
        <row r="19064">
          <cell r="C19064" t="str">
            <v>EXPENDITURE</v>
          </cell>
          <cell r="H19064">
            <v>2410</v>
          </cell>
          <cell r="I19064">
            <v>200</v>
          </cell>
          <cell r="M19064">
            <v>10695</v>
          </cell>
        </row>
        <row r="19065">
          <cell r="C19065" t="str">
            <v>EXPENDITURE</v>
          </cell>
          <cell r="H19065">
            <v>2410</v>
          </cell>
          <cell r="I19065">
            <v>200</v>
          </cell>
          <cell r="M19065">
            <v>13084</v>
          </cell>
        </row>
        <row r="19066">
          <cell r="C19066" t="str">
            <v>EXPENDITURE</v>
          </cell>
          <cell r="H19066">
            <v>2410</v>
          </cell>
          <cell r="I19066">
            <v>200</v>
          </cell>
          <cell r="M19066">
            <v>9585</v>
          </cell>
        </row>
        <row r="19067">
          <cell r="C19067" t="str">
            <v>EXPENDITURE</v>
          </cell>
          <cell r="H19067">
            <v>2410</v>
          </cell>
          <cell r="I19067">
            <v>200</v>
          </cell>
          <cell r="M19067">
            <v>13973</v>
          </cell>
        </row>
        <row r="19068">
          <cell r="C19068" t="str">
            <v>EXPENDITURE</v>
          </cell>
          <cell r="H19068">
            <v>2410</v>
          </cell>
          <cell r="I19068">
            <v>200</v>
          </cell>
          <cell r="M19068">
            <v>12549</v>
          </cell>
        </row>
        <row r="19069">
          <cell r="C19069" t="str">
            <v>EXPENDITURE</v>
          </cell>
          <cell r="H19069">
            <v>2410</v>
          </cell>
          <cell r="I19069">
            <v>200</v>
          </cell>
          <cell r="M19069">
            <v>9351</v>
          </cell>
        </row>
        <row r="19070">
          <cell r="C19070" t="str">
            <v>EXPENDITURE</v>
          </cell>
          <cell r="H19070">
            <v>2410</v>
          </cell>
          <cell r="I19070">
            <v>200</v>
          </cell>
          <cell r="M19070">
            <v>13000</v>
          </cell>
        </row>
        <row r="19071">
          <cell r="C19071" t="str">
            <v>EXPENDITURE</v>
          </cell>
          <cell r="H19071">
            <v>2410</v>
          </cell>
          <cell r="I19071">
            <v>200</v>
          </cell>
          <cell r="M19071">
            <v>29993</v>
          </cell>
        </row>
        <row r="19072">
          <cell r="C19072" t="str">
            <v>EXPENDITURE</v>
          </cell>
          <cell r="H19072">
            <v>2410</v>
          </cell>
          <cell r="I19072">
            <v>200</v>
          </cell>
          <cell r="M19072">
            <v>27605</v>
          </cell>
        </row>
        <row r="19073">
          <cell r="C19073" t="str">
            <v>EXPENDITURE</v>
          </cell>
          <cell r="H19073">
            <v>2410</v>
          </cell>
          <cell r="I19073">
            <v>200</v>
          </cell>
          <cell r="M19073">
            <v>31050</v>
          </cell>
        </row>
        <row r="19074">
          <cell r="C19074" t="str">
            <v>EXPENDITURE</v>
          </cell>
          <cell r="H19074">
            <v>2410</v>
          </cell>
          <cell r="I19074">
            <v>200</v>
          </cell>
          <cell r="M19074">
            <v>18900</v>
          </cell>
        </row>
        <row r="19075">
          <cell r="C19075" t="str">
            <v>EXPENDITURE</v>
          </cell>
          <cell r="H19075">
            <v>2410</v>
          </cell>
          <cell r="I19075">
            <v>200</v>
          </cell>
          <cell r="M19075">
            <v>23980</v>
          </cell>
        </row>
        <row r="19076">
          <cell r="C19076" t="str">
            <v>EXPENDITURE</v>
          </cell>
          <cell r="H19076">
            <v>2410</v>
          </cell>
          <cell r="I19076">
            <v>200</v>
          </cell>
          <cell r="M19076">
            <v>3020</v>
          </cell>
        </row>
        <row r="19077">
          <cell r="C19077" t="str">
            <v>EXPENDITURE</v>
          </cell>
          <cell r="H19077">
            <v>2410</v>
          </cell>
          <cell r="I19077">
            <v>200</v>
          </cell>
          <cell r="M19077">
            <v>2939</v>
          </cell>
        </row>
        <row r="19078">
          <cell r="C19078" t="str">
            <v>EXPENDITURE</v>
          </cell>
          <cell r="H19078">
            <v>2410</v>
          </cell>
          <cell r="I19078">
            <v>200</v>
          </cell>
          <cell r="M19078">
            <v>3397</v>
          </cell>
        </row>
        <row r="19079">
          <cell r="C19079" t="str">
            <v>EXPENDITURE</v>
          </cell>
          <cell r="H19079">
            <v>2410</v>
          </cell>
          <cell r="I19079">
            <v>200</v>
          </cell>
          <cell r="M19079">
            <v>3652</v>
          </cell>
        </row>
        <row r="19080">
          <cell r="C19080" t="str">
            <v>EXPENDITURE</v>
          </cell>
          <cell r="H19080">
            <v>2410</v>
          </cell>
          <cell r="I19080">
            <v>200</v>
          </cell>
          <cell r="M19080">
            <v>3469</v>
          </cell>
        </row>
        <row r="19081">
          <cell r="C19081" t="str">
            <v>EXPENDITURE</v>
          </cell>
          <cell r="H19081">
            <v>2410</v>
          </cell>
          <cell r="I19081">
            <v>200</v>
          </cell>
          <cell r="M19081">
            <v>3046</v>
          </cell>
        </row>
        <row r="19082">
          <cell r="C19082" t="str">
            <v>EXPENDITURE</v>
          </cell>
          <cell r="H19082">
            <v>2410</v>
          </cell>
          <cell r="I19082">
            <v>200</v>
          </cell>
          <cell r="M19082">
            <v>2638</v>
          </cell>
        </row>
        <row r="19083">
          <cell r="C19083" t="str">
            <v>EXPENDITURE</v>
          </cell>
          <cell r="H19083">
            <v>2410</v>
          </cell>
          <cell r="I19083">
            <v>200</v>
          </cell>
          <cell r="M19083">
            <v>2329</v>
          </cell>
        </row>
        <row r="19084">
          <cell r="C19084" t="str">
            <v>EXPENDITURE</v>
          </cell>
          <cell r="H19084">
            <v>2410</v>
          </cell>
          <cell r="I19084">
            <v>200</v>
          </cell>
          <cell r="M19084">
            <v>3366</v>
          </cell>
        </row>
        <row r="19085">
          <cell r="C19085" t="str">
            <v>EXPENDITURE</v>
          </cell>
          <cell r="H19085">
            <v>2410</v>
          </cell>
          <cell r="I19085">
            <v>200</v>
          </cell>
          <cell r="M19085">
            <v>2852</v>
          </cell>
        </row>
        <row r="19086">
          <cell r="C19086" t="str">
            <v>EXPENDITURE</v>
          </cell>
          <cell r="H19086">
            <v>2410</v>
          </cell>
          <cell r="I19086">
            <v>200</v>
          </cell>
          <cell r="M19086">
            <v>2783</v>
          </cell>
        </row>
        <row r="19087">
          <cell r="C19087" t="str">
            <v>EXPENDITURE</v>
          </cell>
          <cell r="H19087">
            <v>2410</v>
          </cell>
          <cell r="I19087">
            <v>200</v>
          </cell>
          <cell r="M19087">
            <v>3812</v>
          </cell>
        </row>
        <row r="19088">
          <cell r="C19088" t="str">
            <v>EXPENDITURE</v>
          </cell>
          <cell r="H19088">
            <v>2410</v>
          </cell>
          <cell r="I19088">
            <v>200</v>
          </cell>
          <cell r="M19088">
            <v>3360</v>
          </cell>
        </row>
        <row r="19089">
          <cell r="C19089" t="str">
            <v>EXPENDITURE</v>
          </cell>
          <cell r="H19089">
            <v>2410</v>
          </cell>
          <cell r="I19089">
            <v>200</v>
          </cell>
          <cell r="M19089">
            <v>2656</v>
          </cell>
        </row>
        <row r="19090">
          <cell r="C19090" t="str">
            <v>EXPENDITURE</v>
          </cell>
          <cell r="H19090">
            <v>2410</v>
          </cell>
          <cell r="I19090">
            <v>200</v>
          </cell>
          <cell r="M19090">
            <v>3624</v>
          </cell>
        </row>
        <row r="19091">
          <cell r="C19091" t="str">
            <v>EXPENDITURE</v>
          </cell>
          <cell r="H19091">
            <v>2410</v>
          </cell>
          <cell r="I19091">
            <v>200</v>
          </cell>
          <cell r="M19091">
            <v>3174</v>
          </cell>
        </row>
        <row r="19092">
          <cell r="C19092" t="str">
            <v>EXPENDITURE</v>
          </cell>
          <cell r="H19092">
            <v>2410</v>
          </cell>
          <cell r="I19092">
            <v>200</v>
          </cell>
          <cell r="M19092">
            <v>2201</v>
          </cell>
        </row>
        <row r="19093">
          <cell r="C19093" t="str">
            <v>EXPENDITURE</v>
          </cell>
          <cell r="H19093">
            <v>2410</v>
          </cell>
          <cell r="I19093">
            <v>200</v>
          </cell>
          <cell r="M19093">
            <v>3166</v>
          </cell>
        </row>
        <row r="19094">
          <cell r="C19094" t="str">
            <v>EXPENDITURE</v>
          </cell>
          <cell r="H19094">
            <v>2410</v>
          </cell>
          <cell r="I19094">
            <v>200</v>
          </cell>
          <cell r="M19094">
            <v>3786</v>
          </cell>
        </row>
        <row r="19095">
          <cell r="C19095" t="str">
            <v>EXPENDITURE</v>
          </cell>
          <cell r="H19095">
            <v>2410</v>
          </cell>
          <cell r="I19095">
            <v>200</v>
          </cell>
          <cell r="M19095">
            <v>3257</v>
          </cell>
        </row>
        <row r="19096">
          <cell r="C19096" t="str">
            <v>EXPENDITURE</v>
          </cell>
          <cell r="H19096">
            <v>2410</v>
          </cell>
          <cell r="I19096">
            <v>200</v>
          </cell>
          <cell r="M19096">
            <v>2549</v>
          </cell>
        </row>
        <row r="19097">
          <cell r="C19097" t="str">
            <v>EXPENDITURE</v>
          </cell>
          <cell r="H19097">
            <v>2410</v>
          </cell>
          <cell r="I19097">
            <v>200</v>
          </cell>
          <cell r="M19097">
            <v>2399</v>
          </cell>
        </row>
        <row r="19098">
          <cell r="C19098" t="str">
            <v>EXPENDITURE</v>
          </cell>
          <cell r="H19098">
            <v>2410</v>
          </cell>
          <cell r="I19098">
            <v>200</v>
          </cell>
          <cell r="M19098">
            <v>2820</v>
          </cell>
        </row>
        <row r="19099">
          <cell r="C19099" t="str">
            <v>EXPENDITURE</v>
          </cell>
          <cell r="H19099">
            <v>2410</v>
          </cell>
          <cell r="I19099">
            <v>200</v>
          </cell>
          <cell r="M19099">
            <v>3923</v>
          </cell>
        </row>
        <row r="19100">
          <cell r="C19100" t="str">
            <v>EXPENDITURE</v>
          </cell>
          <cell r="H19100">
            <v>2410</v>
          </cell>
          <cell r="I19100">
            <v>200</v>
          </cell>
          <cell r="M19100">
            <v>3501</v>
          </cell>
        </row>
        <row r="19101">
          <cell r="C19101" t="str">
            <v>EXPENDITURE</v>
          </cell>
          <cell r="H19101">
            <v>2410</v>
          </cell>
          <cell r="I19101">
            <v>200</v>
          </cell>
          <cell r="M19101">
            <v>2912</v>
          </cell>
        </row>
        <row r="19102">
          <cell r="C19102" t="str">
            <v>EXPENDITURE</v>
          </cell>
          <cell r="H19102">
            <v>2410</v>
          </cell>
          <cell r="I19102">
            <v>200</v>
          </cell>
          <cell r="M19102">
            <v>3293</v>
          </cell>
        </row>
        <row r="19103">
          <cell r="C19103" t="str">
            <v>EXPENDITURE</v>
          </cell>
          <cell r="H19103">
            <v>2410</v>
          </cell>
          <cell r="I19103">
            <v>200</v>
          </cell>
          <cell r="M19103">
            <v>641</v>
          </cell>
        </row>
        <row r="19104">
          <cell r="C19104" t="str">
            <v>EXPENDITURE</v>
          </cell>
          <cell r="H19104">
            <v>2410</v>
          </cell>
          <cell r="I19104">
            <v>200</v>
          </cell>
          <cell r="M19104">
            <v>2330</v>
          </cell>
        </row>
        <row r="19105">
          <cell r="C19105" t="str">
            <v>EXPENDITURE</v>
          </cell>
          <cell r="H19105">
            <v>2410</v>
          </cell>
          <cell r="I19105">
            <v>200</v>
          </cell>
          <cell r="M19105">
            <v>0</v>
          </cell>
        </row>
        <row r="19106">
          <cell r="C19106" t="str">
            <v>EXPENDITURE</v>
          </cell>
          <cell r="H19106">
            <v>2410</v>
          </cell>
          <cell r="I19106">
            <v>200</v>
          </cell>
          <cell r="M19106">
            <v>3016</v>
          </cell>
        </row>
        <row r="19107">
          <cell r="C19107" t="str">
            <v>EXPENDITURE</v>
          </cell>
          <cell r="H19107">
            <v>2410</v>
          </cell>
          <cell r="I19107">
            <v>200</v>
          </cell>
          <cell r="M19107">
            <v>3180</v>
          </cell>
        </row>
        <row r="19108">
          <cell r="C19108" t="str">
            <v>EXPENDITURE</v>
          </cell>
          <cell r="H19108">
            <v>2410</v>
          </cell>
          <cell r="I19108">
            <v>200</v>
          </cell>
          <cell r="M19108">
            <v>2690</v>
          </cell>
        </row>
        <row r="19109">
          <cell r="C19109" t="str">
            <v>EXPENDITURE</v>
          </cell>
          <cell r="H19109">
            <v>2410</v>
          </cell>
          <cell r="I19109">
            <v>200</v>
          </cell>
          <cell r="M19109">
            <v>2428</v>
          </cell>
        </row>
        <row r="19110">
          <cell r="C19110" t="str">
            <v>EXPENDITURE</v>
          </cell>
          <cell r="H19110">
            <v>2410</v>
          </cell>
          <cell r="I19110">
            <v>200</v>
          </cell>
          <cell r="M19110">
            <v>2435</v>
          </cell>
        </row>
        <row r="19111">
          <cell r="C19111" t="str">
            <v>EXPENDITURE</v>
          </cell>
          <cell r="H19111">
            <v>2410</v>
          </cell>
          <cell r="I19111">
            <v>200</v>
          </cell>
          <cell r="M19111">
            <v>2723</v>
          </cell>
        </row>
        <row r="19112">
          <cell r="C19112" t="str">
            <v>EXPENDITURE</v>
          </cell>
          <cell r="H19112">
            <v>2410</v>
          </cell>
          <cell r="I19112">
            <v>200</v>
          </cell>
          <cell r="M19112">
            <v>3193</v>
          </cell>
        </row>
        <row r="19113">
          <cell r="C19113" t="str">
            <v>EXPENDITURE</v>
          </cell>
          <cell r="H19113">
            <v>2410</v>
          </cell>
          <cell r="I19113">
            <v>200</v>
          </cell>
          <cell r="M19113">
            <v>2689</v>
          </cell>
        </row>
        <row r="19114">
          <cell r="C19114" t="str">
            <v>EXPENDITURE</v>
          </cell>
          <cell r="H19114">
            <v>2410</v>
          </cell>
          <cell r="I19114">
            <v>200</v>
          </cell>
          <cell r="M19114">
            <v>3109</v>
          </cell>
        </row>
        <row r="19115">
          <cell r="C19115" t="str">
            <v>EXPENDITURE</v>
          </cell>
          <cell r="H19115">
            <v>2410</v>
          </cell>
          <cell r="I19115">
            <v>200</v>
          </cell>
          <cell r="M19115">
            <v>2376</v>
          </cell>
        </row>
        <row r="19116">
          <cell r="C19116" t="str">
            <v>EXPENDITURE</v>
          </cell>
          <cell r="H19116">
            <v>2410</v>
          </cell>
          <cell r="I19116">
            <v>200</v>
          </cell>
          <cell r="M19116">
            <v>2143</v>
          </cell>
        </row>
        <row r="19117">
          <cell r="C19117" t="str">
            <v>EXPENDITURE</v>
          </cell>
          <cell r="H19117">
            <v>2410</v>
          </cell>
          <cell r="I19117">
            <v>200</v>
          </cell>
          <cell r="M19117">
            <v>2694</v>
          </cell>
        </row>
        <row r="19118">
          <cell r="C19118" t="str">
            <v>EXPENDITURE</v>
          </cell>
          <cell r="H19118">
            <v>2410</v>
          </cell>
          <cell r="I19118">
            <v>200</v>
          </cell>
          <cell r="M19118">
            <v>2771</v>
          </cell>
        </row>
        <row r="19119">
          <cell r="C19119" t="str">
            <v>EXPENDITURE</v>
          </cell>
          <cell r="H19119">
            <v>2410</v>
          </cell>
          <cell r="I19119">
            <v>200</v>
          </cell>
          <cell r="M19119">
            <v>5742</v>
          </cell>
        </row>
        <row r="19120">
          <cell r="C19120" t="str">
            <v>EXPENDITURE</v>
          </cell>
          <cell r="H19120">
            <v>2410</v>
          </cell>
          <cell r="I19120">
            <v>200</v>
          </cell>
          <cell r="M19120">
            <v>5510</v>
          </cell>
        </row>
        <row r="19121">
          <cell r="C19121" t="str">
            <v>EXPENDITURE</v>
          </cell>
          <cell r="H19121">
            <v>2410</v>
          </cell>
          <cell r="I19121">
            <v>200</v>
          </cell>
          <cell r="M19121">
            <v>6578</v>
          </cell>
        </row>
        <row r="19122">
          <cell r="C19122" t="str">
            <v>EXPENDITURE</v>
          </cell>
          <cell r="H19122">
            <v>2410</v>
          </cell>
          <cell r="I19122">
            <v>200</v>
          </cell>
          <cell r="M19122">
            <v>5068</v>
          </cell>
        </row>
        <row r="19123">
          <cell r="C19123" t="str">
            <v>EXPENDITURE</v>
          </cell>
          <cell r="H19123">
            <v>2410</v>
          </cell>
          <cell r="I19123">
            <v>200</v>
          </cell>
          <cell r="M19123">
            <v>7001</v>
          </cell>
        </row>
        <row r="19124">
          <cell r="C19124" t="str">
            <v>EXPENDITURE</v>
          </cell>
          <cell r="H19124">
            <v>2410</v>
          </cell>
          <cell r="I19124">
            <v>200</v>
          </cell>
          <cell r="M19124">
            <v>6239</v>
          </cell>
        </row>
        <row r="19125">
          <cell r="C19125" t="str">
            <v>EXPENDITURE</v>
          </cell>
          <cell r="H19125">
            <v>2410</v>
          </cell>
          <cell r="I19125">
            <v>200</v>
          </cell>
          <cell r="M19125">
            <v>4674</v>
          </cell>
        </row>
        <row r="19126">
          <cell r="C19126" t="str">
            <v>EXPENDITURE</v>
          </cell>
          <cell r="H19126">
            <v>2410</v>
          </cell>
          <cell r="I19126">
            <v>200</v>
          </cell>
          <cell r="M19126">
            <v>6494</v>
          </cell>
        </row>
        <row r="19127">
          <cell r="C19127" t="str">
            <v>EXPENDITURE</v>
          </cell>
          <cell r="H19127">
            <v>2410</v>
          </cell>
          <cell r="I19127">
            <v>200</v>
          </cell>
          <cell r="M19127">
            <v>15122</v>
          </cell>
        </row>
        <row r="19128">
          <cell r="C19128" t="str">
            <v>EXPENDITURE</v>
          </cell>
          <cell r="H19128">
            <v>2410</v>
          </cell>
          <cell r="I19128">
            <v>200</v>
          </cell>
          <cell r="M19128">
            <v>14007</v>
          </cell>
        </row>
        <row r="19129">
          <cell r="C19129" t="str">
            <v>EXPENDITURE</v>
          </cell>
          <cell r="H19129">
            <v>2410</v>
          </cell>
          <cell r="I19129">
            <v>200</v>
          </cell>
          <cell r="M19129">
            <v>15608</v>
          </cell>
        </row>
        <row r="19130">
          <cell r="C19130" t="str">
            <v>EXPENDITURE</v>
          </cell>
          <cell r="H19130">
            <v>2410</v>
          </cell>
          <cell r="I19130">
            <v>200</v>
          </cell>
          <cell r="M19130">
            <v>9416</v>
          </cell>
        </row>
        <row r="19131">
          <cell r="C19131" t="str">
            <v>EXPENDITURE</v>
          </cell>
          <cell r="H19131">
            <v>2410</v>
          </cell>
          <cell r="I19131">
            <v>200</v>
          </cell>
          <cell r="M19131">
            <v>12120</v>
          </cell>
        </row>
        <row r="19132">
          <cell r="C19132" t="str">
            <v>EXPENDITURE</v>
          </cell>
          <cell r="H19132">
            <v>2410</v>
          </cell>
          <cell r="I19132">
            <v>200</v>
          </cell>
          <cell r="M19132">
            <v>2897</v>
          </cell>
        </row>
        <row r="19133">
          <cell r="C19133" t="str">
            <v>EXPENDITURE</v>
          </cell>
          <cell r="H19133">
            <v>2410</v>
          </cell>
          <cell r="I19133">
            <v>200</v>
          </cell>
          <cell r="M19133">
            <v>1523</v>
          </cell>
        </row>
        <row r="19134">
          <cell r="C19134" t="str">
            <v>EXPENDITURE</v>
          </cell>
          <cell r="H19134">
            <v>2410</v>
          </cell>
          <cell r="I19134">
            <v>200</v>
          </cell>
          <cell r="M19134">
            <v>1996</v>
          </cell>
        </row>
        <row r="19135">
          <cell r="C19135" t="str">
            <v>EXPENDITURE</v>
          </cell>
          <cell r="H19135">
            <v>2410</v>
          </cell>
          <cell r="I19135">
            <v>200</v>
          </cell>
          <cell r="M19135">
            <v>2942</v>
          </cell>
        </row>
        <row r="19136">
          <cell r="C19136" t="str">
            <v>EXPENDITURE</v>
          </cell>
          <cell r="H19136">
            <v>2410</v>
          </cell>
          <cell r="I19136">
            <v>200</v>
          </cell>
          <cell r="M19136">
            <v>3121</v>
          </cell>
        </row>
        <row r="19137">
          <cell r="C19137" t="str">
            <v>EXPENDITURE</v>
          </cell>
          <cell r="H19137">
            <v>2410</v>
          </cell>
          <cell r="I19137">
            <v>200</v>
          </cell>
          <cell r="M19137">
            <v>2113</v>
          </cell>
        </row>
        <row r="19138">
          <cell r="C19138" t="str">
            <v>EXPENDITURE</v>
          </cell>
          <cell r="H19138">
            <v>2410</v>
          </cell>
          <cell r="I19138">
            <v>200</v>
          </cell>
          <cell r="M19138">
            <v>1898</v>
          </cell>
        </row>
        <row r="19139">
          <cell r="C19139" t="str">
            <v>EXPENDITURE</v>
          </cell>
          <cell r="H19139">
            <v>2410</v>
          </cell>
          <cell r="I19139">
            <v>200</v>
          </cell>
          <cell r="M19139">
            <v>2052</v>
          </cell>
        </row>
        <row r="19140">
          <cell r="C19140" t="str">
            <v>EXPENDITURE</v>
          </cell>
          <cell r="H19140">
            <v>2410</v>
          </cell>
          <cell r="I19140">
            <v>200</v>
          </cell>
          <cell r="M19140">
            <v>1954</v>
          </cell>
        </row>
        <row r="19141">
          <cell r="C19141" t="str">
            <v>EXPENDITURE</v>
          </cell>
          <cell r="H19141">
            <v>2410</v>
          </cell>
          <cell r="I19141">
            <v>200</v>
          </cell>
          <cell r="M19141">
            <v>3174</v>
          </cell>
        </row>
        <row r="19142">
          <cell r="C19142" t="str">
            <v>EXPENDITURE</v>
          </cell>
          <cell r="H19142">
            <v>2410</v>
          </cell>
          <cell r="I19142">
            <v>200</v>
          </cell>
          <cell r="M19142">
            <v>3025</v>
          </cell>
        </row>
        <row r="19143">
          <cell r="C19143" t="str">
            <v>EXPENDITURE</v>
          </cell>
          <cell r="H19143">
            <v>2410</v>
          </cell>
          <cell r="I19143">
            <v>200</v>
          </cell>
          <cell r="M19143">
            <v>1846</v>
          </cell>
        </row>
        <row r="19144">
          <cell r="C19144" t="str">
            <v>EXPENDITURE</v>
          </cell>
          <cell r="H19144">
            <v>2410</v>
          </cell>
          <cell r="I19144">
            <v>200</v>
          </cell>
          <cell r="M19144">
            <v>2003</v>
          </cell>
        </row>
        <row r="19145">
          <cell r="C19145" t="str">
            <v>EXPENDITURE</v>
          </cell>
          <cell r="H19145">
            <v>2410</v>
          </cell>
          <cell r="I19145">
            <v>200</v>
          </cell>
          <cell r="M19145">
            <v>2471</v>
          </cell>
        </row>
        <row r="19146">
          <cell r="C19146" t="str">
            <v>EXPENDITURE</v>
          </cell>
          <cell r="H19146">
            <v>2410</v>
          </cell>
          <cell r="I19146">
            <v>200</v>
          </cell>
          <cell r="M19146">
            <v>3216</v>
          </cell>
        </row>
        <row r="19147">
          <cell r="C19147" t="str">
            <v>EXPENDITURE</v>
          </cell>
          <cell r="H19147">
            <v>2410</v>
          </cell>
          <cell r="I19147">
            <v>200</v>
          </cell>
          <cell r="M19147">
            <v>1978</v>
          </cell>
        </row>
        <row r="19148">
          <cell r="C19148" t="str">
            <v>EXPENDITURE</v>
          </cell>
          <cell r="H19148">
            <v>2410</v>
          </cell>
          <cell r="I19148">
            <v>200</v>
          </cell>
          <cell r="M19148">
            <v>3057</v>
          </cell>
        </row>
        <row r="19149">
          <cell r="C19149" t="str">
            <v>EXPENDITURE</v>
          </cell>
          <cell r="H19149">
            <v>2410</v>
          </cell>
          <cell r="I19149">
            <v>200</v>
          </cell>
          <cell r="M19149">
            <v>1967</v>
          </cell>
        </row>
        <row r="19150">
          <cell r="C19150" t="str">
            <v>EXPENDITURE</v>
          </cell>
          <cell r="H19150">
            <v>2410</v>
          </cell>
          <cell r="I19150">
            <v>200</v>
          </cell>
          <cell r="M19150">
            <v>1735</v>
          </cell>
        </row>
        <row r="19151">
          <cell r="C19151" t="str">
            <v>EXPENDITURE</v>
          </cell>
          <cell r="H19151">
            <v>2410</v>
          </cell>
          <cell r="I19151">
            <v>200</v>
          </cell>
          <cell r="M19151">
            <v>3653</v>
          </cell>
        </row>
        <row r="19152">
          <cell r="C19152" t="str">
            <v>EXPENDITURE</v>
          </cell>
          <cell r="H19152">
            <v>2410</v>
          </cell>
          <cell r="I19152">
            <v>200</v>
          </cell>
          <cell r="M19152">
            <v>2293</v>
          </cell>
        </row>
        <row r="19153">
          <cell r="C19153" t="str">
            <v>EXPENDITURE</v>
          </cell>
          <cell r="H19153">
            <v>2410</v>
          </cell>
          <cell r="I19153">
            <v>200</v>
          </cell>
          <cell r="M19153">
            <v>2997</v>
          </cell>
        </row>
        <row r="19154">
          <cell r="C19154" t="str">
            <v>EXPENDITURE</v>
          </cell>
          <cell r="H19154">
            <v>2410</v>
          </cell>
          <cell r="I19154">
            <v>200</v>
          </cell>
          <cell r="M19154">
            <v>3319</v>
          </cell>
        </row>
        <row r="19155">
          <cell r="C19155" t="str">
            <v>EXPENDITURE</v>
          </cell>
          <cell r="H19155">
            <v>2410</v>
          </cell>
          <cell r="I19155">
            <v>200</v>
          </cell>
          <cell r="M19155">
            <v>2400</v>
          </cell>
        </row>
        <row r="19156">
          <cell r="C19156" t="str">
            <v>EXPENDITURE</v>
          </cell>
          <cell r="H19156">
            <v>2410</v>
          </cell>
          <cell r="I19156">
            <v>200</v>
          </cell>
          <cell r="M19156">
            <v>2973</v>
          </cell>
        </row>
        <row r="19157">
          <cell r="C19157" t="str">
            <v>EXPENDITURE</v>
          </cell>
          <cell r="H19157">
            <v>2410</v>
          </cell>
          <cell r="I19157">
            <v>200</v>
          </cell>
          <cell r="M19157">
            <v>3416</v>
          </cell>
        </row>
        <row r="19158">
          <cell r="C19158" t="str">
            <v>EXPENDITURE</v>
          </cell>
          <cell r="H19158">
            <v>2410</v>
          </cell>
          <cell r="I19158">
            <v>200</v>
          </cell>
          <cell r="M19158">
            <v>2084</v>
          </cell>
        </row>
        <row r="19159">
          <cell r="C19159" t="str">
            <v>EXPENDITURE</v>
          </cell>
          <cell r="H19159">
            <v>2410</v>
          </cell>
          <cell r="I19159">
            <v>200</v>
          </cell>
          <cell r="M19159">
            <v>2055</v>
          </cell>
        </row>
        <row r="19160">
          <cell r="C19160" t="str">
            <v>EXPENDITURE</v>
          </cell>
          <cell r="H19160">
            <v>2410</v>
          </cell>
          <cell r="I19160">
            <v>200</v>
          </cell>
          <cell r="M19160">
            <v>3223</v>
          </cell>
        </row>
        <row r="19161">
          <cell r="C19161" t="str">
            <v>EXPENDITURE</v>
          </cell>
          <cell r="H19161">
            <v>2410</v>
          </cell>
          <cell r="I19161">
            <v>200</v>
          </cell>
          <cell r="M19161">
            <v>150</v>
          </cell>
        </row>
        <row r="19162">
          <cell r="C19162" t="str">
            <v>EXPENDITURE</v>
          </cell>
          <cell r="H19162">
            <v>2410</v>
          </cell>
          <cell r="I19162">
            <v>200</v>
          </cell>
          <cell r="M19162">
            <v>545</v>
          </cell>
        </row>
        <row r="19163">
          <cell r="C19163" t="str">
            <v>EXPENDITURE</v>
          </cell>
          <cell r="H19163">
            <v>2410</v>
          </cell>
          <cell r="I19163">
            <v>200</v>
          </cell>
          <cell r="M19163">
            <v>1179</v>
          </cell>
        </row>
        <row r="19164">
          <cell r="C19164" t="str">
            <v>EXPENDITURE</v>
          </cell>
          <cell r="H19164">
            <v>2410</v>
          </cell>
          <cell r="I19164">
            <v>200</v>
          </cell>
          <cell r="M19164">
            <v>1419</v>
          </cell>
        </row>
        <row r="19165">
          <cell r="C19165" t="str">
            <v>EXPENDITURE</v>
          </cell>
          <cell r="H19165">
            <v>2410</v>
          </cell>
          <cell r="I19165">
            <v>200</v>
          </cell>
          <cell r="M19165">
            <v>1854</v>
          </cell>
        </row>
        <row r="19166">
          <cell r="C19166" t="str">
            <v>EXPENDITURE</v>
          </cell>
          <cell r="H19166">
            <v>2410</v>
          </cell>
          <cell r="I19166">
            <v>200</v>
          </cell>
          <cell r="M19166">
            <v>3113</v>
          </cell>
        </row>
        <row r="19167">
          <cell r="C19167" t="str">
            <v>EXPENDITURE</v>
          </cell>
          <cell r="H19167">
            <v>2410</v>
          </cell>
          <cell r="I19167">
            <v>200</v>
          </cell>
          <cell r="M19167">
            <v>629</v>
          </cell>
        </row>
        <row r="19168">
          <cell r="C19168" t="str">
            <v>EXPENDITURE</v>
          </cell>
          <cell r="H19168">
            <v>2410</v>
          </cell>
          <cell r="I19168">
            <v>200</v>
          </cell>
          <cell r="M19168">
            <v>1946</v>
          </cell>
        </row>
        <row r="19169">
          <cell r="C19169" t="str">
            <v>EXPENDITURE</v>
          </cell>
          <cell r="H19169">
            <v>2410</v>
          </cell>
          <cell r="I19169">
            <v>200</v>
          </cell>
          <cell r="M19169">
            <v>1790</v>
          </cell>
        </row>
        <row r="19170">
          <cell r="C19170" t="str">
            <v>EXPENDITURE</v>
          </cell>
          <cell r="H19170">
            <v>2410</v>
          </cell>
          <cell r="I19170">
            <v>200</v>
          </cell>
          <cell r="M19170">
            <v>2021</v>
          </cell>
        </row>
        <row r="19171">
          <cell r="C19171" t="str">
            <v>EXPENDITURE</v>
          </cell>
          <cell r="H19171">
            <v>2410</v>
          </cell>
          <cell r="I19171">
            <v>200</v>
          </cell>
          <cell r="M19171">
            <v>1911</v>
          </cell>
        </row>
        <row r="19172">
          <cell r="C19172" t="str">
            <v>EXPENDITURE</v>
          </cell>
          <cell r="H19172">
            <v>2410</v>
          </cell>
          <cell r="I19172">
            <v>200</v>
          </cell>
          <cell r="M19172">
            <v>1909</v>
          </cell>
        </row>
        <row r="19173">
          <cell r="C19173" t="str">
            <v>EXPENDITURE</v>
          </cell>
          <cell r="H19173">
            <v>2410</v>
          </cell>
          <cell r="I19173">
            <v>200</v>
          </cell>
          <cell r="M19173">
            <v>2926</v>
          </cell>
        </row>
        <row r="19174">
          <cell r="C19174" t="str">
            <v>EXPENDITURE</v>
          </cell>
          <cell r="H19174">
            <v>2410</v>
          </cell>
          <cell r="I19174">
            <v>200</v>
          </cell>
          <cell r="M19174">
            <v>2292</v>
          </cell>
        </row>
        <row r="19175">
          <cell r="C19175" t="str">
            <v>EXPENDITURE</v>
          </cell>
          <cell r="H19175">
            <v>2410</v>
          </cell>
          <cell r="I19175">
            <v>200</v>
          </cell>
          <cell r="M19175">
            <v>1915</v>
          </cell>
        </row>
        <row r="19176">
          <cell r="C19176" t="str">
            <v>EXPENDITURE</v>
          </cell>
          <cell r="H19176">
            <v>2410</v>
          </cell>
          <cell r="I19176">
            <v>200</v>
          </cell>
          <cell r="M19176">
            <v>1944</v>
          </cell>
        </row>
        <row r="19177">
          <cell r="C19177" t="str">
            <v>EXPENDITURE</v>
          </cell>
          <cell r="H19177">
            <v>2410</v>
          </cell>
          <cell r="I19177">
            <v>200</v>
          </cell>
          <cell r="M19177">
            <v>1924</v>
          </cell>
        </row>
        <row r="19178">
          <cell r="C19178" t="str">
            <v>EXPENDITURE</v>
          </cell>
          <cell r="H19178">
            <v>2410</v>
          </cell>
          <cell r="I19178">
            <v>200</v>
          </cell>
          <cell r="M19178">
            <v>4432</v>
          </cell>
        </row>
        <row r="19179">
          <cell r="C19179" t="str">
            <v>EXPENDITURE</v>
          </cell>
          <cell r="H19179">
            <v>2410</v>
          </cell>
          <cell r="I19179">
            <v>200</v>
          </cell>
          <cell r="M19179">
            <v>4496</v>
          </cell>
        </row>
        <row r="19180">
          <cell r="C19180" t="str">
            <v>EXPENDITURE</v>
          </cell>
          <cell r="H19180">
            <v>2410</v>
          </cell>
          <cell r="I19180">
            <v>200</v>
          </cell>
          <cell r="M19180">
            <v>5016</v>
          </cell>
        </row>
        <row r="19181">
          <cell r="C19181" t="str">
            <v>EXPENDITURE</v>
          </cell>
          <cell r="H19181">
            <v>2410</v>
          </cell>
          <cell r="I19181">
            <v>200</v>
          </cell>
          <cell r="M19181">
            <v>4612</v>
          </cell>
        </row>
        <row r="19182">
          <cell r="C19182" t="str">
            <v>EXPENDITURE</v>
          </cell>
          <cell r="H19182">
            <v>2410</v>
          </cell>
          <cell r="I19182">
            <v>200</v>
          </cell>
          <cell r="M19182">
            <v>4972</v>
          </cell>
        </row>
        <row r="19183">
          <cell r="C19183" t="str">
            <v>EXPENDITURE</v>
          </cell>
          <cell r="H19183">
            <v>2410</v>
          </cell>
          <cell r="I19183">
            <v>200</v>
          </cell>
          <cell r="M19183">
            <v>4419</v>
          </cell>
        </row>
        <row r="19184">
          <cell r="C19184" t="str">
            <v>EXPENDITURE</v>
          </cell>
          <cell r="H19184">
            <v>2410</v>
          </cell>
          <cell r="I19184">
            <v>200</v>
          </cell>
          <cell r="M19184">
            <v>2812</v>
          </cell>
        </row>
        <row r="19185">
          <cell r="C19185" t="str">
            <v>EXPENDITURE</v>
          </cell>
          <cell r="H19185">
            <v>2410</v>
          </cell>
          <cell r="I19185">
            <v>200</v>
          </cell>
          <cell r="M19185">
            <v>4428</v>
          </cell>
        </row>
        <row r="19186">
          <cell r="C19186" t="str">
            <v>EXPENDITURE</v>
          </cell>
          <cell r="H19186">
            <v>2410</v>
          </cell>
          <cell r="I19186">
            <v>200</v>
          </cell>
          <cell r="M19186">
            <v>8448</v>
          </cell>
        </row>
        <row r="19187">
          <cell r="C19187" t="str">
            <v>EXPENDITURE</v>
          </cell>
          <cell r="H19187">
            <v>2410</v>
          </cell>
          <cell r="I19187">
            <v>200</v>
          </cell>
          <cell r="M19187">
            <v>7942</v>
          </cell>
        </row>
        <row r="19188">
          <cell r="C19188" t="str">
            <v>EXPENDITURE</v>
          </cell>
          <cell r="H19188">
            <v>2410</v>
          </cell>
          <cell r="I19188">
            <v>200</v>
          </cell>
          <cell r="M19188">
            <v>8820</v>
          </cell>
        </row>
        <row r="19189">
          <cell r="C19189" t="str">
            <v>EXPENDITURE</v>
          </cell>
          <cell r="H19189">
            <v>2410</v>
          </cell>
          <cell r="I19189">
            <v>200</v>
          </cell>
          <cell r="M19189">
            <v>5559</v>
          </cell>
        </row>
        <row r="19190">
          <cell r="C19190" t="str">
            <v>EXPENDITURE</v>
          </cell>
          <cell r="H19190">
            <v>2410</v>
          </cell>
          <cell r="I19190">
            <v>200</v>
          </cell>
          <cell r="M19190">
            <v>4478</v>
          </cell>
        </row>
        <row r="19191">
          <cell r="C19191" t="str">
            <v>EXPENDITURE</v>
          </cell>
          <cell r="H19191">
            <v>2410</v>
          </cell>
          <cell r="I19191">
            <v>200</v>
          </cell>
          <cell r="M19191">
            <v>678</v>
          </cell>
        </row>
        <row r="19192">
          <cell r="C19192" t="str">
            <v>EXPENDITURE</v>
          </cell>
          <cell r="H19192">
            <v>2410</v>
          </cell>
          <cell r="I19192">
            <v>200</v>
          </cell>
          <cell r="M19192">
            <v>85</v>
          </cell>
        </row>
        <row r="19193">
          <cell r="C19193" t="str">
            <v>EXPENDITURE</v>
          </cell>
          <cell r="H19193">
            <v>2410</v>
          </cell>
          <cell r="I19193">
            <v>200</v>
          </cell>
          <cell r="M19193">
            <v>142</v>
          </cell>
        </row>
        <row r="19194">
          <cell r="C19194" t="str">
            <v>EXPENDITURE</v>
          </cell>
          <cell r="H19194">
            <v>2410</v>
          </cell>
          <cell r="I19194">
            <v>200</v>
          </cell>
          <cell r="M19194">
            <v>171</v>
          </cell>
        </row>
        <row r="19195">
          <cell r="C19195" t="str">
            <v>EXPENDITURE</v>
          </cell>
          <cell r="H19195">
            <v>2410</v>
          </cell>
          <cell r="I19195">
            <v>200</v>
          </cell>
          <cell r="M19195">
            <v>142</v>
          </cell>
        </row>
        <row r="19196">
          <cell r="C19196" t="str">
            <v>EXPENDITURE</v>
          </cell>
          <cell r="H19196">
            <v>2410</v>
          </cell>
          <cell r="I19196">
            <v>200</v>
          </cell>
          <cell r="M19196">
            <v>142</v>
          </cell>
        </row>
        <row r="19197">
          <cell r="C19197" t="str">
            <v>EXPENDITURE</v>
          </cell>
          <cell r="H19197">
            <v>2410</v>
          </cell>
          <cell r="I19197">
            <v>200</v>
          </cell>
          <cell r="M19197">
            <v>142</v>
          </cell>
        </row>
        <row r="19198">
          <cell r="C19198" t="str">
            <v>EXPENDITURE</v>
          </cell>
          <cell r="H19198">
            <v>2410</v>
          </cell>
          <cell r="I19198">
            <v>200</v>
          </cell>
          <cell r="M19198">
            <v>142</v>
          </cell>
        </row>
        <row r="19199">
          <cell r="C19199" t="str">
            <v>EXPENDITURE</v>
          </cell>
          <cell r="H19199">
            <v>2410</v>
          </cell>
          <cell r="I19199">
            <v>200</v>
          </cell>
          <cell r="M19199">
            <v>142</v>
          </cell>
        </row>
        <row r="19200">
          <cell r="C19200" t="str">
            <v>EXPENDITURE</v>
          </cell>
          <cell r="H19200">
            <v>2410</v>
          </cell>
          <cell r="I19200">
            <v>200</v>
          </cell>
          <cell r="M19200">
            <v>228</v>
          </cell>
        </row>
        <row r="19201">
          <cell r="C19201" t="str">
            <v>EXPENDITURE</v>
          </cell>
          <cell r="H19201">
            <v>2410</v>
          </cell>
          <cell r="I19201">
            <v>200</v>
          </cell>
          <cell r="M19201">
            <v>228</v>
          </cell>
        </row>
        <row r="19202">
          <cell r="C19202" t="str">
            <v>EXPENDITURE</v>
          </cell>
          <cell r="H19202">
            <v>2410</v>
          </cell>
          <cell r="I19202">
            <v>200</v>
          </cell>
          <cell r="M19202">
            <v>142</v>
          </cell>
        </row>
        <row r="19203">
          <cell r="C19203" t="str">
            <v>EXPENDITURE</v>
          </cell>
          <cell r="H19203">
            <v>2410</v>
          </cell>
          <cell r="I19203">
            <v>200</v>
          </cell>
          <cell r="M19203">
            <v>142</v>
          </cell>
        </row>
        <row r="19204">
          <cell r="C19204" t="str">
            <v>EXPENDITURE</v>
          </cell>
          <cell r="H19204">
            <v>2410</v>
          </cell>
          <cell r="I19204">
            <v>200</v>
          </cell>
          <cell r="M19204">
            <v>142</v>
          </cell>
        </row>
        <row r="19205">
          <cell r="C19205" t="str">
            <v>EXPENDITURE</v>
          </cell>
          <cell r="H19205">
            <v>2410</v>
          </cell>
          <cell r="I19205">
            <v>200</v>
          </cell>
          <cell r="M19205">
            <v>313</v>
          </cell>
        </row>
        <row r="19206">
          <cell r="C19206" t="str">
            <v>EXPENDITURE</v>
          </cell>
          <cell r="H19206">
            <v>2410</v>
          </cell>
          <cell r="I19206">
            <v>200</v>
          </cell>
          <cell r="M19206">
            <v>142</v>
          </cell>
        </row>
        <row r="19207">
          <cell r="C19207" t="str">
            <v>EXPENDITURE</v>
          </cell>
          <cell r="H19207">
            <v>2410</v>
          </cell>
          <cell r="I19207">
            <v>200</v>
          </cell>
          <cell r="M19207">
            <v>228</v>
          </cell>
        </row>
        <row r="19208">
          <cell r="C19208" t="str">
            <v>EXPENDITURE</v>
          </cell>
          <cell r="H19208">
            <v>2410</v>
          </cell>
          <cell r="I19208">
            <v>200</v>
          </cell>
          <cell r="M19208">
            <v>142</v>
          </cell>
        </row>
        <row r="19209">
          <cell r="C19209" t="str">
            <v>EXPENDITURE</v>
          </cell>
          <cell r="H19209">
            <v>2410</v>
          </cell>
          <cell r="I19209">
            <v>200</v>
          </cell>
          <cell r="M19209">
            <v>171</v>
          </cell>
        </row>
        <row r="19210">
          <cell r="C19210" t="str">
            <v>EXPENDITURE</v>
          </cell>
          <cell r="H19210">
            <v>2410</v>
          </cell>
          <cell r="I19210">
            <v>200</v>
          </cell>
          <cell r="M19210">
            <v>228</v>
          </cell>
        </row>
        <row r="19211">
          <cell r="C19211" t="str">
            <v>EXPENDITURE</v>
          </cell>
          <cell r="H19211">
            <v>2410</v>
          </cell>
          <cell r="I19211">
            <v>200</v>
          </cell>
          <cell r="M19211">
            <v>142</v>
          </cell>
        </row>
        <row r="19212">
          <cell r="C19212" t="str">
            <v>EXPENDITURE</v>
          </cell>
          <cell r="H19212">
            <v>2410</v>
          </cell>
          <cell r="I19212">
            <v>200</v>
          </cell>
          <cell r="M19212">
            <v>228</v>
          </cell>
        </row>
        <row r="19213">
          <cell r="C19213" t="str">
            <v>EXPENDITURE</v>
          </cell>
          <cell r="H19213">
            <v>2410</v>
          </cell>
          <cell r="I19213">
            <v>200</v>
          </cell>
          <cell r="M19213">
            <v>171</v>
          </cell>
        </row>
        <row r="19214">
          <cell r="C19214" t="str">
            <v>EXPENDITURE</v>
          </cell>
          <cell r="H19214">
            <v>2410</v>
          </cell>
          <cell r="I19214">
            <v>200</v>
          </cell>
          <cell r="M19214">
            <v>171</v>
          </cell>
        </row>
        <row r="19215">
          <cell r="C19215" t="str">
            <v>EXPENDITURE</v>
          </cell>
          <cell r="H19215">
            <v>2410</v>
          </cell>
          <cell r="I19215">
            <v>200</v>
          </cell>
          <cell r="M19215">
            <v>228</v>
          </cell>
        </row>
        <row r="19216">
          <cell r="C19216" t="str">
            <v>EXPENDITURE</v>
          </cell>
          <cell r="H19216">
            <v>2410</v>
          </cell>
          <cell r="I19216">
            <v>200</v>
          </cell>
          <cell r="M19216">
            <v>228</v>
          </cell>
        </row>
        <row r="19217">
          <cell r="C19217" t="str">
            <v>EXPENDITURE</v>
          </cell>
          <cell r="H19217">
            <v>2410</v>
          </cell>
          <cell r="I19217">
            <v>200</v>
          </cell>
          <cell r="M19217">
            <v>142</v>
          </cell>
        </row>
        <row r="19218">
          <cell r="C19218" t="str">
            <v>EXPENDITURE</v>
          </cell>
          <cell r="H19218">
            <v>2410</v>
          </cell>
          <cell r="I19218">
            <v>200</v>
          </cell>
          <cell r="M19218">
            <v>796</v>
          </cell>
        </row>
        <row r="19219">
          <cell r="C19219" t="str">
            <v>EXPENDITURE</v>
          </cell>
          <cell r="H19219">
            <v>2410</v>
          </cell>
          <cell r="I19219">
            <v>200</v>
          </cell>
          <cell r="M19219">
            <v>228</v>
          </cell>
        </row>
        <row r="19220">
          <cell r="C19220" t="str">
            <v>EXPENDITURE</v>
          </cell>
          <cell r="H19220">
            <v>2410</v>
          </cell>
          <cell r="I19220">
            <v>200</v>
          </cell>
          <cell r="M19220">
            <v>85</v>
          </cell>
        </row>
        <row r="19221">
          <cell r="C19221" t="str">
            <v>EXPENDITURE</v>
          </cell>
          <cell r="H19221">
            <v>2410</v>
          </cell>
          <cell r="I19221">
            <v>200</v>
          </cell>
          <cell r="M19221">
            <v>85</v>
          </cell>
        </row>
        <row r="19222">
          <cell r="C19222" t="str">
            <v>EXPENDITURE</v>
          </cell>
          <cell r="H19222">
            <v>2410</v>
          </cell>
          <cell r="I19222">
            <v>200</v>
          </cell>
          <cell r="M19222">
            <v>171</v>
          </cell>
        </row>
        <row r="19223">
          <cell r="C19223" t="str">
            <v>EXPENDITURE</v>
          </cell>
          <cell r="H19223">
            <v>2410</v>
          </cell>
          <cell r="I19223">
            <v>200</v>
          </cell>
          <cell r="M19223">
            <v>228</v>
          </cell>
        </row>
        <row r="19224">
          <cell r="C19224" t="str">
            <v>EXPENDITURE</v>
          </cell>
          <cell r="H19224">
            <v>2410</v>
          </cell>
          <cell r="I19224">
            <v>200</v>
          </cell>
          <cell r="M19224">
            <v>142</v>
          </cell>
        </row>
        <row r="19225">
          <cell r="C19225" t="str">
            <v>EXPENDITURE</v>
          </cell>
          <cell r="H19225">
            <v>2410</v>
          </cell>
          <cell r="I19225">
            <v>200</v>
          </cell>
          <cell r="M19225">
            <v>142</v>
          </cell>
        </row>
        <row r="19226">
          <cell r="C19226" t="str">
            <v>EXPENDITURE</v>
          </cell>
          <cell r="H19226">
            <v>2410</v>
          </cell>
          <cell r="I19226">
            <v>200</v>
          </cell>
          <cell r="M19226">
            <v>171</v>
          </cell>
        </row>
        <row r="19227">
          <cell r="C19227" t="str">
            <v>EXPENDITURE</v>
          </cell>
          <cell r="H19227">
            <v>2410</v>
          </cell>
          <cell r="I19227">
            <v>200</v>
          </cell>
          <cell r="M19227">
            <v>142</v>
          </cell>
        </row>
        <row r="19228">
          <cell r="C19228" t="str">
            <v>EXPENDITURE</v>
          </cell>
          <cell r="H19228">
            <v>2410</v>
          </cell>
          <cell r="I19228">
            <v>200</v>
          </cell>
          <cell r="M19228">
            <v>142</v>
          </cell>
        </row>
        <row r="19229">
          <cell r="C19229" t="str">
            <v>EXPENDITURE</v>
          </cell>
          <cell r="H19229">
            <v>2410</v>
          </cell>
          <cell r="I19229">
            <v>200</v>
          </cell>
          <cell r="M19229">
            <v>171</v>
          </cell>
        </row>
        <row r="19230">
          <cell r="C19230" t="str">
            <v>EXPENDITURE</v>
          </cell>
          <cell r="H19230">
            <v>2410</v>
          </cell>
          <cell r="I19230">
            <v>200</v>
          </cell>
          <cell r="M19230">
            <v>1166</v>
          </cell>
        </row>
        <row r="19231">
          <cell r="C19231" t="str">
            <v>EXPENDITURE</v>
          </cell>
          <cell r="H19231">
            <v>2410</v>
          </cell>
          <cell r="I19231">
            <v>200</v>
          </cell>
          <cell r="M19231">
            <v>171</v>
          </cell>
        </row>
        <row r="19232">
          <cell r="C19232" t="str">
            <v>EXPENDITURE</v>
          </cell>
          <cell r="H19232">
            <v>2410</v>
          </cell>
          <cell r="I19232">
            <v>200</v>
          </cell>
          <cell r="M19232">
            <v>85</v>
          </cell>
        </row>
        <row r="19233">
          <cell r="C19233" t="str">
            <v>EXPENDITURE</v>
          </cell>
          <cell r="H19233">
            <v>2410</v>
          </cell>
          <cell r="I19233">
            <v>200</v>
          </cell>
          <cell r="M19233">
            <v>142</v>
          </cell>
        </row>
        <row r="19234">
          <cell r="C19234" t="str">
            <v>EXPENDITURE</v>
          </cell>
          <cell r="H19234">
            <v>2410</v>
          </cell>
          <cell r="I19234">
            <v>200</v>
          </cell>
          <cell r="M19234">
            <v>171</v>
          </cell>
        </row>
        <row r="19235">
          <cell r="C19235" t="str">
            <v>EXPENDITURE</v>
          </cell>
          <cell r="H19235">
            <v>2410</v>
          </cell>
          <cell r="I19235">
            <v>200</v>
          </cell>
          <cell r="M19235">
            <v>284</v>
          </cell>
        </row>
        <row r="19236">
          <cell r="C19236" t="str">
            <v>EXPENDITURE</v>
          </cell>
          <cell r="H19236">
            <v>2410</v>
          </cell>
          <cell r="I19236">
            <v>200</v>
          </cell>
          <cell r="M19236">
            <v>256</v>
          </cell>
        </row>
        <row r="19237">
          <cell r="C19237" t="str">
            <v>EXPENDITURE</v>
          </cell>
          <cell r="H19237">
            <v>2410</v>
          </cell>
          <cell r="I19237">
            <v>200</v>
          </cell>
          <cell r="M19237">
            <v>284</v>
          </cell>
        </row>
        <row r="19238">
          <cell r="C19238" t="str">
            <v>EXPENDITURE</v>
          </cell>
          <cell r="H19238">
            <v>2410</v>
          </cell>
          <cell r="I19238">
            <v>200</v>
          </cell>
          <cell r="M19238">
            <v>284</v>
          </cell>
        </row>
        <row r="19239">
          <cell r="C19239" t="str">
            <v>EXPENDITURE</v>
          </cell>
          <cell r="H19239">
            <v>2410</v>
          </cell>
          <cell r="I19239">
            <v>200</v>
          </cell>
          <cell r="M19239">
            <v>284</v>
          </cell>
        </row>
        <row r="19240">
          <cell r="C19240" t="str">
            <v>EXPENDITURE</v>
          </cell>
          <cell r="H19240">
            <v>2410</v>
          </cell>
          <cell r="I19240">
            <v>200</v>
          </cell>
          <cell r="M19240">
            <v>967</v>
          </cell>
        </row>
        <row r="19241">
          <cell r="C19241" t="str">
            <v>EXPENDITURE</v>
          </cell>
          <cell r="H19241">
            <v>2410</v>
          </cell>
          <cell r="I19241">
            <v>200</v>
          </cell>
          <cell r="M19241">
            <v>313</v>
          </cell>
        </row>
        <row r="19242">
          <cell r="C19242" t="str">
            <v>EXPENDITURE</v>
          </cell>
          <cell r="H19242">
            <v>2410</v>
          </cell>
          <cell r="I19242">
            <v>200</v>
          </cell>
          <cell r="M19242">
            <v>1707</v>
          </cell>
        </row>
        <row r="19243">
          <cell r="C19243" t="str">
            <v>EXPENDITURE</v>
          </cell>
          <cell r="H19243">
            <v>2410</v>
          </cell>
          <cell r="I19243">
            <v>200</v>
          </cell>
          <cell r="M19243">
            <v>512</v>
          </cell>
        </row>
        <row r="19244">
          <cell r="C19244" t="str">
            <v>EXPENDITURE</v>
          </cell>
          <cell r="H19244">
            <v>2410</v>
          </cell>
          <cell r="I19244">
            <v>200</v>
          </cell>
          <cell r="M19244">
            <v>512</v>
          </cell>
        </row>
        <row r="19245">
          <cell r="C19245" t="str">
            <v>EXPENDITURE</v>
          </cell>
          <cell r="H19245">
            <v>2410</v>
          </cell>
          <cell r="I19245">
            <v>200</v>
          </cell>
          <cell r="M19245">
            <v>654</v>
          </cell>
        </row>
        <row r="19246">
          <cell r="C19246" t="str">
            <v>EXPENDITURE</v>
          </cell>
          <cell r="H19246">
            <v>2410</v>
          </cell>
          <cell r="I19246">
            <v>200</v>
          </cell>
          <cell r="M19246">
            <v>370</v>
          </cell>
        </row>
        <row r="19247">
          <cell r="C19247" t="str">
            <v>EXPENDITURE</v>
          </cell>
          <cell r="H19247">
            <v>2410</v>
          </cell>
          <cell r="I19247">
            <v>200</v>
          </cell>
          <cell r="M19247">
            <v>284</v>
          </cell>
        </row>
        <row r="19248">
          <cell r="C19248" t="str">
            <v>EXPENDITURE</v>
          </cell>
          <cell r="H19248">
            <v>2410</v>
          </cell>
          <cell r="I19248">
            <v>200</v>
          </cell>
          <cell r="M19248">
            <v>0</v>
          </cell>
        </row>
        <row r="19249">
          <cell r="C19249" t="str">
            <v>EXPENDITURE</v>
          </cell>
          <cell r="H19249">
            <v>2410</v>
          </cell>
          <cell r="I19249">
            <v>200</v>
          </cell>
          <cell r="M19249">
            <v>57</v>
          </cell>
        </row>
        <row r="19250">
          <cell r="C19250" t="str">
            <v>EXPENDITURE</v>
          </cell>
          <cell r="H19250">
            <v>2410</v>
          </cell>
          <cell r="I19250">
            <v>200</v>
          </cell>
          <cell r="M19250">
            <v>4848</v>
          </cell>
        </row>
        <row r="19251">
          <cell r="C19251" t="str">
            <v>EXPENDITURE</v>
          </cell>
          <cell r="H19251">
            <v>2410</v>
          </cell>
          <cell r="I19251">
            <v>200</v>
          </cell>
          <cell r="M19251">
            <v>24239</v>
          </cell>
        </row>
        <row r="19252">
          <cell r="C19252" t="str">
            <v>EXPENDITURE</v>
          </cell>
          <cell r="H19252">
            <v>2410</v>
          </cell>
          <cell r="I19252">
            <v>200</v>
          </cell>
          <cell r="M19252">
            <v>14543</v>
          </cell>
        </row>
        <row r="19253">
          <cell r="C19253" t="str">
            <v>EXPENDITURE</v>
          </cell>
          <cell r="H19253">
            <v>2410</v>
          </cell>
          <cell r="I19253">
            <v>200</v>
          </cell>
          <cell r="M19253">
            <v>24239</v>
          </cell>
        </row>
        <row r="19254">
          <cell r="C19254" t="str">
            <v>EXPENDITURE</v>
          </cell>
          <cell r="H19254">
            <v>2410</v>
          </cell>
          <cell r="I19254">
            <v>200</v>
          </cell>
          <cell r="M19254">
            <v>38782</v>
          </cell>
        </row>
        <row r="19255">
          <cell r="C19255" t="str">
            <v>EXPENDITURE</v>
          </cell>
          <cell r="H19255">
            <v>2410</v>
          </cell>
          <cell r="I19255">
            <v>200</v>
          </cell>
          <cell r="M19255">
            <v>38782</v>
          </cell>
        </row>
        <row r="19256">
          <cell r="C19256" t="str">
            <v>EXPENDITURE</v>
          </cell>
          <cell r="H19256">
            <v>2410</v>
          </cell>
          <cell r="I19256">
            <v>200</v>
          </cell>
          <cell r="M19256">
            <v>38782</v>
          </cell>
        </row>
        <row r="19257">
          <cell r="C19257" t="str">
            <v>EXPENDITURE</v>
          </cell>
          <cell r="H19257">
            <v>2410</v>
          </cell>
          <cell r="I19257">
            <v>200</v>
          </cell>
          <cell r="M19257">
            <v>38782</v>
          </cell>
        </row>
        <row r="19258">
          <cell r="C19258" t="str">
            <v>EXPENDITURE</v>
          </cell>
          <cell r="H19258">
            <v>2410</v>
          </cell>
          <cell r="I19258">
            <v>200</v>
          </cell>
          <cell r="M19258">
            <v>43630</v>
          </cell>
        </row>
        <row r="19259">
          <cell r="C19259" t="str">
            <v>EXPENDITURE</v>
          </cell>
          <cell r="H19259">
            <v>2410</v>
          </cell>
          <cell r="I19259">
            <v>200</v>
          </cell>
          <cell r="M19259">
            <v>48478</v>
          </cell>
        </row>
        <row r="19260">
          <cell r="C19260" t="str">
            <v>EXPENDITURE</v>
          </cell>
          <cell r="H19260">
            <v>2410</v>
          </cell>
          <cell r="I19260">
            <v>200</v>
          </cell>
          <cell r="M19260">
            <v>24239</v>
          </cell>
        </row>
        <row r="19261">
          <cell r="C19261" t="str">
            <v>EXPENDITURE</v>
          </cell>
          <cell r="H19261">
            <v>2410</v>
          </cell>
          <cell r="I19261">
            <v>200</v>
          </cell>
          <cell r="M19261">
            <v>38782</v>
          </cell>
        </row>
        <row r="19262">
          <cell r="C19262" t="str">
            <v>EXPENDITURE</v>
          </cell>
          <cell r="H19262">
            <v>2410</v>
          </cell>
          <cell r="I19262">
            <v>200</v>
          </cell>
          <cell r="M19262">
            <v>33934</v>
          </cell>
        </row>
        <row r="19263">
          <cell r="C19263" t="str">
            <v>EXPENDITURE</v>
          </cell>
          <cell r="H19263">
            <v>2410</v>
          </cell>
          <cell r="I19263">
            <v>200</v>
          </cell>
          <cell r="M19263">
            <v>38782</v>
          </cell>
        </row>
        <row r="19264">
          <cell r="C19264" t="str">
            <v>EXPENDITURE</v>
          </cell>
          <cell r="H19264">
            <v>2410</v>
          </cell>
          <cell r="I19264">
            <v>200</v>
          </cell>
          <cell r="M19264">
            <v>24239</v>
          </cell>
        </row>
        <row r="19265">
          <cell r="C19265" t="str">
            <v>EXPENDITURE</v>
          </cell>
          <cell r="H19265">
            <v>2410</v>
          </cell>
          <cell r="I19265">
            <v>200</v>
          </cell>
          <cell r="M19265">
            <v>33934</v>
          </cell>
        </row>
        <row r="19266">
          <cell r="C19266" t="str">
            <v>EXPENDITURE</v>
          </cell>
          <cell r="H19266">
            <v>2410</v>
          </cell>
          <cell r="I19266">
            <v>200</v>
          </cell>
          <cell r="M19266">
            <v>14543</v>
          </cell>
        </row>
        <row r="19267">
          <cell r="C19267" t="str">
            <v>EXPENDITURE</v>
          </cell>
          <cell r="H19267">
            <v>2410</v>
          </cell>
          <cell r="I19267">
            <v>200</v>
          </cell>
          <cell r="M19267">
            <v>19391</v>
          </cell>
        </row>
        <row r="19268">
          <cell r="C19268" t="str">
            <v>EXPENDITURE</v>
          </cell>
          <cell r="H19268">
            <v>2410</v>
          </cell>
          <cell r="I19268">
            <v>200</v>
          </cell>
          <cell r="M19268">
            <v>53325</v>
          </cell>
        </row>
        <row r="19269">
          <cell r="C19269" t="str">
            <v>EXPENDITURE</v>
          </cell>
          <cell r="H19269">
            <v>2410</v>
          </cell>
          <cell r="I19269">
            <v>200</v>
          </cell>
          <cell r="M19269">
            <v>43630</v>
          </cell>
        </row>
        <row r="19270">
          <cell r="C19270" t="str">
            <v>EXPENDITURE</v>
          </cell>
          <cell r="H19270">
            <v>2410</v>
          </cell>
          <cell r="I19270">
            <v>200</v>
          </cell>
          <cell r="M19270">
            <v>43630</v>
          </cell>
        </row>
        <row r="19271">
          <cell r="C19271" t="str">
            <v>EXPENDITURE</v>
          </cell>
          <cell r="H19271">
            <v>2410</v>
          </cell>
          <cell r="I19271">
            <v>200</v>
          </cell>
          <cell r="M19271">
            <v>0</v>
          </cell>
        </row>
        <row r="19272">
          <cell r="C19272" t="str">
            <v>EXPENDITURE</v>
          </cell>
          <cell r="H19272">
            <v>2410</v>
          </cell>
          <cell r="I19272">
            <v>200</v>
          </cell>
          <cell r="M19272">
            <v>24239</v>
          </cell>
        </row>
        <row r="19273">
          <cell r="C19273" t="str">
            <v>EXPENDITURE</v>
          </cell>
          <cell r="H19273">
            <v>2410</v>
          </cell>
          <cell r="I19273">
            <v>200</v>
          </cell>
          <cell r="M19273">
            <v>19391</v>
          </cell>
        </row>
        <row r="19274">
          <cell r="C19274" t="str">
            <v>EXPENDITURE</v>
          </cell>
          <cell r="H19274">
            <v>2410</v>
          </cell>
          <cell r="I19274">
            <v>200</v>
          </cell>
          <cell r="M19274">
            <v>33934</v>
          </cell>
        </row>
        <row r="19275">
          <cell r="C19275" t="str">
            <v>EXPENDITURE</v>
          </cell>
          <cell r="H19275">
            <v>2410</v>
          </cell>
          <cell r="I19275">
            <v>200</v>
          </cell>
          <cell r="M19275">
            <v>19391</v>
          </cell>
        </row>
        <row r="19276">
          <cell r="C19276" t="str">
            <v>EXPENDITURE</v>
          </cell>
          <cell r="H19276">
            <v>2410</v>
          </cell>
          <cell r="I19276">
            <v>200</v>
          </cell>
          <cell r="M19276">
            <v>4848</v>
          </cell>
        </row>
        <row r="19277">
          <cell r="C19277" t="str">
            <v>EXPENDITURE</v>
          </cell>
          <cell r="H19277">
            <v>2410</v>
          </cell>
          <cell r="I19277">
            <v>200</v>
          </cell>
          <cell r="M19277">
            <v>48478</v>
          </cell>
        </row>
        <row r="19278">
          <cell r="C19278" t="str">
            <v>EXPENDITURE</v>
          </cell>
          <cell r="H19278">
            <v>2410</v>
          </cell>
          <cell r="I19278">
            <v>200</v>
          </cell>
          <cell r="M19278">
            <v>19391</v>
          </cell>
        </row>
        <row r="19279">
          <cell r="C19279" t="str">
            <v>EXPENDITURE</v>
          </cell>
          <cell r="H19279">
            <v>2410</v>
          </cell>
          <cell r="I19279">
            <v>200</v>
          </cell>
          <cell r="M19279">
            <v>19391</v>
          </cell>
        </row>
        <row r="19280">
          <cell r="C19280" t="str">
            <v>EXPENDITURE</v>
          </cell>
          <cell r="H19280">
            <v>2410</v>
          </cell>
          <cell r="I19280">
            <v>200</v>
          </cell>
          <cell r="M19280">
            <v>43630</v>
          </cell>
        </row>
        <row r="19281">
          <cell r="C19281" t="str">
            <v>EXPENDITURE</v>
          </cell>
          <cell r="H19281">
            <v>2410</v>
          </cell>
          <cell r="I19281">
            <v>200</v>
          </cell>
          <cell r="M19281">
            <v>19391</v>
          </cell>
        </row>
        <row r="19282">
          <cell r="C19282" t="str">
            <v>EXPENDITURE</v>
          </cell>
          <cell r="H19282">
            <v>2410</v>
          </cell>
          <cell r="I19282">
            <v>200</v>
          </cell>
          <cell r="M19282">
            <v>38782</v>
          </cell>
        </row>
        <row r="19283">
          <cell r="C19283" t="str">
            <v>EXPENDITURE</v>
          </cell>
          <cell r="H19283">
            <v>2410</v>
          </cell>
          <cell r="I19283">
            <v>200</v>
          </cell>
          <cell r="M19283">
            <v>38782</v>
          </cell>
        </row>
        <row r="19284">
          <cell r="C19284" t="str">
            <v>EXPENDITURE</v>
          </cell>
          <cell r="H19284">
            <v>2410</v>
          </cell>
          <cell r="I19284">
            <v>200</v>
          </cell>
          <cell r="M19284">
            <v>14543</v>
          </cell>
        </row>
        <row r="19285">
          <cell r="C19285" t="str">
            <v>EXPENDITURE</v>
          </cell>
          <cell r="H19285">
            <v>2410</v>
          </cell>
          <cell r="I19285">
            <v>200</v>
          </cell>
          <cell r="M19285">
            <v>19391</v>
          </cell>
        </row>
        <row r="19286">
          <cell r="C19286" t="str">
            <v>EXPENDITURE</v>
          </cell>
          <cell r="H19286">
            <v>2410</v>
          </cell>
          <cell r="I19286">
            <v>200</v>
          </cell>
          <cell r="M19286">
            <v>38782</v>
          </cell>
        </row>
        <row r="19287">
          <cell r="C19287" t="str">
            <v>EXPENDITURE</v>
          </cell>
          <cell r="H19287">
            <v>2410</v>
          </cell>
          <cell r="I19287">
            <v>200</v>
          </cell>
          <cell r="M19287">
            <v>19391</v>
          </cell>
        </row>
        <row r="19288">
          <cell r="C19288" t="str">
            <v>EXPENDITURE</v>
          </cell>
          <cell r="H19288">
            <v>2410</v>
          </cell>
          <cell r="I19288">
            <v>200</v>
          </cell>
          <cell r="M19288">
            <v>53325</v>
          </cell>
        </row>
        <row r="19289">
          <cell r="C19289" t="str">
            <v>EXPENDITURE</v>
          </cell>
          <cell r="H19289">
            <v>2410</v>
          </cell>
          <cell r="I19289">
            <v>200</v>
          </cell>
          <cell r="M19289">
            <v>14543</v>
          </cell>
        </row>
        <row r="19290">
          <cell r="C19290" t="str">
            <v>EXPENDITURE</v>
          </cell>
          <cell r="H19290">
            <v>2410</v>
          </cell>
          <cell r="I19290">
            <v>200</v>
          </cell>
          <cell r="M19290">
            <v>14543</v>
          </cell>
        </row>
        <row r="19291">
          <cell r="C19291" t="str">
            <v>EXPENDITURE</v>
          </cell>
          <cell r="H19291">
            <v>2410</v>
          </cell>
          <cell r="I19291">
            <v>200</v>
          </cell>
          <cell r="M19291">
            <v>33934</v>
          </cell>
        </row>
        <row r="19292">
          <cell r="C19292" t="str">
            <v>EXPENDITURE</v>
          </cell>
          <cell r="H19292">
            <v>2410</v>
          </cell>
          <cell r="I19292">
            <v>200</v>
          </cell>
          <cell r="M19292">
            <v>24239</v>
          </cell>
        </row>
        <row r="19293">
          <cell r="C19293" t="str">
            <v>EXPENDITURE</v>
          </cell>
          <cell r="H19293">
            <v>2410</v>
          </cell>
          <cell r="I19293">
            <v>200</v>
          </cell>
          <cell r="M19293">
            <v>53325</v>
          </cell>
        </row>
        <row r="19294">
          <cell r="C19294" t="str">
            <v>EXPENDITURE</v>
          </cell>
          <cell r="H19294">
            <v>2410</v>
          </cell>
          <cell r="I19294">
            <v>200</v>
          </cell>
          <cell r="M19294">
            <v>58173</v>
          </cell>
        </row>
        <row r="19295">
          <cell r="C19295" t="str">
            <v>EXPENDITURE</v>
          </cell>
          <cell r="H19295">
            <v>2410</v>
          </cell>
          <cell r="I19295">
            <v>200</v>
          </cell>
          <cell r="M19295">
            <v>38782</v>
          </cell>
        </row>
        <row r="19296">
          <cell r="C19296" t="str">
            <v>EXPENDITURE</v>
          </cell>
          <cell r="H19296">
            <v>2410</v>
          </cell>
          <cell r="I19296">
            <v>200</v>
          </cell>
          <cell r="M19296">
            <v>58173</v>
          </cell>
        </row>
        <row r="19297">
          <cell r="C19297" t="str">
            <v>EXPENDITURE</v>
          </cell>
          <cell r="H19297">
            <v>2410</v>
          </cell>
          <cell r="I19297">
            <v>200</v>
          </cell>
          <cell r="M19297">
            <v>63021</v>
          </cell>
        </row>
        <row r="19298">
          <cell r="C19298" t="str">
            <v>EXPENDITURE</v>
          </cell>
          <cell r="H19298">
            <v>2410</v>
          </cell>
          <cell r="I19298">
            <v>200</v>
          </cell>
          <cell r="M19298">
            <v>63021</v>
          </cell>
        </row>
        <row r="19299">
          <cell r="C19299" t="str">
            <v>EXPENDITURE</v>
          </cell>
          <cell r="H19299">
            <v>2410</v>
          </cell>
          <cell r="I19299">
            <v>200</v>
          </cell>
          <cell r="M19299">
            <v>63021</v>
          </cell>
        </row>
        <row r="19300">
          <cell r="C19300" t="str">
            <v>EXPENDITURE</v>
          </cell>
          <cell r="H19300">
            <v>2410</v>
          </cell>
          <cell r="I19300">
            <v>200</v>
          </cell>
          <cell r="M19300">
            <v>33934</v>
          </cell>
        </row>
        <row r="19301">
          <cell r="C19301" t="str">
            <v>EXPENDITURE</v>
          </cell>
          <cell r="H19301">
            <v>2410</v>
          </cell>
          <cell r="I19301">
            <v>200</v>
          </cell>
          <cell r="M19301">
            <v>130890</v>
          </cell>
        </row>
        <row r="19302">
          <cell r="C19302" t="str">
            <v>EXPENDITURE</v>
          </cell>
          <cell r="H19302">
            <v>2410</v>
          </cell>
          <cell r="I19302">
            <v>200</v>
          </cell>
          <cell r="M19302">
            <v>106651</v>
          </cell>
        </row>
        <row r="19303">
          <cell r="C19303" t="str">
            <v>EXPENDITURE</v>
          </cell>
          <cell r="H19303">
            <v>2410</v>
          </cell>
          <cell r="I19303">
            <v>200</v>
          </cell>
          <cell r="M19303">
            <v>106651</v>
          </cell>
        </row>
        <row r="19304">
          <cell r="C19304" t="str">
            <v>EXPENDITURE</v>
          </cell>
          <cell r="H19304">
            <v>2410</v>
          </cell>
          <cell r="I19304">
            <v>200</v>
          </cell>
          <cell r="M19304">
            <v>63021</v>
          </cell>
        </row>
        <row r="19305">
          <cell r="C19305" t="str">
            <v>EXPENDITURE</v>
          </cell>
          <cell r="H19305">
            <v>2410</v>
          </cell>
          <cell r="I19305">
            <v>200</v>
          </cell>
          <cell r="M19305">
            <v>72716</v>
          </cell>
        </row>
        <row r="19306">
          <cell r="C19306" t="str">
            <v>EXPENDITURE</v>
          </cell>
          <cell r="H19306">
            <v>2410</v>
          </cell>
          <cell r="I19306">
            <v>200</v>
          </cell>
          <cell r="M19306">
            <v>14543</v>
          </cell>
        </row>
        <row r="19307">
          <cell r="C19307" t="str">
            <v>EXPENDITURE</v>
          </cell>
          <cell r="H19307">
            <v>2410</v>
          </cell>
          <cell r="I19307">
            <v>200</v>
          </cell>
          <cell r="M19307">
            <v>446</v>
          </cell>
        </row>
        <row r="19308">
          <cell r="C19308" t="str">
            <v>EXPENDITURE</v>
          </cell>
          <cell r="H19308">
            <v>2410</v>
          </cell>
          <cell r="I19308">
            <v>200</v>
          </cell>
          <cell r="M19308">
            <v>1337</v>
          </cell>
        </row>
        <row r="19309">
          <cell r="C19309" t="str">
            <v>EXPENDITURE</v>
          </cell>
          <cell r="H19309">
            <v>2410</v>
          </cell>
          <cell r="I19309">
            <v>200</v>
          </cell>
          <cell r="M19309">
            <v>1560</v>
          </cell>
        </row>
        <row r="19310">
          <cell r="C19310" t="str">
            <v>EXPENDITURE</v>
          </cell>
          <cell r="H19310">
            <v>2410</v>
          </cell>
          <cell r="I19310">
            <v>200</v>
          </cell>
          <cell r="M19310">
            <v>1783</v>
          </cell>
        </row>
        <row r="19311">
          <cell r="C19311" t="str">
            <v>EXPENDITURE</v>
          </cell>
          <cell r="H19311">
            <v>2410</v>
          </cell>
          <cell r="I19311">
            <v>200</v>
          </cell>
          <cell r="M19311">
            <v>2229</v>
          </cell>
        </row>
        <row r="19312">
          <cell r="C19312" t="str">
            <v>EXPENDITURE</v>
          </cell>
          <cell r="H19312">
            <v>2410</v>
          </cell>
          <cell r="I19312">
            <v>200</v>
          </cell>
          <cell r="M19312">
            <v>1560</v>
          </cell>
        </row>
        <row r="19313">
          <cell r="C19313" t="str">
            <v>EXPENDITURE</v>
          </cell>
          <cell r="H19313">
            <v>2410</v>
          </cell>
          <cell r="I19313">
            <v>200</v>
          </cell>
          <cell r="M19313">
            <v>2229</v>
          </cell>
        </row>
        <row r="19314">
          <cell r="C19314" t="str">
            <v>EXPENDITURE</v>
          </cell>
          <cell r="H19314">
            <v>2410</v>
          </cell>
          <cell r="I19314">
            <v>200</v>
          </cell>
          <cell r="M19314">
            <v>1560</v>
          </cell>
        </row>
        <row r="19315">
          <cell r="C19315" t="str">
            <v>EXPENDITURE</v>
          </cell>
          <cell r="H19315">
            <v>2410</v>
          </cell>
          <cell r="I19315">
            <v>200</v>
          </cell>
          <cell r="M19315">
            <v>2451</v>
          </cell>
        </row>
        <row r="19316">
          <cell r="C19316" t="str">
            <v>EXPENDITURE</v>
          </cell>
          <cell r="H19316">
            <v>2410</v>
          </cell>
          <cell r="I19316">
            <v>200</v>
          </cell>
          <cell r="M19316">
            <v>2229</v>
          </cell>
        </row>
        <row r="19317">
          <cell r="C19317" t="str">
            <v>EXPENDITURE</v>
          </cell>
          <cell r="H19317">
            <v>2410</v>
          </cell>
          <cell r="I19317">
            <v>200</v>
          </cell>
          <cell r="M19317">
            <v>1337</v>
          </cell>
        </row>
        <row r="19318">
          <cell r="C19318" t="str">
            <v>EXPENDITURE</v>
          </cell>
          <cell r="H19318">
            <v>2410</v>
          </cell>
          <cell r="I19318">
            <v>200</v>
          </cell>
          <cell r="M19318">
            <v>2229</v>
          </cell>
        </row>
        <row r="19319">
          <cell r="C19319" t="str">
            <v>EXPENDITURE</v>
          </cell>
          <cell r="H19319">
            <v>2410</v>
          </cell>
          <cell r="I19319">
            <v>200</v>
          </cell>
          <cell r="M19319">
            <v>1783</v>
          </cell>
        </row>
        <row r="19320">
          <cell r="C19320" t="str">
            <v>EXPENDITURE</v>
          </cell>
          <cell r="H19320">
            <v>2410</v>
          </cell>
          <cell r="I19320">
            <v>200</v>
          </cell>
          <cell r="M19320">
            <v>3120</v>
          </cell>
        </row>
        <row r="19321">
          <cell r="C19321" t="str">
            <v>EXPENDITURE</v>
          </cell>
          <cell r="H19321">
            <v>2410</v>
          </cell>
          <cell r="I19321">
            <v>200</v>
          </cell>
          <cell r="M19321">
            <v>1337</v>
          </cell>
        </row>
        <row r="19322">
          <cell r="C19322" t="str">
            <v>EXPENDITURE</v>
          </cell>
          <cell r="H19322">
            <v>2410</v>
          </cell>
          <cell r="I19322">
            <v>200</v>
          </cell>
          <cell r="M19322">
            <v>3120</v>
          </cell>
        </row>
        <row r="19323">
          <cell r="C19323" t="str">
            <v>EXPENDITURE</v>
          </cell>
          <cell r="H19323">
            <v>2410</v>
          </cell>
          <cell r="I19323">
            <v>200</v>
          </cell>
          <cell r="M19323">
            <v>891</v>
          </cell>
        </row>
        <row r="19324">
          <cell r="C19324" t="str">
            <v>EXPENDITURE</v>
          </cell>
          <cell r="H19324">
            <v>2410</v>
          </cell>
          <cell r="I19324">
            <v>200</v>
          </cell>
          <cell r="M19324">
            <v>1560</v>
          </cell>
        </row>
        <row r="19325">
          <cell r="C19325" t="str">
            <v>EXPENDITURE</v>
          </cell>
          <cell r="H19325">
            <v>2410</v>
          </cell>
          <cell r="I19325">
            <v>200</v>
          </cell>
          <cell r="M19325">
            <v>2674</v>
          </cell>
        </row>
        <row r="19326">
          <cell r="C19326" t="str">
            <v>EXPENDITURE</v>
          </cell>
          <cell r="H19326">
            <v>2410</v>
          </cell>
          <cell r="I19326">
            <v>200</v>
          </cell>
          <cell r="M19326">
            <v>2229</v>
          </cell>
        </row>
        <row r="19327">
          <cell r="C19327" t="str">
            <v>EXPENDITURE</v>
          </cell>
          <cell r="H19327">
            <v>2410</v>
          </cell>
          <cell r="I19327">
            <v>200</v>
          </cell>
          <cell r="M19327">
            <v>3343</v>
          </cell>
        </row>
        <row r="19328">
          <cell r="C19328" t="str">
            <v>EXPENDITURE</v>
          </cell>
          <cell r="H19328">
            <v>2410</v>
          </cell>
          <cell r="I19328">
            <v>200</v>
          </cell>
          <cell r="M19328">
            <v>446</v>
          </cell>
        </row>
        <row r="19329">
          <cell r="C19329" t="str">
            <v>EXPENDITURE</v>
          </cell>
          <cell r="H19329">
            <v>2410</v>
          </cell>
          <cell r="I19329">
            <v>200</v>
          </cell>
          <cell r="M19329">
            <v>1783</v>
          </cell>
        </row>
        <row r="19330">
          <cell r="C19330" t="str">
            <v>EXPENDITURE</v>
          </cell>
          <cell r="H19330">
            <v>2410</v>
          </cell>
          <cell r="I19330">
            <v>200</v>
          </cell>
          <cell r="M19330">
            <v>1114</v>
          </cell>
        </row>
        <row r="19331">
          <cell r="C19331" t="str">
            <v>EXPENDITURE</v>
          </cell>
          <cell r="H19331">
            <v>2410</v>
          </cell>
          <cell r="I19331">
            <v>200</v>
          </cell>
          <cell r="M19331">
            <v>3788</v>
          </cell>
        </row>
        <row r="19332">
          <cell r="C19332" t="str">
            <v>EXPENDITURE</v>
          </cell>
          <cell r="H19332">
            <v>2410</v>
          </cell>
          <cell r="I19332">
            <v>200</v>
          </cell>
          <cell r="M19332">
            <v>2451</v>
          </cell>
        </row>
        <row r="19333">
          <cell r="C19333" t="str">
            <v>EXPENDITURE</v>
          </cell>
          <cell r="H19333">
            <v>2410</v>
          </cell>
          <cell r="I19333">
            <v>200</v>
          </cell>
          <cell r="M19333">
            <v>446</v>
          </cell>
        </row>
        <row r="19334">
          <cell r="C19334" t="str">
            <v>EXPENDITURE</v>
          </cell>
          <cell r="H19334">
            <v>2410</v>
          </cell>
          <cell r="I19334">
            <v>200</v>
          </cell>
          <cell r="M19334">
            <v>3788</v>
          </cell>
        </row>
        <row r="19335">
          <cell r="C19335" t="str">
            <v>EXPENDITURE</v>
          </cell>
          <cell r="H19335">
            <v>2410</v>
          </cell>
          <cell r="I19335">
            <v>200</v>
          </cell>
          <cell r="M19335">
            <v>1560</v>
          </cell>
        </row>
        <row r="19336">
          <cell r="C19336" t="str">
            <v>EXPENDITURE</v>
          </cell>
          <cell r="H19336">
            <v>2410</v>
          </cell>
          <cell r="I19336">
            <v>200</v>
          </cell>
          <cell r="M19336">
            <v>1560</v>
          </cell>
        </row>
        <row r="19337">
          <cell r="C19337" t="str">
            <v>EXPENDITURE</v>
          </cell>
          <cell r="H19337">
            <v>2410</v>
          </cell>
          <cell r="I19337">
            <v>200</v>
          </cell>
          <cell r="M19337">
            <v>1560</v>
          </cell>
        </row>
        <row r="19338">
          <cell r="C19338" t="str">
            <v>EXPENDITURE</v>
          </cell>
          <cell r="H19338">
            <v>2410</v>
          </cell>
          <cell r="I19338">
            <v>200</v>
          </cell>
          <cell r="M19338">
            <v>1783</v>
          </cell>
        </row>
        <row r="19339">
          <cell r="C19339" t="str">
            <v>EXPENDITURE</v>
          </cell>
          <cell r="H19339">
            <v>2410</v>
          </cell>
          <cell r="I19339">
            <v>200</v>
          </cell>
          <cell r="M19339">
            <v>1783</v>
          </cell>
        </row>
        <row r="19340">
          <cell r="C19340" t="str">
            <v>EXPENDITURE</v>
          </cell>
          <cell r="H19340">
            <v>2410</v>
          </cell>
          <cell r="I19340">
            <v>200</v>
          </cell>
          <cell r="M19340">
            <v>1783</v>
          </cell>
        </row>
        <row r="19341">
          <cell r="C19341" t="str">
            <v>EXPENDITURE</v>
          </cell>
          <cell r="H19341">
            <v>2410</v>
          </cell>
          <cell r="I19341">
            <v>200</v>
          </cell>
          <cell r="M19341">
            <v>891</v>
          </cell>
        </row>
        <row r="19342">
          <cell r="C19342" t="str">
            <v>EXPENDITURE</v>
          </cell>
          <cell r="H19342">
            <v>2410</v>
          </cell>
          <cell r="I19342">
            <v>200</v>
          </cell>
          <cell r="M19342">
            <v>669</v>
          </cell>
        </row>
        <row r="19343">
          <cell r="C19343" t="str">
            <v>EXPENDITURE</v>
          </cell>
          <cell r="H19343">
            <v>2410</v>
          </cell>
          <cell r="I19343">
            <v>200</v>
          </cell>
          <cell r="M19343">
            <v>2229</v>
          </cell>
        </row>
        <row r="19344">
          <cell r="C19344" t="str">
            <v>EXPENDITURE</v>
          </cell>
          <cell r="H19344">
            <v>2410</v>
          </cell>
          <cell r="I19344">
            <v>200</v>
          </cell>
          <cell r="M19344">
            <v>1560</v>
          </cell>
        </row>
        <row r="19345">
          <cell r="C19345" t="str">
            <v>EXPENDITURE</v>
          </cell>
          <cell r="H19345">
            <v>2410</v>
          </cell>
          <cell r="I19345">
            <v>200</v>
          </cell>
          <cell r="M19345">
            <v>2674</v>
          </cell>
        </row>
        <row r="19346">
          <cell r="C19346" t="str">
            <v>EXPENDITURE</v>
          </cell>
          <cell r="H19346">
            <v>2410</v>
          </cell>
          <cell r="I19346">
            <v>200</v>
          </cell>
          <cell r="M19346">
            <v>1114</v>
          </cell>
        </row>
        <row r="19347">
          <cell r="C19347" t="str">
            <v>EXPENDITURE</v>
          </cell>
          <cell r="H19347">
            <v>2410</v>
          </cell>
          <cell r="I19347">
            <v>200</v>
          </cell>
          <cell r="M19347">
            <v>1560</v>
          </cell>
        </row>
        <row r="19348">
          <cell r="C19348" t="str">
            <v>EXPENDITURE</v>
          </cell>
          <cell r="H19348">
            <v>2410</v>
          </cell>
          <cell r="I19348">
            <v>200</v>
          </cell>
          <cell r="M19348">
            <v>2229</v>
          </cell>
        </row>
        <row r="19349">
          <cell r="C19349" t="str">
            <v>EXPENDITURE</v>
          </cell>
          <cell r="H19349">
            <v>2410</v>
          </cell>
          <cell r="I19349">
            <v>200</v>
          </cell>
          <cell r="M19349">
            <v>1337</v>
          </cell>
        </row>
        <row r="19350">
          <cell r="C19350" t="str">
            <v>EXPENDITURE</v>
          </cell>
          <cell r="H19350">
            <v>2410</v>
          </cell>
          <cell r="I19350">
            <v>200</v>
          </cell>
          <cell r="M19350">
            <v>3343</v>
          </cell>
        </row>
        <row r="19351">
          <cell r="C19351" t="str">
            <v>EXPENDITURE</v>
          </cell>
          <cell r="H19351">
            <v>2410</v>
          </cell>
          <cell r="I19351">
            <v>200</v>
          </cell>
          <cell r="M19351">
            <v>4234</v>
          </cell>
        </row>
        <row r="19352">
          <cell r="C19352" t="str">
            <v>EXPENDITURE</v>
          </cell>
          <cell r="H19352">
            <v>2410</v>
          </cell>
          <cell r="I19352">
            <v>200</v>
          </cell>
          <cell r="M19352">
            <v>2674</v>
          </cell>
        </row>
        <row r="19353">
          <cell r="C19353" t="str">
            <v>EXPENDITURE</v>
          </cell>
          <cell r="H19353">
            <v>2410</v>
          </cell>
          <cell r="I19353">
            <v>200</v>
          </cell>
          <cell r="M19353">
            <v>3343</v>
          </cell>
        </row>
        <row r="19354">
          <cell r="C19354" t="str">
            <v>EXPENDITURE</v>
          </cell>
          <cell r="H19354">
            <v>2410</v>
          </cell>
          <cell r="I19354">
            <v>200</v>
          </cell>
          <cell r="M19354">
            <v>4234</v>
          </cell>
        </row>
        <row r="19355">
          <cell r="C19355" t="str">
            <v>EXPENDITURE</v>
          </cell>
          <cell r="H19355">
            <v>2410</v>
          </cell>
          <cell r="I19355">
            <v>200</v>
          </cell>
          <cell r="M19355">
            <v>2674</v>
          </cell>
        </row>
        <row r="19356">
          <cell r="C19356" t="str">
            <v>EXPENDITURE</v>
          </cell>
          <cell r="H19356">
            <v>2410</v>
          </cell>
          <cell r="I19356">
            <v>200</v>
          </cell>
          <cell r="M19356">
            <v>3788</v>
          </cell>
        </row>
        <row r="19357">
          <cell r="C19357" t="str">
            <v>EXPENDITURE</v>
          </cell>
          <cell r="H19357">
            <v>2410</v>
          </cell>
          <cell r="I19357">
            <v>200</v>
          </cell>
          <cell r="M19357">
            <v>3566</v>
          </cell>
        </row>
        <row r="19358">
          <cell r="C19358" t="str">
            <v>EXPENDITURE</v>
          </cell>
          <cell r="H19358">
            <v>2410</v>
          </cell>
          <cell r="I19358">
            <v>200</v>
          </cell>
          <cell r="M19358">
            <v>7577</v>
          </cell>
        </row>
        <row r="19359">
          <cell r="C19359" t="str">
            <v>EXPENDITURE</v>
          </cell>
          <cell r="H19359">
            <v>2410</v>
          </cell>
          <cell r="I19359">
            <v>200</v>
          </cell>
          <cell r="M19359">
            <v>6463</v>
          </cell>
        </row>
        <row r="19360">
          <cell r="C19360" t="str">
            <v>EXPENDITURE</v>
          </cell>
          <cell r="H19360">
            <v>2410</v>
          </cell>
          <cell r="I19360">
            <v>200</v>
          </cell>
          <cell r="M19360">
            <v>7800</v>
          </cell>
        </row>
        <row r="19361">
          <cell r="C19361" t="str">
            <v>EXPENDITURE</v>
          </cell>
          <cell r="H19361">
            <v>2410</v>
          </cell>
          <cell r="I19361">
            <v>200</v>
          </cell>
          <cell r="M19361">
            <v>4011</v>
          </cell>
        </row>
        <row r="19362">
          <cell r="C19362" t="str">
            <v>EXPENDITURE</v>
          </cell>
          <cell r="H19362">
            <v>2410</v>
          </cell>
          <cell r="I19362">
            <v>200</v>
          </cell>
          <cell r="M19362">
            <v>2897</v>
          </cell>
        </row>
        <row r="19363">
          <cell r="C19363" t="str">
            <v>EXPENDITURE</v>
          </cell>
          <cell r="H19363">
            <v>2410</v>
          </cell>
          <cell r="I19363">
            <v>200</v>
          </cell>
          <cell r="M19363">
            <v>669</v>
          </cell>
        </row>
        <row r="19364">
          <cell r="C19364" t="str">
            <v>EXPENDITURE</v>
          </cell>
          <cell r="H19364">
            <v>2410</v>
          </cell>
          <cell r="I19364">
            <v>200</v>
          </cell>
          <cell r="M19364">
            <v>170</v>
          </cell>
        </row>
        <row r="19365">
          <cell r="C19365" t="str">
            <v>EXPENDITURE</v>
          </cell>
          <cell r="H19365">
            <v>2410</v>
          </cell>
          <cell r="I19365">
            <v>200</v>
          </cell>
          <cell r="M19365">
            <v>254</v>
          </cell>
        </row>
        <row r="19366">
          <cell r="C19366" t="str">
            <v>EXPENDITURE</v>
          </cell>
          <cell r="H19366">
            <v>2410</v>
          </cell>
          <cell r="I19366">
            <v>200</v>
          </cell>
          <cell r="M19366">
            <v>254</v>
          </cell>
        </row>
        <row r="19367">
          <cell r="C19367" t="str">
            <v>EXPENDITURE</v>
          </cell>
          <cell r="H19367">
            <v>2410</v>
          </cell>
          <cell r="I19367">
            <v>200</v>
          </cell>
          <cell r="M19367">
            <v>297</v>
          </cell>
        </row>
        <row r="19368">
          <cell r="C19368" t="str">
            <v>EXPENDITURE</v>
          </cell>
          <cell r="H19368">
            <v>2410</v>
          </cell>
          <cell r="I19368">
            <v>200</v>
          </cell>
          <cell r="M19368">
            <v>254</v>
          </cell>
        </row>
        <row r="19369">
          <cell r="C19369" t="str">
            <v>EXPENDITURE</v>
          </cell>
          <cell r="H19369">
            <v>2410</v>
          </cell>
          <cell r="I19369">
            <v>200</v>
          </cell>
          <cell r="M19369">
            <v>254</v>
          </cell>
        </row>
        <row r="19370">
          <cell r="C19370" t="str">
            <v>EXPENDITURE</v>
          </cell>
          <cell r="H19370">
            <v>2410</v>
          </cell>
          <cell r="I19370">
            <v>200</v>
          </cell>
          <cell r="M19370">
            <v>297</v>
          </cell>
        </row>
        <row r="19371">
          <cell r="C19371" t="str">
            <v>EXPENDITURE</v>
          </cell>
          <cell r="H19371">
            <v>2410</v>
          </cell>
          <cell r="I19371">
            <v>200</v>
          </cell>
          <cell r="M19371">
            <v>254</v>
          </cell>
        </row>
        <row r="19372">
          <cell r="C19372" t="str">
            <v>EXPENDITURE</v>
          </cell>
          <cell r="H19372">
            <v>2410</v>
          </cell>
          <cell r="I19372">
            <v>200</v>
          </cell>
          <cell r="M19372">
            <v>424</v>
          </cell>
        </row>
        <row r="19373">
          <cell r="C19373" t="str">
            <v>EXPENDITURE</v>
          </cell>
          <cell r="H19373">
            <v>2410</v>
          </cell>
          <cell r="I19373">
            <v>200</v>
          </cell>
          <cell r="M19373">
            <v>381</v>
          </cell>
        </row>
        <row r="19374">
          <cell r="C19374" t="str">
            <v>EXPENDITURE</v>
          </cell>
          <cell r="H19374">
            <v>2410</v>
          </cell>
          <cell r="I19374">
            <v>200</v>
          </cell>
          <cell r="M19374">
            <v>254</v>
          </cell>
        </row>
        <row r="19375">
          <cell r="C19375" t="str">
            <v>EXPENDITURE</v>
          </cell>
          <cell r="H19375">
            <v>2410</v>
          </cell>
          <cell r="I19375">
            <v>200</v>
          </cell>
          <cell r="M19375">
            <v>254</v>
          </cell>
        </row>
        <row r="19376">
          <cell r="C19376" t="str">
            <v>EXPENDITURE</v>
          </cell>
          <cell r="H19376">
            <v>2410</v>
          </cell>
          <cell r="I19376">
            <v>200</v>
          </cell>
          <cell r="M19376">
            <v>297</v>
          </cell>
        </row>
        <row r="19377">
          <cell r="C19377" t="str">
            <v>EXPENDITURE</v>
          </cell>
          <cell r="H19377">
            <v>2410</v>
          </cell>
          <cell r="I19377">
            <v>200</v>
          </cell>
          <cell r="M19377">
            <v>466</v>
          </cell>
        </row>
        <row r="19378">
          <cell r="C19378" t="str">
            <v>EXPENDITURE</v>
          </cell>
          <cell r="H19378">
            <v>2410</v>
          </cell>
          <cell r="I19378">
            <v>200</v>
          </cell>
          <cell r="M19378">
            <v>254</v>
          </cell>
        </row>
        <row r="19379">
          <cell r="C19379" t="str">
            <v>EXPENDITURE</v>
          </cell>
          <cell r="H19379">
            <v>2410</v>
          </cell>
          <cell r="I19379">
            <v>200</v>
          </cell>
          <cell r="M19379">
            <v>381</v>
          </cell>
        </row>
        <row r="19380">
          <cell r="C19380" t="str">
            <v>EXPENDITURE</v>
          </cell>
          <cell r="H19380">
            <v>2410</v>
          </cell>
          <cell r="I19380">
            <v>200</v>
          </cell>
          <cell r="M19380">
            <v>254</v>
          </cell>
        </row>
        <row r="19381">
          <cell r="C19381" t="str">
            <v>EXPENDITURE</v>
          </cell>
          <cell r="H19381">
            <v>2410</v>
          </cell>
          <cell r="I19381">
            <v>200</v>
          </cell>
          <cell r="M19381">
            <v>254</v>
          </cell>
        </row>
        <row r="19382">
          <cell r="C19382" t="str">
            <v>EXPENDITURE</v>
          </cell>
          <cell r="H19382">
            <v>2410</v>
          </cell>
          <cell r="I19382">
            <v>200</v>
          </cell>
          <cell r="M19382">
            <v>424</v>
          </cell>
        </row>
        <row r="19383">
          <cell r="C19383" t="str">
            <v>EXPENDITURE</v>
          </cell>
          <cell r="H19383">
            <v>2410</v>
          </cell>
          <cell r="I19383">
            <v>200</v>
          </cell>
          <cell r="M19383">
            <v>297</v>
          </cell>
        </row>
        <row r="19384">
          <cell r="C19384" t="str">
            <v>EXPENDITURE</v>
          </cell>
          <cell r="H19384">
            <v>2410</v>
          </cell>
          <cell r="I19384">
            <v>200</v>
          </cell>
          <cell r="M19384">
            <v>424</v>
          </cell>
        </row>
        <row r="19385">
          <cell r="C19385" t="str">
            <v>EXPENDITURE</v>
          </cell>
          <cell r="H19385">
            <v>2410</v>
          </cell>
          <cell r="I19385">
            <v>200</v>
          </cell>
          <cell r="M19385">
            <v>381</v>
          </cell>
        </row>
        <row r="19386">
          <cell r="C19386" t="str">
            <v>EXPENDITURE</v>
          </cell>
          <cell r="H19386">
            <v>2410</v>
          </cell>
          <cell r="I19386">
            <v>200</v>
          </cell>
          <cell r="M19386">
            <v>254</v>
          </cell>
        </row>
        <row r="19387">
          <cell r="C19387" t="str">
            <v>EXPENDITURE</v>
          </cell>
          <cell r="H19387">
            <v>2410</v>
          </cell>
          <cell r="I19387">
            <v>200</v>
          </cell>
          <cell r="M19387">
            <v>381</v>
          </cell>
        </row>
        <row r="19388">
          <cell r="C19388" t="str">
            <v>EXPENDITURE</v>
          </cell>
          <cell r="H19388">
            <v>2410</v>
          </cell>
          <cell r="I19388">
            <v>200</v>
          </cell>
          <cell r="M19388">
            <v>424</v>
          </cell>
        </row>
        <row r="19389">
          <cell r="C19389" t="str">
            <v>EXPENDITURE</v>
          </cell>
          <cell r="H19389">
            <v>2410</v>
          </cell>
          <cell r="I19389">
            <v>200</v>
          </cell>
          <cell r="M19389">
            <v>254</v>
          </cell>
        </row>
        <row r="19390">
          <cell r="C19390" t="str">
            <v>EXPENDITURE</v>
          </cell>
          <cell r="H19390">
            <v>2410</v>
          </cell>
          <cell r="I19390">
            <v>200</v>
          </cell>
          <cell r="M19390">
            <v>212</v>
          </cell>
        </row>
        <row r="19391">
          <cell r="C19391" t="str">
            <v>EXPENDITURE</v>
          </cell>
          <cell r="H19391">
            <v>2410</v>
          </cell>
          <cell r="I19391">
            <v>200</v>
          </cell>
          <cell r="M19391">
            <v>424</v>
          </cell>
        </row>
        <row r="19392">
          <cell r="C19392" t="str">
            <v>EXPENDITURE</v>
          </cell>
          <cell r="H19392">
            <v>2410</v>
          </cell>
          <cell r="I19392">
            <v>200</v>
          </cell>
          <cell r="M19392">
            <v>170</v>
          </cell>
        </row>
        <row r="19393">
          <cell r="C19393" t="str">
            <v>EXPENDITURE</v>
          </cell>
          <cell r="H19393">
            <v>2410</v>
          </cell>
          <cell r="I19393">
            <v>200</v>
          </cell>
          <cell r="M19393">
            <v>170</v>
          </cell>
        </row>
        <row r="19394">
          <cell r="C19394" t="str">
            <v>EXPENDITURE</v>
          </cell>
          <cell r="H19394">
            <v>2410</v>
          </cell>
          <cell r="I19394">
            <v>200</v>
          </cell>
          <cell r="M19394">
            <v>212</v>
          </cell>
        </row>
        <row r="19395">
          <cell r="C19395" t="str">
            <v>EXPENDITURE</v>
          </cell>
          <cell r="H19395">
            <v>2410</v>
          </cell>
          <cell r="I19395">
            <v>200</v>
          </cell>
          <cell r="M19395">
            <v>424</v>
          </cell>
        </row>
        <row r="19396">
          <cell r="C19396" t="str">
            <v>EXPENDITURE</v>
          </cell>
          <cell r="H19396">
            <v>2410</v>
          </cell>
          <cell r="I19396">
            <v>200</v>
          </cell>
          <cell r="M19396">
            <v>254</v>
          </cell>
        </row>
        <row r="19397">
          <cell r="C19397" t="str">
            <v>EXPENDITURE</v>
          </cell>
          <cell r="H19397">
            <v>2410</v>
          </cell>
          <cell r="I19397">
            <v>200</v>
          </cell>
          <cell r="M19397">
            <v>254</v>
          </cell>
        </row>
        <row r="19398">
          <cell r="C19398" t="str">
            <v>EXPENDITURE</v>
          </cell>
          <cell r="H19398">
            <v>2410</v>
          </cell>
          <cell r="I19398">
            <v>200</v>
          </cell>
          <cell r="M19398">
            <v>212</v>
          </cell>
        </row>
        <row r="19399">
          <cell r="C19399" t="str">
            <v>EXPENDITURE</v>
          </cell>
          <cell r="H19399">
            <v>2410</v>
          </cell>
          <cell r="I19399">
            <v>200</v>
          </cell>
          <cell r="M19399">
            <v>254</v>
          </cell>
        </row>
        <row r="19400">
          <cell r="C19400" t="str">
            <v>EXPENDITURE</v>
          </cell>
          <cell r="H19400">
            <v>2410</v>
          </cell>
          <cell r="I19400">
            <v>200</v>
          </cell>
          <cell r="M19400">
            <v>254</v>
          </cell>
        </row>
        <row r="19401">
          <cell r="C19401" t="str">
            <v>EXPENDITURE</v>
          </cell>
          <cell r="H19401">
            <v>2410</v>
          </cell>
          <cell r="I19401">
            <v>200</v>
          </cell>
          <cell r="M19401">
            <v>254</v>
          </cell>
        </row>
        <row r="19402">
          <cell r="C19402" t="str">
            <v>EXPENDITURE</v>
          </cell>
          <cell r="H19402">
            <v>2410</v>
          </cell>
          <cell r="I19402">
            <v>200</v>
          </cell>
          <cell r="M19402">
            <v>381</v>
          </cell>
        </row>
        <row r="19403">
          <cell r="C19403" t="str">
            <v>EXPENDITURE</v>
          </cell>
          <cell r="H19403">
            <v>2410</v>
          </cell>
          <cell r="I19403">
            <v>200</v>
          </cell>
          <cell r="M19403">
            <v>254</v>
          </cell>
        </row>
        <row r="19404">
          <cell r="C19404" t="str">
            <v>EXPENDITURE</v>
          </cell>
          <cell r="H19404">
            <v>2410</v>
          </cell>
          <cell r="I19404">
            <v>200</v>
          </cell>
          <cell r="M19404">
            <v>212</v>
          </cell>
        </row>
        <row r="19405">
          <cell r="C19405" t="str">
            <v>EXPENDITURE</v>
          </cell>
          <cell r="H19405">
            <v>2410</v>
          </cell>
          <cell r="I19405">
            <v>200</v>
          </cell>
          <cell r="M19405">
            <v>254</v>
          </cell>
        </row>
        <row r="19406">
          <cell r="C19406" t="str">
            <v>EXPENDITURE</v>
          </cell>
          <cell r="H19406">
            <v>2410</v>
          </cell>
          <cell r="I19406">
            <v>200</v>
          </cell>
          <cell r="M19406">
            <v>254</v>
          </cell>
        </row>
        <row r="19407">
          <cell r="C19407" t="str">
            <v>EXPENDITURE</v>
          </cell>
          <cell r="H19407">
            <v>2410</v>
          </cell>
          <cell r="I19407">
            <v>200</v>
          </cell>
          <cell r="M19407">
            <v>593</v>
          </cell>
        </row>
        <row r="19408">
          <cell r="C19408" t="str">
            <v>EXPENDITURE</v>
          </cell>
          <cell r="H19408">
            <v>2410</v>
          </cell>
          <cell r="I19408">
            <v>200</v>
          </cell>
          <cell r="M19408">
            <v>593</v>
          </cell>
        </row>
        <row r="19409">
          <cell r="C19409" t="str">
            <v>EXPENDITURE</v>
          </cell>
          <cell r="H19409">
            <v>2410</v>
          </cell>
          <cell r="I19409">
            <v>200</v>
          </cell>
          <cell r="M19409">
            <v>636</v>
          </cell>
        </row>
        <row r="19410">
          <cell r="C19410" t="str">
            <v>EXPENDITURE</v>
          </cell>
          <cell r="H19410">
            <v>2410</v>
          </cell>
          <cell r="I19410">
            <v>200</v>
          </cell>
          <cell r="M19410">
            <v>551</v>
          </cell>
        </row>
        <row r="19411">
          <cell r="C19411" t="str">
            <v>EXPENDITURE</v>
          </cell>
          <cell r="H19411">
            <v>2410</v>
          </cell>
          <cell r="I19411">
            <v>200</v>
          </cell>
          <cell r="M19411">
            <v>636</v>
          </cell>
        </row>
        <row r="19412">
          <cell r="C19412" t="str">
            <v>EXPENDITURE</v>
          </cell>
          <cell r="H19412">
            <v>2410</v>
          </cell>
          <cell r="I19412">
            <v>200</v>
          </cell>
          <cell r="M19412">
            <v>551</v>
          </cell>
        </row>
        <row r="19413">
          <cell r="C19413" t="str">
            <v>EXPENDITURE</v>
          </cell>
          <cell r="H19413">
            <v>2410</v>
          </cell>
          <cell r="I19413">
            <v>200</v>
          </cell>
          <cell r="M19413">
            <v>551</v>
          </cell>
        </row>
        <row r="19414">
          <cell r="C19414" t="str">
            <v>EXPENDITURE</v>
          </cell>
          <cell r="H19414">
            <v>2410</v>
          </cell>
          <cell r="I19414">
            <v>200</v>
          </cell>
          <cell r="M19414">
            <v>551</v>
          </cell>
        </row>
        <row r="19415">
          <cell r="C19415" t="str">
            <v>EXPENDITURE</v>
          </cell>
          <cell r="H19415">
            <v>2410</v>
          </cell>
          <cell r="I19415">
            <v>200</v>
          </cell>
          <cell r="M19415">
            <v>1102</v>
          </cell>
        </row>
        <row r="19416">
          <cell r="C19416" t="str">
            <v>EXPENDITURE</v>
          </cell>
          <cell r="H19416">
            <v>2410</v>
          </cell>
          <cell r="I19416">
            <v>200</v>
          </cell>
          <cell r="M19416">
            <v>1017</v>
          </cell>
        </row>
        <row r="19417">
          <cell r="C19417" t="str">
            <v>EXPENDITURE</v>
          </cell>
          <cell r="H19417">
            <v>2410</v>
          </cell>
          <cell r="I19417">
            <v>200</v>
          </cell>
          <cell r="M19417">
            <v>1144</v>
          </cell>
        </row>
        <row r="19418">
          <cell r="C19418" t="str">
            <v>EXPENDITURE</v>
          </cell>
          <cell r="H19418">
            <v>2410</v>
          </cell>
          <cell r="I19418">
            <v>200</v>
          </cell>
          <cell r="M19418">
            <v>720</v>
          </cell>
        </row>
        <row r="19419">
          <cell r="C19419" t="str">
            <v>EXPENDITURE</v>
          </cell>
          <cell r="H19419">
            <v>2410</v>
          </cell>
          <cell r="I19419">
            <v>200</v>
          </cell>
          <cell r="M19419">
            <v>509</v>
          </cell>
        </row>
        <row r="19420">
          <cell r="C19420" t="str">
            <v>EXPENDITURE</v>
          </cell>
          <cell r="H19420">
            <v>2410</v>
          </cell>
          <cell r="I19420">
            <v>200</v>
          </cell>
          <cell r="M19420">
            <v>0</v>
          </cell>
        </row>
        <row r="19421">
          <cell r="C19421" t="str">
            <v>EXPENDITURE</v>
          </cell>
          <cell r="H19421">
            <v>2410</v>
          </cell>
          <cell r="I19421">
            <v>200</v>
          </cell>
          <cell r="M19421">
            <v>85</v>
          </cell>
        </row>
        <row r="19422">
          <cell r="C19422" t="str">
            <v>EXPENDITURE</v>
          </cell>
          <cell r="H19422">
            <v>2410</v>
          </cell>
          <cell r="I19422">
            <v>300</v>
          </cell>
          <cell r="M19422">
            <v>9653</v>
          </cell>
        </row>
        <row r="19423">
          <cell r="C19423" t="str">
            <v>EXPENDITURE</v>
          </cell>
          <cell r="H19423">
            <v>2410</v>
          </cell>
          <cell r="I19423">
            <v>300</v>
          </cell>
          <cell r="M19423">
            <v>0</v>
          </cell>
        </row>
        <row r="19424">
          <cell r="C19424" t="str">
            <v>EXPENDITURE</v>
          </cell>
          <cell r="H19424">
            <v>2410</v>
          </cell>
          <cell r="I19424">
            <v>300</v>
          </cell>
          <cell r="M19424">
            <v>0</v>
          </cell>
        </row>
        <row r="19425">
          <cell r="C19425" t="str">
            <v>EXPENDITURE</v>
          </cell>
          <cell r="H19425">
            <v>2410</v>
          </cell>
          <cell r="I19425">
            <v>300</v>
          </cell>
          <cell r="M19425">
            <v>0</v>
          </cell>
        </row>
        <row r="19426">
          <cell r="C19426" t="str">
            <v>EXPENDITURE</v>
          </cell>
          <cell r="H19426">
            <v>2410</v>
          </cell>
          <cell r="I19426">
            <v>300</v>
          </cell>
          <cell r="M19426">
            <v>34</v>
          </cell>
        </row>
        <row r="19427">
          <cell r="C19427" t="str">
            <v>EXPENDITURE</v>
          </cell>
          <cell r="H19427">
            <v>2410</v>
          </cell>
          <cell r="I19427">
            <v>300</v>
          </cell>
          <cell r="M19427">
            <v>0</v>
          </cell>
        </row>
        <row r="19428">
          <cell r="C19428" t="str">
            <v>EXPENDITURE</v>
          </cell>
          <cell r="H19428">
            <v>2410</v>
          </cell>
          <cell r="I19428">
            <v>300</v>
          </cell>
          <cell r="M19428">
            <v>0</v>
          </cell>
        </row>
        <row r="19429">
          <cell r="C19429" t="str">
            <v>EXPENDITURE</v>
          </cell>
          <cell r="H19429">
            <v>2410</v>
          </cell>
          <cell r="I19429">
            <v>300</v>
          </cell>
          <cell r="M19429">
            <v>251</v>
          </cell>
        </row>
        <row r="19430">
          <cell r="C19430" t="str">
            <v>EXPENDITURE</v>
          </cell>
          <cell r="H19430">
            <v>2410</v>
          </cell>
          <cell r="I19430">
            <v>300</v>
          </cell>
          <cell r="M19430">
            <v>22</v>
          </cell>
        </row>
        <row r="19431">
          <cell r="C19431" t="str">
            <v>EXPENDITURE</v>
          </cell>
          <cell r="H19431">
            <v>2410</v>
          </cell>
          <cell r="I19431">
            <v>300</v>
          </cell>
          <cell r="M19431">
            <v>0</v>
          </cell>
        </row>
        <row r="19432">
          <cell r="C19432" t="str">
            <v>EXPENDITURE</v>
          </cell>
          <cell r="H19432">
            <v>2410</v>
          </cell>
          <cell r="I19432">
            <v>300</v>
          </cell>
          <cell r="M19432">
            <v>0</v>
          </cell>
        </row>
        <row r="19433">
          <cell r="C19433" t="str">
            <v>EXPENDITURE</v>
          </cell>
          <cell r="H19433">
            <v>2410</v>
          </cell>
          <cell r="I19433">
            <v>300</v>
          </cell>
          <cell r="M19433">
            <v>0</v>
          </cell>
        </row>
        <row r="19434">
          <cell r="C19434" t="str">
            <v>EXPENDITURE</v>
          </cell>
          <cell r="H19434">
            <v>2410</v>
          </cell>
          <cell r="I19434">
            <v>300</v>
          </cell>
          <cell r="M19434">
            <v>0</v>
          </cell>
        </row>
        <row r="19435">
          <cell r="C19435" t="str">
            <v>EXPENDITURE</v>
          </cell>
          <cell r="H19435">
            <v>2410</v>
          </cell>
          <cell r="I19435">
            <v>300</v>
          </cell>
          <cell r="M19435">
            <v>0</v>
          </cell>
        </row>
        <row r="19436">
          <cell r="C19436" t="str">
            <v>EXPENDITURE</v>
          </cell>
          <cell r="H19436">
            <v>2410</v>
          </cell>
          <cell r="I19436">
            <v>300</v>
          </cell>
          <cell r="M19436">
            <v>110</v>
          </cell>
        </row>
        <row r="19437">
          <cell r="C19437" t="str">
            <v>EXPENDITURE</v>
          </cell>
          <cell r="H19437">
            <v>2410</v>
          </cell>
          <cell r="I19437">
            <v>300</v>
          </cell>
          <cell r="M19437">
            <v>0</v>
          </cell>
        </row>
        <row r="19438">
          <cell r="C19438" t="str">
            <v>EXPENDITURE</v>
          </cell>
          <cell r="H19438">
            <v>2410</v>
          </cell>
          <cell r="I19438">
            <v>300</v>
          </cell>
          <cell r="M19438">
            <v>215</v>
          </cell>
        </row>
        <row r="19439">
          <cell r="C19439" t="str">
            <v>EXPENDITURE</v>
          </cell>
          <cell r="H19439">
            <v>2410</v>
          </cell>
          <cell r="I19439">
            <v>300</v>
          </cell>
          <cell r="M19439">
            <v>99</v>
          </cell>
        </row>
        <row r="19440">
          <cell r="C19440" t="str">
            <v>EXPENDITURE</v>
          </cell>
          <cell r="H19440">
            <v>2410</v>
          </cell>
          <cell r="I19440">
            <v>300</v>
          </cell>
          <cell r="M19440">
            <v>0</v>
          </cell>
        </row>
        <row r="19441">
          <cell r="C19441" t="str">
            <v>EXPENDITURE</v>
          </cell>
          <cell r="H19441">
            <v>2410</v>
          </cell>
          <cell r="I19441">
            <v>300</v>
          </cell>
          <cell r="M19441">
            <v>0</v>
          </cell>
        </row>
        <row r="19442">
          <cell r="C19442" t="str">
            <v>EXPENDITURE</v>
          </cell>
          <cell r="H19442">
            <v>2410</v>
          </cell>
          <cell r="I19442">
            <v>300</v>
          </cell>
          <cell r="M19442">
            <v>9</v>
          </cell>
        </row>
        <row r="19443">
          <cell r="C19443" t="str">
            <v>EXPENDITURE</v>
          </cell>
          <cell r="H19443">
            <v>2410</v>
          </cell>
          <cell r="I19443">
            <v>300</v>
          </cell>
          <cell r="M19443">
            <v>435</v>
          </cell>
        </row>
        <row r="19444">
          <cell r="C19444" t="str">
            <v>EXPENDITURE</v>
          </cell>
          <cell r="H19444">
            <v>2410</v>
          </cell>
          <cell r="I19444">
            <v>300</v>
          </cell>
          <cell r="M19444">
            <v>0</v>
          </cell>
        </row>
        <row r="19445">
          <cell r="C19445" t="str">
            <v>EXPENDITURE</v>
          </cell>
          <cell r="H19445">
            <v>2410</v>
          </cell>
          <cell r="I19445" t="str">
            <v>300</v>
          </cell>
          <cell r="M19445">
            <v>1</v>
          </cell>
        </row>
        <row r="19446">
          <cell r="C19446" t="str">
            <v>EXPENDITURE</v>
          </cell>
          <cell r="H19446">
            <v>2410</v>
          </cell>
          <cell r="I19446" t="str">
            <v>300</v>
          </cell>
          <cell r="M19446">
            <v>63</v>
          </cell>
        </row>
        <row r="19447">
          <cell r="C19447" t="str">
            <v>EXPENDITURE</v>
          </cell>
          <cell r="H19447">
            <v>2410</v>
          </cell>
          <cell r="I19447">
            <v>300</v>
          </cell>
          <cell r="M19447">
            <v>0</v>
          </cell>
        </row>
        <row r="19448">
          <cell r="C19448" t="str">
            <v>EXPENDITURE</v>
          </cell>
          <cell r="H19448">
            <v>2410</v>
          </cell>
          <cell r="I19448">
            <v>300</v>
          </cell>
          <cell r="M19448">
            <v>0</v>
          </cell>
        </row>
        <row r="19449">
          <cell r="C19449" t="str">
            <v>EXPENDITURE</v>
          </cell>
          <cell r="H19449">
            <v>2410</v>
          </cell>
          <cell r="I19449">
            <v>300</v>
          </cell>
          <cell r="M19449">
            <v>0</v>
          </cell>
        </row>
        <row r="19450">
          <cell r="C19450" t="str">
            <v>EXPENDITURE</v>
          </cell>
          <cell r="H19450">
            <v>2410</v>
          </cell>
          <cell r="I19450">
            <v>300</v>
          </cell>
          <cell r="M19450">
            <v>92</v>
          </cell>
        </row>
        <row r="19451">
          <cell r="C19451" t="str">
            <v>EXPENDITURE</v>
          </cell>
          <cell r="H19451">
            <v>2410</v>
          </cell>
          <cell r="I19451">
            <v>300</v>
          </cell>
          <cell r="M19451">
            <v>0</v>
          </cell>
        </row>
        <row r="19452">
          <cell r="C19452" t="str">
            <v>EXPENDITURE</v>
          </cell>
          <cell r="H19452">
            <v>2410</v>
          </cell>
          <cell r="I19452">
            <v>300</v>
          </cell>
          <cell r="M19452">
            <v>0</v>
          </cell>
        </row>
        <row r="19453">
          <cell r="C19453" t="str">
            <v>EXPENDITURE</v>
          </cell>
          <cell r="H19453">
            <v>2410</v>
          </cell>
          <cell r="I19453">
            <v>300</v>
          </cell>
          <cell r="M19453">
            <v>0</v>
          </cell>
        </row>
        <row r="19454">
          <cell r="C19454" t="str">
            <v>EXPENDITURE</v>
          </cell>
          <cell r="H19454">
            <v>2410</v>
          </cell>
          <cell r="I19454">
            <v>300</v>
          </cell>
          <cell r="M19454">
            <v>0</v>
          </cell>
        </row>
        <row r="19455">
          <cell r="C19455" t="str">
            <v>EXPENDITURE</v>
          </cell>
          <cell r="H19455">
            <v>2410</v>
          </cell>
          <cell r="I19455">
            <v>300</v>
          </cell>
          <cell r="M19455">
            <v>0</v>
          </cell>
        </row>
        <row r="19456">
          <cell r="C19456" t="str">
            <v>EXPENDITURE</v>
          </cell>
          <cell r="H19456">
            <v>2410</v>
          </cell>
          <cell r="I19456">
            <v>300</v>
          </cell>
          <cell r="M19456">
            <v>0</v>
          </cell>
        </row>
        <row r="19457">
          <cell r="C19457" t="str">
            <v>EXPENDITURE</v>
          </cell>
          <cell r="H19457">
            <v>2410</v>
          </cell>
          <cell r="I19457">
            <v>300</v>
          </cell>
          <cell r="M19457">
            <v>0</v>
          </cell>
        </row>
        <row r="19458">
          <cell r="C19458" t="str">
            <v>EXPENDITURE</v>
          </cell>
          <cell r="H19458">
            <v>2410</v>
          </cell>
          <cell r="I19458">
            <v>300</v>
          </cell>
          <cell r="M19458">
            <v>0</v>
          </cell>
        </row>
        <row r="19459">
          <cell r="C19459" t="str">
            <v>EXPENDITURE</v>
          </cell>
          <cell r="H19459">
            <v>2410</v>
          </cell>
          <cell r="I19459">
            <v>300</v>
          </cell>
          <cell r="M19459">
            <v>0</v>
          </cell>
        </row>
        <row r="19460">
          <cell r="C19460" t="str">
            <v>EXPENDITURE</v>
          </cell>
          <cell r="H19460">
            <v>2410</v>
          </cell>
          <cell r="I19460">
            <v>300</v>
          </cell>
          <cell r="M19460">
            <v>0</v>
          </cell>
        </row>
        <row r="19461">
          <cell r="C19461" t="str">
            <v>EXPENDITURE</v>
          </cell>
          <cell r="H19461">
            <v>2410</v>
          </cell>
          <cell r="I19461">
            <v>300</v>
          </cell>
          <cell r="M19461">
            <v>0</v>
          </cell>
        </row>
        <row r="19462">
          <cell r="C19462" t="str">
            <v>EXPENDITURE</v>
          </cell>
          <cell r="H19462">
            <v>2410</v>
          </cell>
          <cell r="I19462">
            <v>300</v>
          </cell>
          <cell r="M19462">
            <v>0</v>
          </cell>
        </row>
        <row r="19463">
          <cell r="C19463" t="str">
            <v>EXPENDITURE</v>
          </cell>
          <cell r="H19463">
            <v>2410</v>
          </cell>
          <cell r="I19463">
            <v>300</v>
          </cell>
          <cell r="M19463">
            <v>0</v>
          </cell>
        </row>
        <row r="19464">
          <cell r="C19464" t="str">
            <v>EXPENDITURE</v>
          </cell>
          <cell r="H19464">
            <v>2410</v>
          </cell>
          <cell r="I19464">
            <v>300</v>
          </cell>
          <cell r="M19464">
            <v>0</v>
          </cell>
        </row>
        <row r="19465">
          <cell r="C19465" t="str">
            <v>EXPENDITURE</v>
          </cell>
          <cell r="H19465">
            <v>2410</v>
          </cell>
          <cell r="I19465">
            <v>300</v>
          </cell>
          <cell r="M19465">
            <v>200</v>
          </cell>
        </row>
        <row r="19466">
          <cell r="C19466" t="str">
            <v>EXPENDITURE</v>
          </cell>
          <cell r="H19466">
            <v>2410</v>
          </cell>
          <cell r="I19466">
            <v>300</v>
          </cell>
          <cell r="M19466">
            <v>0</v>
          </cell>
        </row>
        <row r="19467">
          <cell r="C19467" t="str">
            <v>EXPENDITURE</v>
          </cell>
          <cell r="H19467">
            <v>2410</v>
          </cell>
          <cell r="I19467">
            <v>300</v>
          </cell>
          <cell r="M19467">
            <v>0</v>
          </cell>
        </row>
        <row r="19468">
          <cell r="C19468" t="str">
            <v>EXPENDITURE</v>
          </cell>
          <cell r="H19468">
            <v>2410</v>
          </cell>
          <cell r="I19468">
            <v>300</v>
          </cell>
          <cell r="M19468">
            <v>0</v>
          </cell>
        </row>
        <row r="19469">
          <cell r="C19469" t="str">
            <v>EXPENDITURE</v>
          </cell>
          <cell r="H19469">
            <v>2410</v>
          </cell>
          <cell r="I19469">
            <v>300</v>
          </cell>
          <cell r="M19469">
            <v>0</v>
          </cell>
        </row>
        <row r="19470">
          <cell r="C19470" t="str">
            <v>EXPENDITURE</v>
          </cell>
          <cell r="H19470">
            <v>2410</v>
          </cell>
          <cell r="I19470">
            <v>300</v>
          </cell>
          <cell r="M19470">
            <v>0</v>
          </cell>
        </row>
        <row r="19471">
          <cell r="C19471" t="str">
            <v>EXPENDITURE</v>
          </cell>
          <cell r="H19471">
            <v>2410</v>
          </cell>
          <cell r="I19471">
            <v>300</v>
          </cell>
          <cell r="M19471">
            <v>0</v>
          </cell>
        </row>
        <row r="19472">
          <cell r="C19472" t="str">
            <v>EXPENDITURE</v>
          </cell>
          <cell r="H19472">
            <v>2410</v>
          </cell>
          <cell r="I19472">
            <v>300</v>
          </cell>
          <cell r="M19472">
            <v>0</v>
          </cell>
        </row>
        <row r="19473">
          <cell r="C19473" t="str">
            <v>EXPENDITURE</v>
          </cell>
          <cell r="H19473">
            <v>2410</v>
          </cell>
          <cell r="I19473">
            <v>300</v>
          </cell>
          <cell r="M19473">
            <v>0</v>
          </cell>
        </row>
        <row r="19474">
          <cell r="C19474" t="str">
            <v>EXPENDITURE</v>
          </cell>
          <cell r="H19474">
            <v>2410</v>
          </cell>
          <cell r="I19474">
            <v>300</v>
          </cell>
          <cell r="M19474">
            <v>0</v>
          </cell>
        </row>
        <row r="19475">
          <cell r="C19475" t="str">
            <v>EXPENDITURE</v>
          </cell>
          <cell r="H19475">
            <v>2410</v>
          </cell>
          <cell r="I19475">
            <v>300</v>
          </cell>
          <cell r="M19475">
            <v>0</v>
          </cell>
        </row>
        <row r="19476">
          <cell r="C19476" t="str">
            <v>EXPENDITURE</v>
          </cell>
          <cell r="H19476">
            <v>2410</v>
          </cell>
          <cell r="I19476">
            <v>300</v>
          </cell>
          <cell r="M19476">
            <v>35</v>
          </cell>
        </row>
        <row r="19477">
          <cell r="C19477" t="str">
            <v>EXPENDITURE</v>
          </cell>
          <cell r="H19477">
            <v>2410</v>
          </cell>
          <cell r="I19477">
            <v>300</v>
          </cell>
          <cell r="M19477">
            <v>0</v>
          </cell>
        </row>
        <row r="19478">
          <cell r="C19478" t="str">
            <v>EXPENDITURE</v>
          </cell>
          <cell r="H19478">
            <v>2410</v>
          </cell>
          <cell r="I19478">
            <v>300</v>
          </cell>
          <cell r="M19478">
            <v>0</v>
          </cell>
        </row>
        <row r="19479">
          <cell r="C19479" t="str">
            <v>EXPENDITURE</v>
          </cell>
          <cell r="H19479">
            <v>2410</v>
          </cell>
          <cell r="I19479">
            <v>300</v>
          </cell>
          <cell r="M19479">
            <v>0</v>
          </cell>
        </row>
        <row r="19480">
          <cell r="C19480" t="str">
            <v>EXPENDITURE</v>
          </cell>
          <cell r="H19480">
            <v>2410</v>
          </cell>
          <cell r="I19480">
            <v>300</v>
          </cell>
          <cell r="M19480">
            <v>12325</v>
          </cell>
        </row>
        <row r="19481">
          <cell r="C19481" t="str">
            <v>EXPENDITURE</v>
          </cell>
          <cell r="H19481">
            <v>2410</v>
          </cell>
          <cell r="I19481">
            <v>300</v>
          </cell>
          <cell r="M19481">
            <v>0</v>
          </cell>
        </row>
        <row r="19482">
          <cell r="C19482" t="str">
            <v>EXPENDITURE</v>
          </cell>
          <cell r="H19482">
            <v>2410</v>
          </cell>
          <cell r="I19482" t="str">
            <v>300</v>
          </cell>
          <cell r="M19482">
            <v>160</v>
          </cell>
        </row>
        <row r="19483">
          <cell r="C19483" t="str">
            <v>EXPENDITURE</v>
          </cell>
          <cell r="H19483">
            <v>2410</v>
          </cell>
          <cell r="I19483" t="str">
            <v>300</v>
          </cell>
          <cell r="M19483">
            <v>99</v>
          </cell>
        </row>
        <row r="19484">
          <cell r="C19484" t="str">
            <v>EXPENDITURE</v>
          </cell>
          <cell r="H19484">
            <v>2410</v>
          </cell>
          <cell r="I19484">
            <v>300</v>
          </cell>
          <cell r="M19484">
            <v>0</v>
          </cell>
        </row>
        <row r="19485">
          <cell r="C19485" t="str">
            <v>EXPENDITURE</v>
          </cell>
          <cell r="H19485">
            <v>2410</v>
          </cell>
          <cell r="I19485">
            <v>300</v>
          </cell>
          <cell r="M19485">
            <v>0</v>
          </cell>
        </row>
        <row r="19486">
          <cell r="C19486" t="str">
            <v>EXPENDITURE</v>
          </cell>
          <cell r="H19486">
            <v>2410</v>
          </cell>
          <cell r="I19486">
            <v>300</v>
          </cell>
          <cell r="M19486">
            <v>0</v>
          </cell>
        </row>
        <row r="19487">
          <cell r="C19487" t="str">
            <v>EXPENDITURE</v>
          </cell>
          <cell r="H19487">
            <v>2410</v>
          </cell>
          <cell r="I19487">
            <v>300</v>
          </cell>
          <cell r="M19487">
            <v>0</v>
          </cell>
        </row>
        <row r="19488">
          <cell r="C19488" t="str">
            <v>EXPENDITURE</v>
          </cell>
          <cell r="H19488">
            <v>2410</v>
          </cell>
          <cell r="I19488">
            <v>300</v>
          </cell>
          <cell r="M19488">
            <v>0</v>
          </cell>
        </row>
        <row r="19489">
          <cell r="C19489" t="str">
            <v>EXPENDITURE</v>
          </cell>
          <cell r="H19489">
            <v>2410</v>
          </cell>
          <cell r="I19489">
            <v>300</v>
          </cell>
          <cell r="M19489">
            <v>0</v>
          </cell>
        </row>
        <row r="19490">
          <cell r="C19490" t="str">
            <v>EXPENDITURE</v>
          </cell>
          <cell r="H19490">
            <v>2410</v>
          </cell>
          <cell r="I19490">
            <v>300</v>
          </cell>
          <cell r="M19490">
            <v>0</v>
          </cell>
        </row>
        <row r="19491">
          <cell r="C19491" t="str">
            <v>EXPENDITURE</v>
          </cell>
          <cell r="H19491">
            <v>2410</v>
          </cell>
          <cell r="I19491">
            <v>300</v>
          </cell>
          <cell r="M19491">
            <v>0</v>
          </cell>
        </row>
        <row r="19492">
          <cell r="C19492" t="str">
            <v>EXPENDITURE</v>
          </cell>
          <cell r="H19492">
            <v>2410</v>
          </cell>
          <cell r="I19492">
            <v>300</v>
          </cell>
          <cell r="M19492">
            <v>0</v>
          </cell>
        </row>
        <row r="19493">
          <cell r="C19493" t="str">
            <v>EXPENDITURE</v>
          </cell>
          <cell r="H19493">
            <v>2410</v>
          </cell>
          <cell r="I19493">
            <v>300</v>
          </cell>
          <cell r="M19493">
            <v>0</v>
          </cell>
        </row>
        <row r="19494">
          <cell r="C19494" t="str">
            <v>EXPENDITURE</v>
          </cell>
          <cell r="H19494">
            <v>2410</v>
          </cell>
          <cell r="I19494">
            <v>300</v>
          </cell>
          <cell r="M19494">
            <v>0</v>
          </cell>
        </row>
        <row r="19495">
          <cell r="C19495" t="str">
            <v>EXPENDITURE</v>
          </cell>
          <cell r="H19495">
            <v>2410</v>
          </cell>
          <cell r="I19495">
            <v>300</v>
          </cell>
          <cell r="M19495">
            <v>0</v>
          </cell>
        </row>
        <row r="19496">
          <cell r="C19496" t="str">
            <v>EXPENDITURE</v>
          </cell>
          <cell r="H19496">
            <v>2410</v>
          </cell>
          <cell r="I19496">
            <v>300</v>
          </cell>
          <cell r="M19496">
            <v>0</v>
          </cell>
        </row>
        <row r="19497">
          <cell r="C19497" t="str">
            <v>EXPENDITURE</v>
          </cell>
          <cell r="H19497">
            <v>2410</v>
          </cell>
          <cell r="I19497">
            <v>300</v>
          </cell>
          <cell r="M19497">
            <v>0</v>
          </cell>
        </row>
        <row r="19498">
          <cell r="C19498" t="str">
            <v>EXPENDITURE</v>
          </cell>
          <cell r="H19498">
            <v>2410</v>
          </cell>
          <cell r="I19498">
            <v>300</v>
          </cell>
          <cell r="M19498">
            <v>0</v>
          </cell>
        </row>
        <row r="19499">
          <cell r="C19499" t="str">
            <v>EXPENDITURE</v>
          </cell>
          <cell r="H19499">
            <v>2410</v>
          </cell>
          <cell r="I19499">
            <v>300</v>
          </cell>
          <cell r="M19499">
            <v>0</v>
          </cell>
        </row>
        <row r="19500">
          <cell r="C19500" t="str">
            <v>EXPENDITURE</v>
          </cell>
          <cell r="H19500">
            <v>2410</v>
          </cell>
          <cell r="I19500">
            <v>300</v>
          </cell>
          <cell r="M19500">
            <v>0</v>
          </cell>
        </row>
        <row r="19501">
          <cell r="C19501" t="str">
            <v>EXPENDITURE</v>
          </cell>
          <cell r="H19501">
            <v>2410</v>
          </cell>
          <cell r="I19501">
            <v>300</v>
          </cell>
          <cell r="M19501">
            <v>0</v>
          </cell>
        </row>
        <row r="19502">
          <cell r="C19502" t="str">
            <v>EXPENDITURE</v>
          </cell>
          <cell r="H19502">
            <v>2410</v>
          </cell>
          <cell r="I19502">
            <v>300</v>
          </cell>
          <cell r="M19502">
            <v>0</v>
          </cell>
        </row>
        <row r="19503">
          <cell r="C19503" t="str">
            <v>EXPENDITURE</v>
          </cell>
          <cell r="H19503">
            <v>2410</v>
          </cell>
          <cell r="I19503">
            <v>300</v>
          </cell>
          <cell r="M19503">
            <v>0</v>
          </cell>
        </row>
        <row r="19504">
          <cell r="C19504" t="str">
            <v>EXPENDITURE</v>
          </cell>
          <cell r="H19504">
            <v>2410</v>
          </cell>
          <cell r="I19504">
            <v>300</v>
          </cell>
          <cell r="M19504">
            <v>0</v>
          </cell>
        </row>
        <row r="19505">
          <cell r="C19505" t="str">
            <v>EXPENDITURE</v>
          </cell>
          <cell r="H19505">
            <v>2410</v>
          </cell>
          <cell r="I19505">
            <v>300</v>
          </cell>
          <cell r="M19505">
            <v>0</v>
          </cell>
        </row>
        <row r="19506">
          <cell r="C19506" t="str">
            <v>EXPENDITURE</v>
          </cell>
          <cell r="H19506">
            <v>2410</v>
          </cell>
          <cell r="I19506">
            <v>300</v>
          </cell>
          <cell r="M19506">
            <v>0</v>
          </cell>
        </row>
        <row r="19507">
          <cell r="C19507" t="str">
            <v>EXPENDITURE</v>
          </cell>
          <cell r="H19507">
            <v>2410</v>
          </cell>
          <cell r="I19507">
            <v>300</v>
          </cell>
          <cell r="M19507">
            <v>0</v>
          </cell>
        </row>
        <row r="19508">
          <cell r="C19508" t="str">
            <v>EXPENDITURE</v>
          </cell>
          <cell r="H19508">
            <v>2410</v>
          </cell>
          <cell r="I19508">
            <v>300</v>
          </cell>
          <cell r="M19508">
            <v>0</v>
          </cell>
        </row>
        <row r="19509">
          <cell r="C19509" t="str">
            <v>EXPENDITURE</v>
          </cell>
          <cell r="H19509">
            <v>2410</v>
          </cell>
          <cell r="I19509">
            <v>300</v>
          </cell>
          <cell r="M19509">
            <v>0</v>
          </cell>
        </row>
        <row r="19510">
          <cell r="C19510" t="str">
            <v>EXPENDITURE</v>
          </cell>
          <cell r="H19510">
            <v>2410</v>
          </cell>
          <cell r="I19510">
            <v>300</v>
          </cell>
          <cell r="M19510">
            <v>0</v>
          </cell>
        </row>
        <row r="19511">
          <cell r="C19511" t="str">
            <v>EXPENDITURE</v>
          </cell>
          <cell r="H19511">
            <v>2410</v>
          </cell>
          <cell r="I19511" t="str">
            <v>300</v>
          </cell>
          <cell r="M19511">
            <v>190</v>
          </cell>
        </row>
        <row r="19512">
          <cell r="C19512" t="str">
            <v>EXPENDITURE</v>
          </cell>
          <cell r="H19512">
            <v>2410</v>
          </cell>
          <cell r="I19512">
            <v>300</v>
          </cell>
          <cell r="M19512">
            <v>602</v>
          </cell>
        </row>
        <row r="19513">
          <cell r="C19513" t="str">
            <v>EXPENDITURE</v>
          </cell>
          <cell r="H19513">
            <v>2410</v>
          </cell>
          <cell r="I19513">
            <v>300</v>
          </cell>
          <cell r="M19513">
            <v>0</v>
          </cell>
        </row>
        <row r="19514">
          <cell r="C19514" t="str">
            <v>EXPENDITURE</v>
          </cell>
          <cell r="H19514">
            <v>2410</v>
          </cell>
          <cell r="I19514">
            <v>300</v>
          </cell>
          <cell r="M19514">
            <v>552</v>
          </cell>
        </row>
        <row r="19515">
          <cell r="C19515" t="str">
            <v>EXPENDITURE</v>
          </cell>
          <cell r="H19515">
            <v>2410</v>
          </cell>
          <cell r="I19515">
            <v>300</v>
          </cell>
          <cell r="M19515">
            <v>552</v>
          </cell>
        </row>
        <row r="19516">
          <cell r="C19516" t="str">
            <v>EXPENDITURE</v>
          </cell>
          <cell r="H19516">
            <v>2410</v>
          </cell>
          <cell r="I19516">
            <v>300</v>
          </cell>
          <cell r="M19516">
            <v>552</v>
          </cell>
        </row>
        <row r="19517">
          <cell r="C19517" t="str">
            <v>EXPENDITURE</v>
          </cell>
          <cell r="H19517">
            <v>2410</v>
          </cell>
          <cell r="I19517">
            <v>300</v>
          </cell>
          <cell r="M19517">
            <v>552</v>
          </cell>
        </row>
        <row r="19518">
          <cell r="C19518" t="str">
            <v>EXPENDITURE</v>
          </cell>
          <cell r="H19518">
            <v>2410</v>
          </cell>
          <cell r="I19518">
            <v>300</v>
          </cell>
          <cell r="M19518">
            <v>552</v>
          </cell>
        </row>
        <row r="19519">
          <cell r="C19519" t="str">
            <v>EXPENDITURE</v>
          </cell>
          <cell r="H19519">
            <v>2410</v>
          </cell>
          <cell r="I19519">
            <v>300</v>
          </cell>
          <cell r="M19519">
            <v>552</v>
          </cell>
        </row>
        <row r="19520">
          <cell r="C19520" t="str">
            <v>EXPENDITURE</v>
          </cell>
          <cell r="H19520">
            <v>2410</v>
          </cell>
          <cell r="I19520">
            <v>300</v>
          </cell>
          <cell r="M19520">
            <v>552</v>
          </cell>
        </row>
        <row r="19521">
          <cell r="C19521" t="str">
            <v>EXPENDITURE</v>
          </cell>
          <cell r="H19521">
            <v>2410</v>
          </cell>
          <cell r="I19521">
            <v>300</v>
          </cell>
          <cell r="M19521">
            <v>552</v>
          </cell>
        </row>
        <row r="19522">
          <cell r="C19522" t="str">
            <v>EXPENDITURE</v>
          </cell>
          <cell r="H19522">
            <v>2410</v>
          </cell>
          <cell r="I19522">
            <v>300</v>
          </cell>
          <cell r="M19522">
            <v>552</v>
          </cell>
        </row>
        <row r="19523">
          <cell r="C19523" t="str">
            <v>EXPENDITURE</v>
          </cell>
          <cell r="H19523">
            <v>2410</v>
          </cell>
          <cell r="I19523">
            <v>300</v>
          </cell>
          <cell r="M19523">
            <v>552</v>
          </cell>
        </row>
        <row r="19524">
          <cell r="C19524" t="str">
            <v>EXPENDITURE</v>
          </cell>
          <cell r="H19524">
            <v>2410</v>
          </cell>
          <cell r="I19524">
            <v>300</v>
          </cell>
          <cell r="M19524">
            <v>44</v>
          </cell>
        </row>
        <row r="19525">
          <cell r="C19525" t="str">
            <v>EXPENDITURE</v>
          </cell>
          <cell r="H19525">
            <v>2410</v>
          </cell>
          <cell r="I19525">
            <v>300</v>
          </cell>
          <cell r="M19525">
            <v>552</v>
          </cell>
        </row>
        <row r="19526">
          <cell r="C19526" t="str">
            <v>EXPENDITURE</v>
          </cell>
          <cell r="H19526">
            <v>2410</v>
          </cell>
          <cell r="I19526">
            <v>300</v>
          </cell>
          <cell r="M19526">
            <v>552</v>
          </cell>
        </row>
        <row r="19527">
          <cell r="C19527" t="str">
            <v>EXPENDITURE</v>
          </cell>
          <cell r="H19527">
            <v>2410</v>
          </cell>
          <cell r="I19527">
            <v>300</v>
          </cell>
          <cell r="M19527">
            <v>552</v>
          </cell>
        </row>
        <row r="19528">
          <cell r="C19528" t="str">
            <v>EXPENDITURE</v>
          </cell>
          <cell r="H19528">
            <v>2410</v>
          </cell>
          <cell r="I19528">
            <v>300</v>
          </cell>
          <cell r="M19528">
            <v>320</v>
          </cell>
        </row>
        <row r="19529">
          <cell r="C19529" t="str">
            <v>EXPENDITURE</v>
          </cell>
          <cell r="H19529">
            <v>2410</v>
          </cell>
          <cell r="I19529">
            <v>300</v>
          </cell>
          <cell r="M19529">
            <v>552</v>
          </cell>
        </row>
        <row r="19530">
          <cell r="C19530" t="str">
            <v>EXPENDITURE</v>
          </cell>
          <cell r="H19530">
            <v>2410</v>
          </cell>
          <cell r="I19530">
            <v>300</v>
          </cell>
          <cell r="M19530">
            <v>552</v>
          </cell>
        </row>
        <row r="19531">
          <cell r="C19531" t="str">
            <v>EXPENDITURE</v>
          </cell>
          <cell r="H19531">
            <v>2410</v>
          </cell>
          <cell r="I19531">
            <v>300</v>
          </cell>
          <cell r="M19531">
            <v>552</v>
          </cell>
        </row>
        <row r="19532">
          <cell r="C19532" t="str">
            <v>EXPENDITURE</v>
          </cell>
          <cell r="H19532">
            <v>2410</v>
          </cell>
          <cell r="I19532">
            <v>300</v>
          </cell>
          <cell r="M19532">
            <v>1154</v>
          </cell>
        </row>
        <row r="19533">
          <cell r="C19533" t="str">
            <v>EXPENDITURE</v>
          </cell>
          <cell r="H19533">
            <v>2410</v>
          </cell>
          <cell r="I19533">
            <v>300</v>
          </cell>
          <cell r="M19533">
            <v>552</v>
          </cell>
        </row>
        <row r="19534">
          <cell r="C19534" t="str">
            <v>EXPENDITURE</v>
          </cell>
          <cell r="H19534">
            <v>2410</v>
          </cell>
          <cell r="I19534">
            <v>300</v>
          </cell>
          <cell r="M19534">
            <v>1154</v>
          </cell>
        </row>
        <row r="19535">
          <cell r="C19535" t="str">
            <v>EXPENDITURE</v>
          </cell>
          <cell r="H19535">
            <v>2410</v>
          </cell>
          <cell r="I19535">
            <v>300</v>
          </cell>
          <cell r="M19535">
            <v>1154</v>
          </cell>
        </row>
        <row r="19536">
          <cell r="C19536" t="str">
            <v>EXPENDITURE</v>
          </cell>
          <cell r="H19536">
            <v>2410</v>
          </cell>
          <cell r="I19536">
            <v>300</v>
          </cell>
          <cell r="M19536">
            <v>1154</v>
          </cell>
        </row>
        <row r="19537">
          <cell r="C19537" t="str">
            <v>EXPENDITURE</v>
          </cell>
          <cell r="H19537">
            <v>2410</v>
          </cell>
          <cell r="I19537">
            <v>300</v>
          </cell>
          <cell r="M19537">
            <v>602</v>
          </cell>
        </row>
        <row r="19538">
          <cell r="C19538" t="str">
            <v>EXPENDITURE</v>
          </cell>
          <cell r="H19538">
            <v>2410</v>
          </cell>
          <cell r="I19538">
            <v>300</v>
          </cell>
          <cell r="M19538">
            <v>1154</v>
          </cell>
        </row>
        <row r="19539">
          <cell r="C19539" t="str">
            <v>EXPENDITURE</v>
          </cell>
          <cell r="H19539">
            <v>2410</v>
          </cell>
          <cell r="I19539">
            <v>300</v>
          </cell>
          <cell r="M19539">
            <v>644</v>
          </cell>
        </row>
        <row r="19540">
          <cell r="C19540" t="str">
            <v>EXPENDITURE</v>
          </cell>
          <cell r="H19540">
            <v>2410</v>
          </cell>
          <cell r="I19540">
            <v>300</v>
          </cell>
          <cell r="M19540">
            <v>624</v>
          </cell>
        </row>
        <row r="19541">
          <cell r="C19541" t="str">
            <v>EXPENDITURE</v>
          </cell>
          <cell r="H19541">
            <v>2410</v>
          </cell>
          <cell r="I19541">
            <v>300</v>
          </cell>
          <cell r="M19541">
            <v>1176</v>
          </cell>
        </row>
        <row r="19542">
          <cell r="C19542" t="str">
            <v>EXPENDITURE</v>
          </cell>
          <cell r="H19542">
            <v>2410</v>
          </cell>
          <cell r="I19542">
            <v>300</v>
          </cell>
          <cell r="M19542">
            <v>508</v>
          </cell>
        </row>
        <row r="19543">
          <cell r="C19543" t="str">
            <v>EXPENDITURE</v>
          </cell>
          <cell r="H19543">
            <v>2410</v>
          </cell>
          <cell r="I19543">
            <v>300</v>
          </cell>
          <cell r="M19543">
            <v>693</v>
          </cell>
        </row>
        <row r="19544">
          <cell r="C19544" t="str">
            <v>EXPENDITURE</v>
          </cell>
          <cell r="H19544">
            <v>2410</v>
          </cell>
          <cell r="I19544" t="str">
            <v>300</v>
          </cell>
          <cell r="M19544">
            <v>21</v>
          </cell>
        </row>
        <row r="19545">
          <cell r="C19545" t="str">
            <v>EXPENDITURE</v>
          </cell>
          <cell r="H19545">
            <v>2410</v>
          </cell>
          <cell r="I19545" t="str">
            <v>300</v>
          </cell>
          <cell r="M19545">
            <v>669</v>
          </cell>
        </row>
        <row r="19546">
          <cell r="C19546" t="str">
            <v>EXPENDITURE</v>
          </cell>
          <cell r="H19546">
            <v>2410</v>
          </cell>
          <cell r="I19546">
            <v>400</v>
          </cell>
          <cell r="M19546">
            <v>0</v>
          </cell>
        </row>
        <row r="19547">
          <cell r="C19547" t="str">
            <v>EXPENDITURE</v>
          </cell>
          <cell r="H19547">
            <v>2410</v>
          </cell>
          <cell r="I19547">
            <v>400</v>
          </cell>
          <cell r="M19547">
            <v>0</v>
          </cell>
        </row>
        <row r="19548">
          <cell r="C19548" t="str">
            <v>EXPENDITURE</v>
          </cell>
          <cell r="H19548">
            <v>2410</v>
          </cell>
          <cell r="I19548">
            <v>400</v>
          </cell>
          <cell r="M19548">
            <v>0</v>
          </cell>
        </row>
        <row r="19549">
          <cell r="C19549" t="str">
            <v>EXPENDITURE</v>
          </cell>
          <cell r="H19549">
            <v>2410</v>
          </cell>
          <cell r="I19549">
            <v>400</v>
          </cell>
          <cell r="M19549">
            <v>0</v>
          </cell>
        </row>
        <row r="19550">
          <cell r="C19550" t="str">
            <v>EXPENDITURE</v>
          </cell>
          <cell r="H19550">
            <v>2410</v>
          </cell>
          <cell r="I19550">
            <v>400</v>
          </cell>
          <cell r="M19550">
            <v>0</v>
          </cell>
        </row>
        <row r="19551">
          <cell r="C19551" t="str">
            <v>EXPENDITURE</v>
          </cell>
          <cell r="H19551">
            <v>2410</v>
          </cell>
          <cell r="I19551">
            <v>400</v>
          </cell>
          <cell r="M19551">
            <v>0</v>
          </cell>
        </row>
        <row r="19552">
          <cell r="C19552" t="str">
            <v>EXPENDITURE</v>
          </cell>
          <cell r="H19552">
            <v>2410</v>
          </cell>
          <cell r="I19552">
            <v>400</v>
          </cell>
          <cell r="M19552">
            <v>0</v>
          </cell>
        </row>
        <row r="19553">
          <cell r="C19553" t="str">
            <v>EXPENDITURE</v>
          </cell>
          <cell r="H19553">
            <v>2410</v>
          </cell>
          <cell r="I19553">
            <v>400</v>
          </cell>
          <cell r="M19553">
            <v>0</v>
          </cell>
        </row>
        <row r="19554">
          <cell r="C19554" t="str">
            <v>EXPENDITURE</v>
          </cell>
          <cell r="H19554">
            <v>2410</v>
          </cell>
          <cell r="I19554">
            <v>400</v>
          </cell>
          <cell r="M19554">
            <v>510</v>
          </cell>
        </row>
        <row r="19555">
          <cell r="C19555" t="str">
            <v>EXPENDITURE</v>
          </cell>
          <cell r="H19555">
            <v>2410</v>
          </cell>
          <cell r="I19555">
            <v>400</v>
          </cell>
          <cell r="M19555">
            <v>0</v>
          </cell>
        </row>
        <row r="19556">
          <cell r="C19556" t="str">
            <v>EXPENDITURE</v>
          </cell>
          <cell r="H19556">
            <v>2410</v>
          </cell>
          <cell r="I19556">
            <v>400</v>
          </cell>
          <cell r="M19556">
            <v>612</v>
          </cell>
        </row>
        <row r="19557">
          <cell r="C19557" t="str">
            <v>EXPENDITURE</v>
          </cell>
          <cell r="H19557">
            <v>2410</v>
          </cell>
          <cell r="I19557">
            <v>400</v>
          </cell>
          <cell r="M19557">
            <v>1000</v>
          </cell>
        </row>
        <row r="19558">
          <cell r="C19558" t="str">
            <v>EXPENDITURE</v>
          </cell>
          <cell r="H19558">
            <v>2410</v>
          </cell>
          <cell r="I19558">
            <v>400</v>
          </cell>
          <cell r="M19558">
            <v>0</v>
          </cell>
        </row>
        <row r="19559">
          <cell r="C19559" t="str">
            <v>EXPENDITURE</v>
          </cell>
          <cell r="H19559">
            <v>2410</v>
          </cell>
          <cell r="I19559">
            <v>400</v>
          </cell>
          <cell r="M19559">
            <v>0</v>
          </cell>
        </row>
        <row r="19560">
          <cell r="C19560" t="str">
            <v>EXPENDITURE</v>
          </cell>
          <cell r="H19560">
            <v>2410</v>
          </cell>
          <cell r="I19560">
            <v>400</v>
          </cell>
          <cell r="M19560">
            <v>0</v>
          </cell>
        </row>
        <row r="19561">
          <cell r="C19561" t="str">
            <v>EXPENDITURE</v>
          </cell>
          <cell r="H19561">
            <v>2410</v>
          </cell>
          <cell r="I19561">
            <v>400</v>
          </cell>
          <cell r="M19561">
            <v>18910</v>
          </cell>
        </row>
        <row r="19562">
          <cell r="C19562" t="str">
            <v>EXPENDITURE</v>
          </cell>
          <cell r="H19562">
            <v>2410</v>
          </cell>
          <cell r="I19562">
            <v>400</v>
          </cell>
          <cell r="M19562">
            <v>5282</v>
          </cell>
        </row>
        <row r="19563">
          <cell r="C19563" t="str">
            <v>EXPENDITURE</v>
          </cell>
          <cell r="H19563">
            <v>2410</v>
          </cell>
          <cell r="I19563" t="str">
            <v>400</v>
          </cell>
          <cell r="M19563">
            <v>49</v>
          </cell>
        </row>
        <row r="19564">
          <cell r="C19564" t="str">
            <v>EXPENDITURE</v>
          </cell>
          <cell r="H19564">
            <v>2410</v>
          </cell>
          <cell r="I19564" t="str">
            <v>400</v>
          </cell>
          <cell r="M19564">
            <v>50</v>
          </cell>
        </row>
        <row r="19565">
          <cell r="C19565" t="str">
            <v>EXPENDITURE</v>
          </cell>
          <cell r="H19565">
            <v>2410</v>
          </cell>
          <cell r="I19565">
            <v>400</v>
          </cell>
          <cell r="M19565">
            <v>4950</v>
          </cell>
        </row>
        <row r="19566">
          <cell r="C19566" t="str">
            <v>EXPENDITURE</v>
          </cell>
          <cell r="H19566">
            <v>2410</v>
          </cell>
          <cell r="I19566">
            <v>600</v>
          </cell>
          <cell r="M19566">
            <v>3400</v>
          </cell>
        </row>
        <row r="19567">
          <cell r="C19567" t="str">
            <v>EXPENDITURE</v>
          </cell>
          <cell r="H19567">
            <v>2410</v>
          </cell>
          <cell r="I19567">
            <v>800</v>
          </cell>
          <cell r="M19567">
            <v>86056</v>
          </cell>
        </row>
        <row r="19568">
          <cell r="C19568" t="str">
            <v>EXPENDITURE</v>
          </cell>
          <cell r="H19568">
            <v>2490</v>
          </cell>
          <cell r="I19568">
            <v>100</v>
          </cell>
          <cell r="M19568">
            <v>100904</v>
          </cell>
        </row>
        <row r="19569">
          <cell r="C19569" t="str">
            <v>EXPENDITURE</v>
          </cell>
          <cell r="H19569">
            <v>2490</v>
          </cell>
          <cell r="I19569">
            <v>100</v>
          </cell>
          <cell r="M19569">
            <v>100179</v>
          </cell>
        </row>
        <row r="19570">
          <cell r="C19570" t="str">
            <v>EXPENDITURE</v>
          </cell>
          <cell r="H19570">
            <v>2490</v>
          </cell>
          <cell r="I19570">
            <v>100</v>
          </cell>
          <cell r="M19570">
            <v>92603</v>
          </cell>
        </row>
        <row r="19571">
          <cell r="C19571" t="str">
            <v>EXPENDITURE</v>
          </cell>
          <cell r="H19571">
            <v>2490</v>
          </cell>
          <cell r="I19571">
            <v>100</v>
          </cell>
          <cell r="M19571">
            <v>93170</v>
          </cell>
        </row>
        <row r="19572">
          <cell r="C19572" t="str">
            <v>EXPENDITURE</v>
          </cell>
          <cell r="H19572">
            <v>2490</v>
          </cell>
          <cell r="I19572">
            <v>100</v>
          </cell>
          <cell r="M19572">
            <v>88505</v>
          </cell>
        </row>
        <row r="19573">
          <cell r="C19573" t="str">
            <v>EXPENDITURE</v>
          </cell>
          <cell r="H19573">
            <v>2490</v>
          </cell>
          <cell r="I19573">
            <v>100</v>
          </cell>
          <cell r="M19573">
            <v>0</v>
          </cell>
        </row>
        <row r="19574">
          <cell r="C19574" t="str">
            <v>EXPENDITURE</v>
          </cell>
          <cell r="H19574">
            <v>2490</v>
          </cell>
          <cell r="I19574">
            <v>200</v>
          </cell>
          <cell r="M19574">
            <v>12796</v>
          </cell>
        </row>
        <row r="19575">
          <cell r="C19575" t="str">
            <v>EXPENDITURE</v>
          </cell>
          <cell r="H19575">
            <v>2490</v>
          </cell>
          <cell r="I19575">
            <v>200</v>
          </cell>
          <cell r="M19575">
            <v>12704</v>
          </cell>
        </row>
        <row r="19576">
          <cell r="C19576" t="str">
            <v>EXPENDITURE</v>
          </cell>
          <cell r="H19576">
            <v>2490</v>
          </cell>
          <cell r="I19576">
            <v>200</v>
          </cell>
          <cell r="M19576">
            <v>11762</v>
          </cell>
        </row>
        <row r="19577">
          <cell r="C19577" t="str">
            <v>EXPENDITURE</v>
          </cell>
          <cell r="H19577">
            <v>2490</v>
          </cell>
          <cell r="I19577">
            <v>200</v>
          </cell>
          <cell r="M19577">
            <v>11815</v>
          </cell>
        </row>
        <row r="19578">
          <cell r="C19578" t="str">
            <v>EXPENDITURE</v>
          </cell>
          <cell r="H19578">
            <v>2490</v>
          </cell>
          <cell r="I19578">
            <v>200</v>
          </cell>
          <cell r="M19578">
            <v>11224</v>
          </cell>
        </row>
        <row r="19579">
          <cell r="C19579" t="str">
            <v>EXPENDITURE</v>
          </cell>
          <cell r="H19579">
            <v>2490</v>
          </cell>
          <cell r="I19579">
            <v>200</v>
          </cell>
          <cell r="M19579">
            <v>1283</v>
          </cell>
        </row>
        <row r="19580">
          <cell r="C19580" t="str">
            <v>EXPENDITURE</v>
          </cell>
          <cell r="H19580">
            <v>2490</v>
          </cell>
          <cell r="I19580">
            <v>200</v>
          </cell>
          <cell r="M19580">
            <v>1252</v>
          </cell>
        </row>
        <row r="19581">
          <cell r="C19581" t="str">
            <v>EXPENDITURE</v>
          </cell>
          <cell r="H19581">
            <v>2490</v>
          </cell>
          <cell r="I19581">
            <v>200</v>
          </cell>
          <cell r="M19581">
            <v>1179</v>
          </cell>
        </row>
        <row r="19582">
          <cell r="C19582" t="str">
            <v>EXPENDITURE</v>
          </cell>
          <cell r="H19582">
            <v>2490</v>
          </cell>
          <cell r="I19582">
            <v>200</v>
          </cell>
          <cell r="M19582">
            <v>1136</v>
          </cell>
        </row>
        <row r="19583">
          <cell r="C19583" t="str">
            <v>EXPENDITURE</v>
          </cell>
          <cell r="H19583">
            <v>2490</v>
          </cell>
          <cell r="I19583">
            <v>200</v>
          </cell>
          <cell r="M19583">
            <v>1066</v>
          </cell>
        </row>
        <row r="19584">
          <cell r="C19584" t="str">
            <v>EXPENDITURE</v>
          </cell>
          <cell r="H19584">
            <v>2490</v>
          </cell>
          <cell r="I19584">
            <v>200</v>
          </cell>
          <cell r="M19584">
            <v>85</v>
          </cell>
        </row>
        <row r="19585">
          <cell r="C19585" t="str">
            <v>EXPENDITURE</v>
          </cell>
          <cell r="H19585">
            <v>2490</v>
          </cell>
          <cell r="I19585">
            <v>200</v>
          </cell>
          <cell r="M19585">
            <v>85</v>
          </cell>
        </row>
        <row r="19586">
          <cell r="C19586" t="str">
            <v>EXPENDITURE</v>
          </cell>
          <cell r="H19586">
            <v>2490</v>
          </cell>
          <cell r="I19586">
            <v>200</v>
          </cell>
          <cell r="M19586">
            <v>85</v>
          </cell>
        </row>
        <row r="19587">
          <cell r="C19587" t="str">
            <v>EXPENDITURE</v>
          </cell>
          <cell r="H19587">
            <v>2490</v>
          </cell>
          <cell r="I19587">
            <v>200</v>
          </cell>
          <cell r="M19587">
            <v>85</v>
          </cell>
        </row>
        <row r="19588">
          <cell r="C19588" t="str">
            <v>EXPENDITURE</v>
          </cell>
          <cell r="H19588">
            <v>2490</v>
          </cell>
          <cell r="I19588">
            <v>200</v>
          </cell>
          <cell r="M19588">
            <v>85</v>
          </cell>
        </row>
        <row r="19589">
          <cell r="C19589" t="str">
            <v>EXPENDITURE</v>
          </cell>
          <cell r="H19589">
            <v>2490</v>
          </cell>
          <cell r="I19589">
            <v>200</v>
          </cell>
          <cell r="M19589">
            <v>9696</v>
          </cell>
        </row>
        <row r="19590">
          <cell r="C19590" t="str">
            <v>EXPENDITURE</v>
          </cell>
          <cell r="H19590">
            <v>2490</v>
          </cell>
          <cell r="I19590">
            <v>200</v>
          </cell>
          <cell r="M19590">
            <v>19391</v>
          </cell>
        </row>
        <row r="19591">
          <cell r="C19591" t="str">
            <v>EXPENDITURE</v>
          </cell>
          <cell r="H19591">
            <v>2490</v>
          </cell>
          <cell r="I19591">
            <v>200</v>
          </cell>
          <cell r="M19591">
            <v>4848</v>
          </cell>
        </row>
        <row r="19592">
          <cell r="C19592" t="str">
            <v>EXPENDITURE</v>
          </cell>
          <cell r="H19592">
            <v>2490</v>
          </cell>
          <cell r="I19592">
            <v>200</v>
          </cell>
          <cell r="M19592">
            <v>14543</v>
          </cell>
        </row>
        <row r="19593">
          <cell r="C19593" t="str">
            <v>EXPENDITURE</v>
          </cell>
          <cell r="H19593">
            <v>2490</v>
          </cell>
          <cell r="I19593">
            <v>200</v>
          </cell>
          <cell r="M19593">
            <v>19391</v>
          </cell>
        </row>
        <row r="19594">
          <cell r="C19594" t="str">
            <v>EXPENDITURE</v>
          </cell>
          <cell r="H19594">
            <v>2490</v>
          </cell>
          <cell r="I19594">
            <v>200</v>
          </cell>
          <cell r="M19594">
            <v>446</v>
          </cell>
        </row>
        <row r="19595">
          <cell r="C19595" t="str">
            <v>EXPENDITURE</v>
          </cell>
          <cell r="H19595">
            <v>2490</v>
          </cell>
          <cell r="I19595">
            <v>200</v>
          </cell>
          <cell r="M19595">
            <v>1560</v>
          </cell>
        </row>
        <row r="19596">
          <cell r="C19596" t="str">
            <v>EXPENDITURE</v>
          </cell>
          <cell r="H19596">
            <v>2490</v>
          </cell>
          <cell r="I19596">
            <v>200</v>
          </cell>
          <cell r="M19596">
            <v>446</v>
          </cell>
        </row>
        <row r="19597">
          <cell r="C19597" t="str">
            <v>EXPENDITURE</v>
          </cell>
          <cell r="H19597">
            <v>2490</v>
          </cell>
          <cell r="I19597">
            <v>200</v>
          </cell>
          <cell r="M19597">
            <v>1560</v>
          </cell>
        </row>
        <row r="19598">
          <cell r="C19598" t="str">
            <v>EXPENDITURE</v>
          </cell>
          <cell r="H19598">
            <v>2490</v>
          </cell>
          <cell r="I19598">
            <v>200</v>
          </cell>
          <cell r="M19598">
            <v>1560</v>
          </cell>
        </row>
        <row r="19599">
          <cell r="C19599" t="str">
            <v>EXPENDITURE</v>
          </cell>
          <cell r="H19599">
            <v>2490</v>
          </cell>
          <cell r="I19599">
            <v>200</v>
          </cell>
          <cell r="M19599">
            <v>170</v>
          </cell>
        </row>
        <row r="19600">
          <cell r="C19600" t="str">
            <v>EXPENDITURE</v>
          </cell>
          <cell r="H19600">
            <v>2490</v>
          </cell>
          <cell r="I19600">
            <v>200</v>
          </cell>
          <cell r="M19600">
            <v>170</v>
          </cell>
        </row>
        <row r="19601">
          <cell r="C19601" t="str">
            <v>EXPENDITURE</v>
          </cell>
          <cell r="H19601">
            <v>2490</v>
          </cell>
          <cell r="I19601">
            <v>200</v>
          </cell>
          <cell r="M19601">
            <v>170</v>
          </cell>
        </row>
        <row r="19602">
          <cell r="C19602" t="str">
            <v>EXPENDITURE</v>
          </cell>
          <cell r="H19602">
            <v>2490</v>
          </cell>
          <cell r="I19602">
            <v>200</v>
          </cell>
          <cell r="M19602">
            <v>170</v>
          </cell>
        </row>
        <row r="19603">
          <cell r="C19603" t="str">
            <v>EXPENDITURE</v>
          </cell>
          <cell r="H19603">
            <v>2490</v>
          </cell>
          <cell r="I19603">
            <v>200</v>
          </cell>
          <cell r="M19603">
            <v>170</v>
          </cell>
        </row>
        <row r="19604">
          <cell r="C19604" t="str">
            <v>EXPENDITURE</v>
          </cell>
          <cell r="H19604">
            <v>2490</v>
          </cell>
          <cell r="I19604">
            <v>300</v>
          </cell>
          <cell r="M19604">
            <v>0</v>
          </cell>
        </row>
        <row r="19605">
          <cell r="C19605" t="str">
            <v>EXPENDITURE</v>
          </cell>
          <cell r="H19605">
            <v>2490</v>
          </cell>
          <cell r="I19605">
            <v>300</v>
          </cell>
          <cell r="M19605">
            <v>225</v>
          </cell>
        </row>
        <row r="19606">
          <cell r="C19606" t="str">
            <v>EXPENDITURE</v>
          </cell>
          <cell r="H19606">
            <v>2490</v>
          </cell>
          <cell r="I19606">
            <v>300</v>
          </cell>
          <cell r="M19606">
            <v>92</v>
          </cell>
        </row>
        <row r="19607">
          <cell r="C19607" t="str">
            <v>EXPENDITURE</v>
          </cell>
          <cell r="H19607">
            <v>2490</v>
          </cell>
          <cell r="I19607">
            <v>300</v>
          </cell>
          <cell r="M19607">
            <v>1217</v>
          </cell>
        </row>
        <row r="19608">
          <cell r="C19608" t="str">
            <v>EXPENDITURE</v>
          </cell>
          <cell r="H19608">
            <v>2490</v>
          </cell>
          <cell r="I19608">
            <v>300</v>
          </cell>
          <cell r="M19608">
            <v>0</v>
          </cell>
        </row>
        <row r="19609">
          <cell r="C19609" t="str">
            <v>EXPENDITURE</v>
          </cell>
          <cell r="H19609">
            <v>2490</v>
          </cell>
          <cell r="I19609">
            <v>300</v>
          </cell>
          <cell r="M19609">
            <v>0</v>
          </cell>
        </row>
        <row r="19610">
          <cell r="C19610" t="str">
            <v>EXPENDITURE</v>
          </cell>
          <cell r="H19610">
            <v>2490</v>
          </cell>
          <cell r="I19610">
            <v>300</v>
          </cell>
          <cell r="M19610">
            <v>0</v>
          </cell>
        </row>
        <row r="19611">
          <cell r="C19611" t="str">
            <v>EXPENDITURE</v>
          </cell>
          <cell r="H19611">
            <v>2490</v>
          </cell>
          <cell r="I19611">
            <v>300</v>
          </cell>
          <cell r="M19611">
            <v>552</v>
          </cell>
        </row>
        <row r="19612">
          <cell r="C19612" t="str">
            <v>EXPENDITURE</v>
          </cell>
          <cell r="H19612">
            <v>2490</v>
          </cell>
          <cell r="I19612">
            <v>300</v>
          </cell>
          <cell r="M19612">
            <v>552</v>
          </cell>
        </row>
        <row r="19613">
          <cell r="C19613" t="str">
            <v>EXPENDITURE</v>
          </cell>
          <cell r="H19613">
            <v>2490</v>
          </cell>
          <cell r="I19613">
            <v>300</v>
          </cell>
          <cell r="M19613">
            <v>531</v>
          </cell>
        </row>
        <row r="19614">
          <cell r="C19614" t="str">
            <v>EXPENDITURE</v>
          </cell>
          <cell r="H19614">
            <v>2490</v>
          </cell>
          <cell r="I19614">
            <v>300</v>
          </cell>
          <cell r="M19614">
            <v>552</v>
          </cell>
        </row>
        <row r="19615">
          <cell r="C19615" t="str">
            <v>EXPENDITURE</v>
          </cell>
          <cell r="H19615">
            <v>2490</v>
          </cell>
          <cell r="I19615">
            <v>300</v>
          </cell>
          <cell r="M19615">
            <v>552</v>
          </cell>
        </row>
        <row r="19616">
          <cell r="C19616" t="str">
            <v>EXPENDITURE</v>
          </cell>
          <cell r="H19616">
            <v>2490</v>
          </cell>
          <cell r="I19616">
            <v>400</v>
          </cell>
          <cell r="M19616">
            <v>0</v>
          </cell>
        </row>
        <row r="19617">
          <cell r="C19617" t="str">
            <v>EXPENDITURE</v>
          </cell>
          <cell r="H19617">
            <v>2490</v>
          </cell>
          <cell r="I19617">
            <v>600</v>
          </cell>
          <cell r="M19617">
            <v>3400</v>
          </cell>
        </row>
        <row r="19618">
          <cell r="C19618" t="str">
            <v>EXPENDITURE</v>
          </cell>
          <cell r="H19618">
            <v>2490</v>
          </cell>
          <cell r="I19618">
            <v>100</v>
          </cell>
          <cell r="M19618">
            <v>344927</v>
          </cell>
        </row>
        <row r="19619">
          <cell r="C19619" t="str">
            <v>EXPENDITURE</v>
          </cell>
          <cell r="H19619">
            <v>2490</v>
          </cell>
          <cell r="I19619">
            <v>100</v>
          </cell>
          <cell r="M19619">
            <v>244002</v>
          </cell>
        </row>
        <row r="19620">
          <cell r="C19620" t="str">
            <v>EXPENDITURE</v>
          </cell>
          <cell r="H19620">
            <v>2490</v>
          </cell>
          <cell r="I19620">
            <v>100</v>
          </cell>
          <cell r="M19620">
            <v>324447</v>
          </cell>
        </row>
        <row r="19621">
          <cell r="C19621" t="str">
            <v>EXPENDITURE</v>
          </cell>
          <cell r="H19621">
            <v>2490</v>
          </cell>
          <cell r="I19621">
            <v>100</v>
          </cell>
          <cell r="M19621">
            <v>166455</v>
          </cell>
        </row>
        <row r="19622">
          <cell r="C19622" t="str">
            <v>EXPENDITURE</v>
          </cell>
          <cell r="H19622">
            <v>2490</v>
          </cell>
          <cell r="I19622">
            <v>100</v>
          </cell>
          <cell r="M19622">
            <v>245002</v>
          </cell>
        </row>
        <row r="19623">
          <cell r="C19623" t="str">
            <v>EXPENDITURE</v>
          </cell>
          <cell r="H19623">
            <v>2490</v>
          </cell>
          <cell r="I19623">
            <v>100</v>
          </cell>
          <cell r="M19623">
            <v>5</v>
          </cell>
        </row>
        <row r="19624">
          <cell r="C19624" t="str">
            <v>EXPENDITURE</v>
          </cell>
          <cell r="H19624">
            <v>2490</v>
          </cell>
          <cell r="I19624">
            <v>100</v>
          </cell>
          <cell r="M19624">
            <v>615</v>
          </cell>
        </row>
        <row r="19625">
          <cell r="C19625" t="str">
            <v>EXPENDITURE</v>
          </cell>
          <cell r="H19625">
            <v>2490</v>
          </cell>
          <cell r="I19625">
            <v>100</v>
          </cell>
          <cell r="M19625">
            <v>3391</v>
          </cell>
        </row>
        <row r="19626">
          <cell r="C19626" t="str">
            <v>EXPENDITURE</v>
          </cell>
          <cell r="H19626">
            <v>2490</v>
          </cell>
          <cell r="I19626" t="str">
            <v>100</v>
          </cell>
          <cell r="M19626">
            <v>373</v>
          </cell>
        </row>
        <row r="19627">
          <cell r="C19627" t="str">
            <v>EXPENDITURE</v>
          </cell>
          <cell r="H19627">
            <v>2490</v>
          </cell>
          <cell r="I19627">
            <v>100</v>
          </cell>
          <cell r="M19627">
            <v>22069</v>
          </cell>
        </row>
        <row r="19628">
          <cell r="C19628" t="str">
            <v>EXPENDITURE</v>
          </cell>
          <cell r="H19628">
            <v>2490</v>
          </cell>
          <cell r="I19628">
            <v>100</v>
          </cell>
          <cell r="M19628">
            <v>25517</v>
          </cell>
        </row>
        <row r="19629">
          <cell r="C19629" t="str">
            <v>EXPENDITURE</v>
          </cell>
          <cell r="H19629">
            <v>2490</v>
          </cell>
          <cell r="I19629">
            <v>100</v>
          </cell>
          <cell r="M19629">
            <v>47162</v>
          </cell>
        </row>
        <row r="19630">
          <cell r="C19630" t="str">
            <v>EXPENDITURE</v>
          </cell>
          <cell r="H19630">
            <v>2490</v>
          </cell>
          <cell r="I19630" t="str">
            <v>100</v>
          </cell>
          <cell r="M19630">
            <v>14471</v>
          </cell>
        </row>
        <row r="19631">
          <cell r="C19631" t="str">
            <v>EXPENDITURE</v>
          </cell>
          <cell r="H19631">
            <v>2490</v>
          </cell>
          <cell r="I19631">
            <v>200</v>
          </cell>
          <cell r="M19631">
            <v>43745</v>
          </cell>
        </row>
        <row r="19632">
          <cell r="C19632" t="str">
            <v>EXPENDITURE</v>
          </cell>
          <cell r="H19632">
            <v>2490</v>
          </cell>
          <cell r="I19632">
            <v>200</v>
          </cell>
          <cell r="M19632">
            <v>30943</v>
          </cell>
        </row>
        <row r="19633">
          <cell r="C19633" t="str">
            <v>EXPENDITURE</v>
          </cell>
          <cell r="H19633">
            <v>2490</v>
          </cell>
          <cell r="I19633">
            <v>200</v>
          </cell>
          <cell r="M19633">
            <v>41144</v>
          </cell>
        </row>
        <row r="19634">
          <cell r="C19634" t="str">
            <v>EXPENDITURE</v>
          </cell>
          <cell r="H19634">
            <v>2490</v>
          </cell>
          <cell r="I19634">
            <v>200</v>
          </cell>
          <cell r="M19634">
            <v>20729</v>
          </cell>
        </row>
        <row r="19635">
          <cell r="C19635" t="str">
            <v>EXPENDITURE</v>
          </cell>
          <cell r="H19635">
            <v>2490</v>
          </cell>
          <cell r="I19635">
            <v>200</v>
          </cell>
          <cell r="M19635">
            <v>31085</v>
          </cell>
        </row>
        <row r="19636">
          <cell r="C19636" t="str">
            <v>EXPENDITURE</v>
          </cell>
          <cell r="H19636">
            <v>2490</v>
          </cell>
          <cell r="I19636">
            <v>200</v>
          </cell>
          <cell r="M19636">
            <v>2581</v>
          </cell>
        </row>
        <row r="19637">
          <cell r="C19637" t="str">
            <v>EXPENDITURE</v>
          </cell>
          <cell r="H19637">
            <v>2490</v>
          </cell>
          <cell r="I19637">
            <v>200</v>
          </cell>
          <cell r="M19637">
            <v>2971</v>
          </cell>
        </row>
        <row r="19638">
          <cell r="C19638" t="str">
            <v>EXPENDITURE</v>
          </cell>
          <cell r="H19638">
            <v>2490</v>
          </cell>
          <cell r="I19638">
            <v>200</v>
          </cell>
          <cell r="M19638">
            <v>5914</v>
          </cell>
        </row>
        <row r="19639">
          <cell r="C19639" t="str">
            <v>EXPENDITURE</v>
          </cell>
          <cell r="H19639">
            <v>2490</v>
          </cell>
          <cell r="I19639" t="str">
            <v>200</v>
          </cell>
          <cell r="M19639">
            <v>1709</v>
          </cell>
        </row>
        <row r="19640">
          <cell r="C19640" t="str">
            <v>EXPENDITURE</v>
          </cell>
          <cell r="H19640">
            <v>2490</v>
          </cell>
          <cell r="I19640">
            <v>200</v>
          </cell>
          <cell r="M19640">
            <v>1368</v>
          </cell>
        </row>
        <row r="19641">
          <cell r="C19641" t="str">
            <v>EXPENDITURE</v>
          </cell>
          <cell r="H19641">
            <v>2490</v>
          </cell>
          <cell r="I19641">
            <v>200</v>
          </cell>
          <cell r="M19641">
            <v>1515</v>
          </cell>
        </row>
        <row r="19642">
          <cell r="C19642" t="str">
            <v>EXPENDITURE</v>
          </cell>
          <cell r="H19642">
            <v>2490</v>
          </cell>
          <cell r="I19642">
            <v>200</v>
          </cell>
          <cell r="M19642">
            <v>2935</v>
          </cell>
        </row>
        <row r="19643">
          <cell r="C19643" t="str">
            <v>EXPENDITURE</v>
          </cell>
          <cell r="H19643">
            <v>2490</v>
          </cell>
          <cell r="I19643" t="str">
            <v>200</v>
          </cell>
          <cell r="M19643">
            <v>881</v>
          </cell>
        </row>
        <row r="19644">
          <cell r="C19644" t="str">
            <v>EXPENDITURE</v>
          </cell>
          <cell r="H19644">
            <v>2490</v>
          </cell>
          <cell r="I19644">
            <v>200</v>
          </cell>
          <cell r="M19644">
            <v>4537</v>
          </cell>
        </row>
        <row r="19645">
          <cell r="C19645" t="str">
            <v>EXPENDITURE</v>
          </cell>
          <cell r="H19645">
            <v>2490</v>
          </cell>
          <cell r="I19645">
            <v>200</v>
          </cell>
          <cell r="M19645">
            <v>3467</v>
          </cell>
        </row>
        <row r="19646">
          <cell r="C19646" t="str">
            <v>EXPENDITURE</v>
          </cell>
          <cell r="H19646">
            <v>2490</v>
          </cell>
          <cell r="I19646">
            <v>200</v>
          </cell>
          <cell r="M19646">
            <v>4606</v>
          </cell>
        </row>
        <row r="19647">
          <cell r="C19647" t="str">
            <v>EXPENDITURE</v>
          </cell>
          <cell r="H19647">
            <v>2490</v>
          </cell>
          <cell r="I19647">
            <v>200</v>
          </cell>
          <cell r="M19647">
            <v>2642</v>
          </cell>
        </row>
        <row r="19648">
          <cell r="C19648" t="str">
            <v>EXPENDITURE</v>
          </cell>
          <cell r="H19648">
            <v>2490</v>
          </cell>
          <cell r="I19648">
            <v>200</v>
          </cell>
          <cell r="M19648">
            <v>3778</v>
          </cell>
        </row>
        <row r="19649">
          <cell r="C19649" t="str">
            <v>EXPENDITURE</v>
          </cell>
          <cell r="H19649">
            <v>2490</v>
          </cell>
          <cell r="I19649">
            <v>200</v>
          </cell>
          <cell r="M19649">
            <v>313</v>
          </cell>
        </row>
        <row r="19650">
          <cell r="C19650" t="str">
            <v>EXPENDITURE</v>
          </cell>
          <cell r="H19650">
            <v>2490</v>
          </cell>
          <cell r="I19650">
            <v>200</v>
          </cell>
          <cell r="M19650">
            <v>228</v>
          </cell>
        </row>
        <row r="19651">
          <cell r="C19651" t="str">
            <v>EXPENDITURE</v>
          </cell>
          <cell r="H19651">
            <v>2490</v>
          </cell>
          <cell r="I19651">
            <v>200</v>
          </cell>
          <cell r="M19651">
            <v>313</v>
          </cell>
        </row>
        <row r="19652">
          <cell r="C19652" t="str">
            <v>EXPENDITURE</v>
          </cell>
          <cell r="H19652">
            <v>2490</v>
          </cell>
          <cell r="I19652">
            <v>200</v>
          </cell>
          <cell r="M19652">
            <v>85</v>
          </cell>
        </row>
        <row r="19653">
          <cell r="C19653" t="str">
            <v>EXPENDITURE</v>
          </cell>
          <cell r="H19653">
            <v>2490</v>
          </cell>
          <cell r="I19653">
            <v>200</v>
          </cell>
          <cell r="M19653">
            <v>313</v>
          </cell>
        </row>
        <row r="19654">
          <cell r="C19654" t="str">
            <v>EXPENDITURE</v>
          </cell>
          <cell r="H19654">
            <v>2490</v>
          </cell>
          <cell r="I19654">
            <v>200</v>
          </cell>
          <cell r="M19654">
            <v>77564</v>
          </cell>
        </row>
        <row r="19655">
          <cell r="C19655" t="str">
            <v>EXPENDITURE</v>
          </cell>
          <cell r="H19655">
            <v>2490</v>
          </cell>
          <cell r="I19655">
            <v>200</v>
          </cell>
          <cell r="M19655">
            <v>33934</v>
          </cell>
        </row>
        <row r="19656">
          <cell r="C19656" t="str">
            <v>EXPENDITURE</v>
          </cell>
          <cell r="H19656">
            <v>2490</v>
          </cell>
          <cell r="I19656">
            <v>200</v>
          </cell>
          <cell r="M19656">
            <v>53325</v>
          </cell>
        </row>
        <row r="19657">
          <cell r="C19657" t="str">
            <v>EXPENDITURE</v>
          </cell>
          <cell r="H19657">
            <v>2490</v>
          </cell>
          <cell r="I19657">
            <v>200</v>
          </cell>
          <cell r="M19657">
            <v>14543</v>
          </cell>
        </row>
        <row r="19658">
          <cell r="C19658" t="str">
            <v>EXPENDITURE</v>
          </cell>
          <cell r="H19658">
            <v>2490</v>
          </cell>
          <cell r="I19658">
            <v>200</v>
          </cell>
          <cell r="M19658">
            <v>48478</v>
          </cell>
        </row>
        <row r="19659">
          <cell r="C19659" t="str">
            <v>EXPENDITURE</v>
          </cell>
          <cell r="H19659">
            <v>2490</v>
          </cell>
          <cell r="I19659">
            <v>200</v>
          </cell>
          <cell r="M19659">
            <v>6017</v>
          </cell>
        </row>
        <row r="19660">
          <cell r="C19660" t="str">
            <v>EXPENDITURE</v>
          </cell>
          <cell r="H19660">
            <v>2490</v>
          </cell>
          <cell r="I19660">
            <v>200</v>
          </cell>
          <cell r="M19660">
            <v>2229</v>
          </cell>
        </row>
        <row r="19661">
          <cell r="C19661" t="str">
            <v>EXPENDITURE</v>
          </cell>
          <cell r="H19661">
            <v>2490</v>
          </cell>
          <cell r="I19661">
            <v>200</v>
          </cell>
          <cell r="M19661">
            <v>5794</v>
          </cell>
        </row>
        <row r="19662">
          <cell r="C19662" t="str">
            <v>EXPENDITURE</v>
          </cell>
          <cell r="H19662">
            <v>2490</v>
          </cell>
          <cell r="I19662">
            <v>200</v>
          </cell>
          <cell r="M19662">
            <v>2674</v>
          </cell>
        </row>
        <row r="19663">
          <cell r="C19663" t="str">
            <v>EXPENDITURE</v>
          </cell>
          <cell r="H19663">
            <v>2490</v>
          </cell>
          <cell r="I19663">
            <v>200</v>
          </cell>
          <cell r="M19663">
            <v>3343</v>
          </cell>
        </row>
        <row r="19664">
          <cell r="C19664" t="str">
            <v>EXPENDITURE</v>
          </cell>
          <cell r="H19664">
            <v>2490</v>
          </cell>
          <cell r="I19664">
            <v>200</v>
          </cell>
          <cell r="M19664">
            <v>593</v>
          </cell>
        </row>
        <row r="19665">
          <cell r="C19665" t="str">
            <v>EXPENDITURE</v>
          </cell>
          <cell r="H19665">
            <v>2490</v>
          </cell>
          <cell r="I19665">
            <v>200</v>
          </cell>
          <cell r="M19665">
            <v>509</v>
          </cell>
        </row>
        <row r="19666">
          <cell r="C19666" t="str">
            <v>EXPENDITURE</v>
          </cell>
          <cell r="H19666">
            <v>2490</v>
          </cell>
          <cell r="I19666">
            <v>200</v>
          </cell>
          <cell r="M19666">
            <v>636</v>
          </cell>
        </row>
        <row r="19667">
          <cell r="C19667" t="str">
            <v>EXPENDITURE</v>
          </cell>
          <cell r="H19667">
            <v>2490</v>
          </cell>
          <cell r="I19667">
            <v>200</v>
          </cell>
          <cell r="M19667">
            <v>297</v>
          </cell>
        </row>
        <row r="19668">
          <cell r="C19668" t="str">
            <v>EXPENDITURE</v>
          </cell>
          <cell r="H19668">
            <v>2490</v>
          </cell>
          <cell r="I19668">
            <v>200</v>
          </cell>
          <cell r="M19668">
            <v>551</v>
          </cell>
        </row>
        <row r="19669">
          <cell r="C19669" t="str">
            <v>EXPENDITURE</v>
          </cell>
          <cell r="H19669">
            <v>2490</v>
          </cell>
          <cell r="I19669">
            <v>300</v>
          </cell>
          <cell r="M19669">
            <v>0</v>
          </cell>
        </row>
        <row r="19670">
          <cell r="C19670" t="str">
            <v>EXPENDITURE</v>
          </cell>
          <cell r="H19670">
            <v>2490</v>
          </cell>
          <cell r="I19670">
            <v>300</v>
          </cell>
          <cell r="M19670">
            <v>312</v>
          </cell>
        </row>
        <row r="19671">
          <cell r="C19671" t="str">
            <v>EXPENDITURE</v>
          </cell>
          <cell r="H19671">
            <v>2490</v>
          </cell>
          <cell r="I19671" t="str">
            <v>300</v>
          </cell>
          <cell r="M19671">
            <v>64</v>
          </cell>
        </row>
        <row r="19672">
          <cell r="C19672" t="str">
            <v>EXPENDITURE</v>
          </cell>
          <cell r="H19672">
            <v>2490</v>
          </cell>
          <cell r="I19672">
            <v>300</v>
          </cell>
          <cell r="M19672">
            <v>0</v>
          </cell>
        </row>
        <row r="19673">
          <cell r="C19673" t="str">
            <v>EXPENDITURE</v>
          </cell>
          <cell r="H19673">
            <v>2490</v>
          </cell>
          <cell r="I19673">
            <v>300</v>
          </cell>
          <cell r="M19673">
            <v>130</v>
          </cell>
        </row>
        <row r="19674">
          <cell r="C19674" t="str">
            <v>EXPENDITURE</v>
          </cell>
          <cell r="H19674">
            <v>2490</v>
          </cell>
          <cell r="I19674">
            <v>300</v>
          </cell>
          <cell r="M19674">
            <v>0</v>
          </cell>
        </row>
        <row r="19675">
          <cell r="C19675" t="str">
            <v>EXPENDITURE</v>
          </cell>
          <cell r="H19675">
            <v>2490</v>
          </cell>
          <cell r="I19675">
            <v>300</v>
          </cell>
          <cell r="M19675">
            <v>40</v>
          </cell>
        </row>
        <row r="19676">
          <cell r="C19676" t="str">
            <v>EXPENDITURE</v>
          </cell>
          <cell r="H19676">
            <v>2490</v>
          </cell>
          <cell r="I19676">
            <v>300</v>
          </cell>
          <cell r="M19676">
            <v>0</v>
          </cell>
        </row>
        <row r="19677">
          <cell r="C19677" t="str">
            <v>EXPENDITURE</v>
          </cell>
          <cell r="H19677">
            <v>2490</v>
          </cell>
          <cell r="I19677">
            <v>300</v>
          </cell>
          <cell r="M19677">
            <v>0</v>
          </cell>
        </row>
        <row r="19678">
          <cell r="C19678" t="str">
            <v>EXPENDITURE</v>
          </cell>
          <cell r="H19678">
            <v>2490</v>
          </cell>
          <cell r="I19678">
            <v>300</v>
          </cell>
          <cell r="M19678">
            <v>0</v>
          </cell>
        </row>
        <row r="19679">
          <cell r="C19679" t="str">
            <v>EXPENDITURE</v>
          </cell>
          <cell r="H19679">
            <v>2490</v>
          </cell>
          <cell r="I19679">
            <v>300</v>
          </cell>
          <cell r="M19679">
            <v>0</v>
          </cell>
        </row>
        <row r="19680">
          <cell r="C19680" t="str">
            <v>EXPENDITURE</v>
          </cell>
          <cell r="H19680">
            <v>2490</v>
          </cell>
          <cell r="I19680">
            <v>300</v>
          </cell>
          <cell r="M19680">
            <v>0</v>
          </cell>
        </row>
        <row r="19681">
          <cell r="C19681" t="str">
            <v>EXPENDITURE</v>
          </cell>
          <cell r="H19681">
            <v>2490</v>
          </cell>
          <cell r="I19681" t="str">
            <v>300</v>
          </cell>
          <cell r="M19681">
            <v>360</v>
          </cell>
        </row>
        <row r="19682">
          <cell r="C19682" t="str">
            <v>EXPENDITURE</v>
          </cell>
          <cell r="H19682">
            <v>2490</v>
          </cell>
          <cell r="I19682" t="str">
            <v>300</v>
          </cell>
          <cell r="M19682">
            <v>360</v>
          </cell>
        </row>
        <row r="19683">
          <cell r="C19683" t="str">
            <v>EXPENDITURE</v>
          </cell>
          <cell r="H19683">
            <v>2490</v>
          </cell>
          <cell r="I19683" t="str">
            <v>300</v>
          </cell>
          <cell r="M19683">
            <v>360</v>
          </cell>
        </row>
        <row r="19684">
          <cell r="C19684" t="str">
            <v>EXPENDITURE</v>
          </cell>
          <cell r="H19684">
            <v>2490</v>
          </cell>
          <cell r="I19684" t="str">
            <v>300</v>
          </cell>
          <cell r="M19684">
            <v>296</v>
          </cell>
        </row>
        <row r="19685">
          <cell r="C19685" t="str">
            <v>EXPENDITURE</v>
          </cell>
          <cell r="H19685">
            <v>2490</v>
          </cell>
          <cell r="I19685">
            <v>400</v>
          </cell>
          <cell r="M19685">
            <v>0</v>
          </cell>
        </row>
        <row r="19686">
          <cell r="C19686" t="str">
            <v>EXPENDITURE</v>
          </cell>
          <cell r="H19686">
            <v>2490</v>
          </cell>
          <cell r="I19686">
            <v>400</v>
          </cell>
          <cell r="M19686">
            <v>1035</v>
          </cell>
        </row>
        <row r="19687">
          <cell r="C19687" t="str">
            <v>EXPENDITURE</v>
          </cell>
          <cell r="H19687">
            <v>2490</v>
          </cell>
          <cell r="I19687" t="str">
            <v>100</v>
          </cell>
          <cell r="M19687">
            <v>0</v>
          </cell>
        </row>
        <row r="19688">
          <cell r="C19688" t="str">
            <v>EXPENDITURE</v>
          </cell>
          <cell r="H19688">
            <v>2490</v>
          </cell>
          <cell r="I19688" t="str">
            <v>100</v>
          </cell>
          <cell r="M19688">
            <v>0</v>
          </cell>
        </row>
        <row r="19689">
          <cell r="C19689" t="str">
            <v>EXPENDITURE</v>
          </cell>
          <cell r="H19689">
            <v>2490</v>
          </cell>
          <cell r="I19689">
            <v>100</v>
          </cell>
          <cell r="M19689">
            <v>79653</v>
          </cell>
        </row>
        <row r="19690">
          <cell r="C19690" t="str">
            <v>EXPENDITURE</v>
          </cell>
          <cell r="H19690">
            <v>2490</v>
          </cell>
          <cell r="I19690">
            <v>100</v>
          </cell>
          <cell r="M19690">
            <v>150992</v>
          </cell>
        </row>
        <row r="19691">
          <cell r="C19691" t="str">
            <v>EXPENDITURE</v>
          </cell>
          <cell r="H19691">
            <v>2490</v>
          </cell>
          <cell r="I19691">
            <v>100</v>
          </cell>
          <cell r="M19691">
            <v>217960</v>
          </cell>
        </row>
        <row r="19692">
          <cell r="C19692" t="str">
            <v>EXPENDITURE</v>
          </cell>
          <cell r="H19692">
            <v>2490</v>
          </cell>
          <cell r="I19692">
            <v>100</v>
          </cell>
          <cell r="M19692">
            <v>112883</v>
          </cell>
        </row>
        <row r="19693">
          <cell r="C19693" t="str">
            <v>EXPENDITURE</v>
          </cell>
          <cell r="H19693">
            <v>2490</v>
          </cell>
          <cell r="I19693">
            <v>100</v>
          </cell>
          <cell r="M19693">
            <v>261452</v>
          </cell>
        </row>
        <row r="19694">
          <cell r="C19694" t="str">
            <v>EXPENDITURE</v>
          </cell>
          <cell r="H19694">
            <v>2490</v>
          </cell>
          <cell r="I19694">
            <v>100</v>
          </cell>
          <cell r="M19694">
            <v>236689</v>
          </cell>
        </row>
        <row r="19695">
          <cell r="C19695" t="str">
            <v>EXPENDITURE</v>
          </cell>
          <cell r="H19695">
            <v>2490</v>
          </cell>
          <cell r="I19695" t="str">
            <v>100</v>
          </cell>
          <cell r="M19695">
            <v>67704</v>
          </cell>
        </row>
        <row r="19696">
          <cell r="C19696" t="str">
            <v>EXPENDITURE</v>
          </cell>
          <cell r="H19696">
            <v>2490</v>
          </cell>
          <cell r="I19696" t="str">
            <v>100</v>
          </cell>
          <cell r="M19696">
            <v>80987</v>
          </cell>
        </row>
        <row r="19697">
          <cell r="C19697" t="str">
            <v>EXPENDITURE</v>
          </cell>
          <cell r="H19697">
            <v>2490</v>
          </cell>
          <cell r="I19697">
            <v>100</v>
          </cell>
          <cell r="M19697">
            <v>0</v>
          </cell>
        </row>
        <row r="19698">
          <cell r="C19698" t="str">
            <v>EXPENDITURE</v>
          </cell>
          <cell r="H19698">
            <v>2490</v>
          </cell>
          <cell r="I19698">
            <v>100</v>
          </cell>
          <cell r="M19698">
            <v>45686</v>
          </cell>
        </row>
        <row r="19699">
          <cell r="C19699" t="str">
            <v>EXPENDITURE</v>
          </cell>
          <cell r="H19699">
            <v>2490</v>
          </cell>
          <cell r="I19699" t="str">
            <v>100</v>
          </cell>
          <cell r="M19699">
            <v>8253</v>
          </cell>
        </row>
        <row r="19700">
          <cell r="C19700" t="str">
            <v>EXPENDITURE</v>
          </cell>
          <cell r="H19700">
            <v>2490</v>
          </cell>
          <cell r="I19700">
            <v>100</v>
          </cell>
          <cell r="M19700">
            <v>0</v>
          </cell>
        </row>
        <row r="19701">
          <cell r="C19701" t="str">
            <v>EXPENDITURE</v>
          </cell>
          <cell r="H19701">
            <v>2490</v>
          </cell>
          <cell r="I19701">
            <v>100</v>
          </cell>
          <cell r="M19701">
            <v>410</v>
          </cell>
        </row>
        <row r="19702">
          <cell r="C19702" t="str">
            <v>EXPENDITURE</v>
          </cell>
          <cell r="H19702">
            <v>2490</v>
          </cell>
          <cell r="I19702">
            <v>100</v>
          </cell>
          <cell r="M19702">
            <v>5129</v>
          </cell>
        </row>
        <row r="19703">
          <cell r="C19703" t="str">
            <v>EXPENDITURE</v>
          </cell>
          <cell r="H19703">
            <v>2490</v>
          </cell>
          <cell r="I19703">
            <v>100</v>
          </cell>
          <cell r="M19703">
            <v>31</v>
          </cell>
        </row>
        <row r="19704">
          <cell r="C19704" t="str">
            <v>EXPENDITURE</v>
          </cell>
          <cell r="H19704">
            <v>2490</v>
          </cell>
          <cell r="I19704">
            <v>100</v>
          </cell>
          <cell r="M19704">
            <v>215</v>
          </cell>
        </row>
        <row r="19705">
          <cell r="C19705" t="str">
            <v>EXPENDITURE</v>
          </cell>
          <cell r="H19705">
            <v>2490</v>
          </cell>
          <cell r="I19705">
            <v>100</v>
          </cell>
          <cell r="M19705">
            <v>276</v>
          </cell>
        </row>
        <row r="19706">
          <cell r="C19706" t="str">
            <v>EXPENDITURE</v>
          </cell>
          <cell r="H19706">
            <v>2490</v>
          </cell>
          <cell r="I19706">
            <v>100</v>
          </cell>
          <cell r="M19706">
            <v>174</v>
          </cell>
        </row>
        <row r="19707">
          <cell r="C19707" t="str">
            <v>EXPENDITURE</v>
          </cell>
          <cell r="H19707">
            <v>2490</v>
          </cell>
          <cell r="I19707">
            <v>100</v>
          </cell>
          <cell r="M19707">
            <v>195</v>
          </cell>
        </row>
        <row r="19708">
          <cell r="C19708" t="str">
            <v>EXPENDITURE</v>
          </cell>
          <cell r="H19708">
            <v>2490</v>
          </cell>
          <cell r="I19708">
            <v>100</v>
          </cell>
          <cell r="M19708">
            <v>4689</v>
          </cell>
        </row>
        <row r="19709">
          <cell r="C19709" t="str">
            <v>EXPENDITURE</v>
          </cell>
          <cell r="H19709">
            <v>2490</v>
          </cell>
          <cell r="I19709">
            <v>100</v>
          </cell>
          <cell r="M19709">
            <v>8180</v>
          </cell>
        </row>
        <row r="19710">
          <cell r="C19710" t="str">
            <v>EXPENDITURE</v>
          </cell>
          <cell r="H19710">
            <v>2490</v>
          </cell>
          <cell r="I19710">
            <v>100</v>
          </cell>
          <cell r="M19710">
            <v>16036</v>
          </cell>
        </row>
        <row r="19711">
          <cell r="C19711" t="str">
            <v>EXPENDITURE</v>
          </cell>
          <cell r="H19711">
            <v>2490</v>
          </cell>
          <cell r="I19711">
            <v>100</v>
          </cell>
          <cell r="M19711">
            <v>877</v>
          </cell>
        </row>
        <row r="19712">
          <cell r="C19712" t="str">
            <v>EXPENDITURE</v>
          </cell>
          <cell r="H19712">
            <v>2490</v>
          </cell>
          <cell r="I19712">
            <v>100</v>
          </cell>
          <cell r="M19712">
            <v>1185</v>
          </cell>
        </row>
        <row r="19713">
          <cell r="C19713" t="str">
            <v>EXPENDITURE</v>
          </cell>
          <cell r="H19713">
            <v>2490</v>
          </cell>
          <cell r="I19713">
            <v>100</v>
          </cell>
          <cell r="M19713">
            <v>4410</v>
          </cell>
        </row>
        <row r="19714">
          <cell r="C19714" t="str">
            <v>EXPENDITURE</v>
          </cell>
          <cell r="H19714">
            <v>2490</v>
          </cell>
          <cell r="I19714">
            <v>100</v>
          </cell>
          <cell r="M19714">
            <v>3647</v>
          </cell>
        </row>
        <row r="19715">
          <cell r="C19715" t="str">
            <v>EXPENDITURE</v>
          </cell>
          <cell r="H19715">
            <v>2490</v>
          </cell>
          <cell r="I19715">
            <v>100</v>
          </cell>
          <cell r="M19715">
            <v>214</v>
          </cell>
        </row>
        <row r="19716">
          <cell r="C19716" t="str">
            <v>EXPENDITURE</v>
          </cell>
          <cell r="H19716">
            <v>2490</v>
          </cell>
          <cell r="I19716">
            <v>100</v>
          </cell>
          <cell r="M19716">
            <v>39647</v>
          </cell>
        </row>
        <row r="19717">
          <cell r="C19717" t="str">
            <v>EXPENDITURE</v>
          </cell>
          <cell r="H19717">
            <v>2490</v>
          </cell>
          <cell r="I19717">
            <v>100</v>
          </cell>
          <cell r="M19717">
            <v>41884</v>
          </cell>
        </row>
        <row r="19718">
          <cell r="C19718" t="str">
            <v>EXPENDITURE</v>
          </cell>
          <cell r="H19718">
            <v>2490</v>
          </cell>
          <cell r="I19718">
            <v>100</v>
          </cell>
          <cell r="M19718">
            <v>38603</v>
          </cell>
        </row>
        <row r="19719">
          <cell r="C19719" t="str">
            <v>EXPENDITURE</v>
          </cell>
          <cell r="H19719">
            <v>2490</v>
          </cell>
          <cell r="I19719">
            <v>100</v>
          </cell>
          <cell r="M19719">
            <v>40172</v>
          </cell>
        </row>
        <row r="19720">
          <cell r="C19720" t="str">
            <v>EXPENDITURE</v>
          </cell>
          <cell r="H19720">
            <v>2490</v>
          </cell>
          <cell r="I19720">
            <v>100</v>
          </cell>
          <cell r="M19720">
            <v>38637</v>
          </cell>
        </row>
        <row r="19721">
          <cell r="C19721" t="str">
            <v>EXPENDITURE</v>
          </cell>
          <cell r="H19721">
            <v>2490</v>
          </cell>
          <cell r="I19721">
            <v>100</v>
          </cell>
          <cell r="M19721">
            <v>40497</v>
          </cell>
        </row>
        <row r="19722">
          <cell r="C19722" t="str">
            <v>EXPENDITURE</v>
          </cell>
          <cell r="H19722">
            <v>2490</v>
          </cell>
          <cell r="I19722">
            <v>100</v>
          </cell>
          <cell r="M19722">
            <v>40056</v>
          </cell>
        </row>
        <row r="19723">
          <cell r="C19723" t="str">
            <v>EXPENDITURE</v>
          </cell>
          <cell r="H19723">
            <v>2490</v>
          </cell>
          <cell r="I19723">
            <v>100</v>
          </cell>
          <cell r="M19723">
            <v>41660</v>
          </cell>
        </row>
        <row r="19724">
          <cell r="C19724" t="str">
            <v>EXPENDITURE</v>
          </cell>
          <cell r="H19724">
            <v>2490</v>
          </cell>
          <cell r="I19724">
            <v>100</v>
          </cell>
          <cell r="M19724">
            <v>80510</v>
          </cell>
        </row>
        <row r="19725">
          <cell r="C19725" t="str">
            <v>EXPENDITURE</v>
          </cell>
          <cell r="H19725">
            <v>2490</v>
          </cell>
          <cell r="I19725">
            <v>100</v>
          </cell>
          <cell r="M19725">
            <v>201054</v>
          </cell>
        </row>
        <row r="19726">
          <cell r="C19726" t="str">
            <v>EXPENDITURE</v>
          </cell>
          <cell r="H19726">
            <v>2490</v>
          </cell>
          <cell r="I19726">
            <v>100</v>
          </cell>
          <cell r="M19726">
            <v>185122</v>
          </cell>
        </row>
        <row r="19727">
          <cell r="C19727" t="str">
            <v>EXPENDITURE</v>
          </cell>
          <cell r="H19727">
            <v>2490</v>
          </cell>
          <cell r="I19727">
            <v>100</v>
          </cell>
          <cell r="M19727">
            <v>190813</v>
          </cell>
        </row>
        <row r="19728">
          <cell r="C19728" t="str">
            <v>EXPENDITURE</v>
          </cell>
          <cell r="H19728">
            <v>2490</v>
          </cell>
          <cell r="I19728">
            <v>100</v>
          </cell>
          <cell r="M19728">
            <v>255755</v>
          </cell>
        </row>
        <row r="19729">
          <cell r="C19729" t="str">
            <v>EXPENDITURE</v>
          </cell>
          <cell r="H19729">
            <v>2490</v>
          </cell>
          <cell r="I19729">
            <v>100</v>
          </cell>
          <cell r="M19729">
            <v>197941</v>
          </cell>
        </row>
        <row r="19730">
          <cell r="C19730" t="str">
            <v>EXPENDITURE</v>
          </cell>
          <cell r="H19730">
            <v>2490</v>
          </cell>
          <cell r="I19730">
            <v>100</v>
          </cell>
          <cell r="M19730">
            <v>28951</v>
          </cell>
        </row>
        <row r="19731">
          <cell r="C19731" t="str">
            <v>EXPENDITURE</v>
          </cell>
          <cell r="H19731">
            <v>2490</v>
          </cell>
          <cell r="I19731">
            <v>100</v>
          </cell>
          <cell r="M19731">
            <v>56902</v>
          </cell>
        </row>
        <row r="19732">
          <cell r="C19732" t="str">
            <v>EXPENDITURE</v>
          </cell>
          <cell r="H19732">
            <v>2490</v>
          </cell>
          <cell r="I19732">
            <v>100</v>
          </cell>
          <cell r="M19732">
            <v>26926</v>
          </cell>
        </row>
        <row r="19733">
          <cell r="C19733" t="str">
            <v>EXPENDITURE</v>
          </cell>
          <cell r="H19733">
            <v>2490</v>
          </cell>
          <cell r="I19733" t="str">
            <v>100</v>
          </cell>
          <cell r="M19733">
            <v>35755</v>
          </cell>
        </row>
        <row r="19734">
          <cell r="C19734" t="str">
            <v>EXPENDITURE</v>
          </cell>
          <cell r="H19734">
            <v>2490</v>
          </cell>
          <cell r="I19734">
            <v>200</v>
          </cell>
          <cell r="M19734">
            <v>10101</v>
          </cell>
        </row>
        <row r="19735">
          <cell r="C19735" t="str">
            <v>EXPENDITURE</v>
          </cell>
          <cell r="H19735">
            <v>2490</v>
          </cell>
          <cell r="I19735">
            <v>200</v>
          </cell>
          <cell r="M19735">
            <v>19140</v>
          </cell>
        </row>
        <row r="19736">
          <cell r="C19736" t="str">
            <v>EXPENDITURE</v>
          </cell>
          <cell r="H19736">
            <v>2490</v>
          </cell>
          <cell r="I19736">
            <v>200</v>
          </cell>
          <cell r="M19736">
            <v>27640</v>
          </cell>
        </row>
        <row r="19737">
          <cell r="C19737" t="str">
            <v>EXPENDITURE</v>
          </cell>
          <cell r="H19737">
            <v>2490</v>
          </cell>
          <cell r="I19737">
            <v>200</v>
          </cell>
          <cell r="M19737">
            <v>14759</v>
          </cell>
        </row>
        <row r="19738">
          <cell r="C19738" t="str">
            <v>EXPENDITURE</v>
          </cell>
          <cell r="H19738">
            <v>2490</v>
          </cell>
          <cell r="I19738">
            <v>200</v>
          </cell>
          <cell r="M19738">
            <v>33180</v>
          </cell>
        </row>
        <row r="19739">
          <cell r="C19739" t="str">
            <v>EXPENDITURE</v>
          </cell>
          <cell r="H19739">
            <v>2490</v>
          </cell>
          <cell r="I19739">
            <v>200</v>
          </cell>
          <cell r="M19739">
            <v>30066</v>
          </cell>
        </row>
        <row r="19740">
          <cell r="C19740" t="str">
            <v>EXPENDITURE</v>
          </cell>
          <cell r="H19740">
            <v>2490</v>
          </cell>
          <cell r="I19740" t="str">
            <v>200</v>
          </cell>
          <cell r="M19740">
            <v>36956</v>
          </cell>
        </row>
        <row r="19741">
          <cell r="C19741" t="str">
            <v>EXPENDITURE</v>
          </cell>
          <cell r="H19741">
            <v>2490</v>
          </cell>
          <cell r="I19741" t="str">
            <v>200</v>
          </cell>
          <cell r="M19741">
            <v>48630</v>
          </cell>
        </row>
        <row r="19742">
          <cell r="C19742" t="str">
            <v>EXPENDITURE</v>
          </cell>
          <cell r="H19742">
            <v>2490</v>
          </cell>
          <cell r="I19742">
            <v>200</v>
          </cell>
          <cell r="M19742">
            <v>5512</v>
          </cell>
        </row>
        <row r="19743">
          <cell r="C19743" t="str">
            <v>EXPENDITURE</v>
          </cell>
          <cell r="H19743">
            <v>2490</v>
          </cell>
          <cell r="I19743">
            <v>200</v>
          </cell>
          <cell r="M19743">
            <v>4521</v>
          </cell>
        </row>
        <row r="19744">
          <cell r="C19744" t="str">
            <v>EXPENDITURE</v>
          </cell>
          <cell r="H19744">
            <v>2490</v>
          </cell>
          <cell r="I19744">
            <v>200</v>
          </cell>
          <cell r="M19744">
            <v>4725</v>
          </cell>
        </row>
        <row r="19745">
          <cell r="C19745" t="str">
            <v>EXPENDITURE</v>
          </cell>
          <cell r="H19745">
            <v>2490</v>
          </cell>
          <cell r="I19745">
            <v>200</v>
          </cell>
          <cell r="M19745">
            <v>4551</v>
          </cell>
        </row>
        <row r="19746">
          <cell r="C19746" t="str">
            <v>EXPENDITURE</v>
          </cell>
          <cell r="H19746">
            <v>2490</v>
          </cell>
          <cell r="I19746">
            <v>200</v>
          </cell>
          <cell r="M19746">
            <v>4761</v>
          </cell>
        </row>
        <row r="19747">
          <cell r="C19747" t="str">
            <v>EXPENDITURE</v>
          </cell>
          <cell r="H19747">
            <v>2490</v>
          </cell>
          <cell r="I19747">
            <v>200</v>
          </cell>
          <cell r="M19747">
            <v>4709</v>
          </cell>
        </row>
        <row r="19748">
          <cell r="C19748" t="str">
            <v>EXPENDITURE</v>
          </cell>
          <cell r="H19748">
            <v>2490</v>
          </cell>
          <cell r="I19748">
            <v>200</v>
          </cell>
          <cell r="M19748">
            <v>5422</v>
          </cell>
        </row>
        <row r="19749">
          <cell r="C19749" t="str">
            <v>EXPENDITURE</v>
          </cell>
          <cell r="H19749">
            <v>2490</v>
          </cell>
          <cell r="I19749">
            <v>200</v>
          </cell>
          <cell r="M19749">
            <v>10398</v>
          </cell>
        </row>
        <row r="19750">
          <cell r="C19750" t="str">
            <v>EXPENDITURE</v>
          </cell>
          <cell r="H19750">
            <v>2490</v>
          </cell>
          <cell r="I19750">
            <v>200</v>
          </cell>
          <cell r="M19750">
            <v>28832</v>
          </cell>
        </row>
        <row r="19751">
          <cell r="C19751" t="str">
            <v>EXPENDITURE</v>
          </cell>
          <cell r="H19751">
            <v>2490</v>
          </cell>
          <cell r="I19751">
            <v>200</v>
          </cell>
          <cell r="M19751">
            <v>25351</v>
          </cell>
        </row>
        <row r="19752">
          <cell r="C19752" t="str">
            <v>EXPENDITURE</v>
          </cell>
          <cell r="H19752">
            <v>2490</v>
          </cell>
          <cell r="I19752">
            <v>200</v>
          </cell>
          <cell r="M19752">
            <v>22412</v>
          </cell>
        </row>
        <row r="19753">
          <cell r="C19753" t="str">
            <v>EXPENDITURE</v>
          </cell>
          <cell r="H19753">
            <v>2490</v>
          </cell>
          <cell r="I19753">
            <v>200</v>
          </cell>
          <cell r="M19753">
            <v>37094</v>
          </cell>
        </row>
        <row r="19754">
          <cell r="C19754" t="str">
            <v>EXPENDITURE</v>
          </cell>
          <cell r="H19754">
            <v>2490</v>
          </cell>
          <cell r="I19754">
            <v>200</v>
          </cell>
          <cell r="M19754">
            <v>26729</v>
          </cell>
        </row>
        <row r="19755">
          <cell r="C19755" t="str">
            <v>EXPENDITURE</v>
          </cell>
          <cell r="H19755">
            <v>2490</v>
          </cell>
          <cell r="I19755">
            <v>200</v>
          </cell>
          <cell r="M19755">
            <v>4685</v>
          </cell>
        </row>
        <row r="19756">
          <cell r="C19756" t="str">
            <v>EXPENDITURE</v>
          </cell>
          <cell r="H19756">
            <v>2490</v>
          </cell>
          <cell r="I19756">
            <v>200</v>
          </cell>
          <cell r="M19756">
            <v>4992</v>
          </cell>
        </row>
        <row r="19757">
          <cell r="C19757" t="str">
            <v>EXPENDITURE</v>
          </cell>
          <cell r="H19757">
            <v>2490</v>
          </cell>
          <cell r="I19757">
            <v>200</v>
          </cell>
          <cell r="M19757">
            <v>2775</v>
          </cell>
        </row>
        <row r="19758">
          <cell r="C19758" t="str">
            <v>EXPENDITURE</v>
          </cell>
          <cell r="H19758">
            <v>2490</v>
          </cell>
          <cell r="I19758">
            <v>200</v>
          </cell>
          <cell r="M19758">
            <v>2327</v>
          </cell>
        </row>
        <row r="19759">
          <cell r="C19759" t="str">
            <v>EXPENDITURE</v>
          </cell>
          <cell r="H19759">
            <v>2490</v>
          </cell>
          <cell r="I19759">
            <v>200</v>
          </cell>
          <cell r="M19759">
            <v>2276</v>
          </cell>
        </row>
        <row r="19760">
          <cell r="C19760" t="str">
            <v>EXPENDITURE</v>
          </cell>
          <cell r="H19760">
            <v>2490</v>
          </cell>
          <cell r="I19760">
            <v>200</v>
          </cell>
          <cell r="M19760">
            <v>2183</v>
          </cell>
        </row>
        <row r="19761">
          <cell r="C19761" t="str">
            <v>EXPENDITURE</v>
          </cell>
          <cell r="H19761">
            <v>2490</v>
          </cell>
          <cell r="I19761">
            <v>200</v>
          </cell>
          <cell r="M19761">
            <v>2344</v>
          </cell>
        </row>
        <row r="19762">
          <cell r="C19762" t="str">
            <v>EXPENDITURE</v>
          </cell>
          <cell r="H19762">
            <v>2490</v>
          </cell>
          <cell r="I19762">
            <v>200</v>
          </cell>
          <cell r="M19762">
            <v>2496</v>
          </cell>
        </row>
        <row r="19763">
          <cell r="C19763" t="str">
            <v>EXPENDITURE</v>
          </cell>
          <cell r="H19763">
            <v>2490</v>
          </cell>
          <cell r="I19763">
            <v>200</v>
          </cell>
          <cell r="M19763">
            <v>2728</v>
          </cell>
        </row>
        <row r="19764">
          <cell r="C19764" t="str">
            <v>EXPENDITURE</v>
          </cell>
          <cell r="H19764">
            <v>2490</v>
          </cell>
          <cell r="I19764">
            <v>200</v>
          </cell>
          <cell r="M19764">
            <v>5395</v>
          </cell>
        </row>
        <row r="19765">
          <cell r="C19765" t="str">
            <v>EXPENDITURE</v>
          </cell>
          <cell r="H19765">
            <v>2490</v>
          </cell>
          <cell r="I19765">
            <v>200</v>
          </cell>
          <cell r="M19765">
            <v>14775</v>
          </cell>
        </row>
        <row r="19766">
          <cell r="C19766" t="str">
            <v>EXPENDITURE</v>
          </cell>
          <cell r="H19766">
            <v>2490</v>
          </cell>
          <cell r="I19766">
            <v>200</v>
          </cell>
          <cell r="M19766">
            <v>13222</v>
          </cell>
        </row>
        <row r="19767">
          <cell r="C19767" t="str">
            <v>EXPENDITURE</v>
          </cell>
          <cell r="H19767">
            <v>2490</v>
          </cell>
          <cell r="I19767">
            <v>200</v>
          </cell>
          <cell r="M19767">
            <v>11231</v>
          </cell>
        </row>
        <row r="19768">
          <cell r="C19768" t="str">
            <v>EXPENDITURE</v>
          </cell>
          <cell r="H19768">
            <v>2490</v>
          </cell>
          <cell r="I19768">
            <v>200</v>
          </cell>
          <cell r="M19768">
            <v>19220</v>
          </cell>
        </row>
        <row r="19769">
          <cell r="C19769" t="str">
            <v>EXPENDITURE</v>
          </cell>
          <cell r="H19769">
            <v>2490</v>
          </cell>
          <cell r="I19769">
            <v>200</v>
          </cell>
          <cell r="M19769">
            <v>13705</v>
          </cell>
        </row>
        <row r="19770">
          <cell r="C19770" t="str">
            <v>EXPENDITURE</v>
          </cell>
          <cell r="H19770">
            <v>2490</v>
          </cell>
          <cell r="I19770">
            <v>200</v>
          </cell>
          <cell r="M19770">
            <v>2272</v>
          </cell>
        </row>
        <row r="19771">
          <cell r="C19771" t="str">
            <v>EXPENDITURE</v>
          </cell>
          <cell r="H19771">
            <v>2490</v>
          </cell>
          <cell r="I19771">
            <v>200</v>
          </cell>
          <cell r="M19771">
            <v>2846</v>
          </cell>
        </row>
        <row r="19772">
          <cell r="C19772" t="str">
            <v>EXPENDITURE</v>
          </cell>
          <cell r="H19772">
            <v>2490</v>
          </cell>
          <cell r="I19772">
            <v>200</v>
          </cell>
          <cell r="M19772">
            <v>962</v>
          </cell>
        </row>
        <row r="19773">
          <cell r="C19773" t="str">
            <v>EXPENDITURE</v>
          </cell>
          <cell r="H19773">
            <v>2490</v>
          </cell>
          <cell r="I19773">
            <v>200</v>
          </cell>
          <cell r="M19773">
            <v>649</v>
          </cell>
        </row>
        <row r="19774">
          <cell r="C19774" t="str">
            <v>EXPENDITURE</v>
          </cell>
          <cell r="H19774">
            <v>2490</v>
          </cell>
          <cell r="I19774">
            <v>200</v>
          </cell>
          <cell r="M19774">
            <v>544</v>
          </cell>
        </row>
        <row r="19775">
          <cell r="C19775" t="str">
            <v>EXPENDITURE</v>
          </cell>
          <cell r="H19775">
            <v>2490</v>
          </cell>
          <cell r="I19775">
            <v>200</v>
          </cell>
          <cell r="M19775">
            <v>532</v>
          </cell>
        </row>
        <row r="19776">
          <cell r="C19776" t="str">
            <v>EXPENDITURE</v>
          </cell>
          <cell r="H19776">
            <v>2490</v>
          </cell>
          <cell r="I19776">
            <v>200</v>
          </cell>
          <cell r="M19776">
            <v>510</v>
          </cell>
        </row>
        <row r="19777">
          <cell r="C19777" t="str">
            <v>EXPENDITURE</v>
          </cell>
          <cell r="H19777">
            <v>2490</v>
          </cell>
          <cell r="I19777">
            <v>200</v>
          </cell>
          <cell r="M19777">
            <v>548</v>
          </cell>
        </row>
        <row r="19778">
          <cell r="C19778" t="str">
            <v>EXPENDITURE</v>
          </cell>
          <cell r="H19778">
            <v>2490</v>
          </cell>
          <cell r="I19778">
            <v>200</v>
          </cell>
          <cell r="M19778">
            <v>584</v>
          </cell>
        </row>
        <row r="19779">
          <cell r="C19779" t="str">
            <v>EXPENDITURE</v>
          </cell>
          <cell r="H19779">
            <v>2490</v>
          </cell>
          <cell r="I19779">
            <v>200</v>
          </cell>
          <cell r="M19779">
            <v>638</v>
          </cell>
        </row>
        <row r="19780">
          <cell r="C19780" t="str">
            <v>EXPENDITURE</v>
          </cell>
          <cell r="H19780">
            <v>2490</v>
          </cell>
          <cell r="I19780">
            <v>200</v>
          </cell>
          <cell r="M19780">
            <v>1262</v>
          </cell>
        </row>
        <row r="19781">
          <cell r="C19781" t="str">
            <v>EXPENDITURE</v>
          </cell>
          <cell r="H19781">
            <v>2490</v>
          </cell>
          <cell r="I19781">
            <v>200</v>
          </cell>
          <cell r="M19781">
            <v>5380</v>
          </cell>
        </row>
        <row r="19782">
          <cell r="C19782" t="str">
            <v>EXPENDITURE</v>
          </cell>
          <cell r="H19782">
            <v>2490</v>
          </cell>
          <cell r="I19782">
            <v>200</v>
          </cell>
          <cell r="M19782">
            <v>5940</v>
          </cell>
        </row>
        <row r="19783">
          <cell r="C19783" t="str">
            <v>EXPENDITURE</v>
          </cell>
          <cell r="H19783">
            <v>2490</v>
          </cell>
          <cell r="I19783">
            <v>200</v>
          </cell>
          <cell r="M19783">
            <v>4009</v>
          </cell>
        </row>
        <row r="19784">
          <cell r="C19784" t="str">
            <v>EXPENDITURE</v>
          </cell>
          <cell r="H19784">
            <v>2490</v>
          </cell>
          <cell r="I19784">
            <v>200</v>
          </cell>
          <cell r="M19784">
            <v>7842</v>
          </cell>
        </row>
        <row r="19785">
          <cell r="C19785" t="str">
            <v>EXPENDITURE</v>
          </cell>
          <cell r="H19785">
            <v>2490</v>
          </cell>
          <cell r="I19785">
            <v>200</v>
          </cell>
          <cell r="M19785">
            <v>6192</v>
          </cell>
        </row>
        <row r="19786">
          <cell r="C19786" t="str">
            <v>EXPENDITURE</v>
          </cell>
          <cell r="H19786">
            <v>2490</v>
          </cell>
          <cell r="I19786">
            <v>200</v>
          </cell>
          <cell r="M19786">
            <v>531</v>
          </cell>
        </row>
        <row r="19787">
          <cell r="C19787" t="str">
            <v>EXPENDITURE</v>
          </cell>
          <cell r="H19787">
            <v>2490</v>
          </cell>
          <cell r="I19787">
            <v>200</v>
          </cell>
          <cell r="M19787">
            <v>665</v>
          </cell>
        </row>
        <row r="19788">
          <cell r="C19788" t="str">
            <v>EXPENDITURE</v>
          </cell>
          <cell r="H19788">
            <v>2490</v>
          </cell>
          <cell r="I19788" t="str">
            <v>200</v>
          </cell>
          <cell r="M19788">
            <v>982</v>
          </cell>
        </row>
        <row r="19789">
          <cell r="C19789" t="str">
            <v>EXPENDITURE</v>
          </cell>
          <cell r="H19789">
            <v>2490</v>
          </cell>
          <cell r="I19789" t="str">
            <v>200</v>
          </cell>
          <cell r="M19789">
            <v>1292</v>
          </cell>
        </row>
        <row r="19790">
          <cell r="C19790" t="str">
            <v>EXPENDITURE</v>
          </cell>
          <cell r="H19790">
            <v>2490</v>
          </cell>
          <cell r="I19790" t="str">
            <v>200</v>
          </cell>
          <cell r="M19790">
            <v>0</v>
          </cell>
        </row>
        <row r="19791">
          <cell r="C19791" t="str">
            <v>EXPENDITURE</v>
          </cell>
          <cell r="H19791">
            <v>2490</v>
          </cell>
          <cell r="I19791">
            <v>200</v>
          </cell>
          <cell r="M19791">
            <v>85</v>
          </cell>
        </row>
        <row r="19792">
          <cell r="C19792" t="str">
            <v>EXPENDITURE</v>
          </cell>
          <cell r="H19792">
            <v>2490</v>
          </cell>
          <cell r="I19792">
            <v>200</v>
          </cell>
          <cell r="M19792">
            <v>85</v>
          </cell>
        </row>
        <row r="19793">
          <cell r="C19793" t="str">
            <v>EXPENDITURE</v>
          </cell>
          <cell r="H19793">
            <v>2490</v>
          </cell>
          <cell r="I19793">
            <v>200</v>
          </cell>
          <cell r="M19793">
            <v>85</v>
          </cell>
        </row>
        <row r="19794">
          <cell r="C19794" t="str">
            <v>EXPENDITURE</v>
          </cell>
          <cell r="H19794">
            <v>2490</v>
          </cell>
          <cell r="I19794">
            <v>200</v>
          </cell>
          <cell r="M19794">
            <v>0</v>
          </cell>
        </row>
        <row r="19795">
          <cell r="C19795" t="str">
            <v>EXPENDITURE</v>
          </cell>
          <cell r="H19795">
            <v>2490</v>
          </cell>
          <cell r="I19795">
            <v>200</v>
          </cell>
          <cell r="M19795">
            <v>85</v>
          </cell>
        </row>
        <row r="19796">
          <cell r="C19796" t="str">
            <v>EXPENDITURE</v>
          </cell>
          <cell r="H19796">
            <v>2490</v>
          </cell>
          <cell r="I19796">
            <v>200</v>
          </cell>
          <cell r="M19796">
            <v>85</v>
          </cell>
        </row>
        <row r="19797">
          <cell r="C19797" t="str">
            <v>EXPENDITURE</v>
          </cell>
          <cell r="H19797">
            <v>2490</v>
          </cell>
          <cell r="I19797">
            <v>200</v>
          </cell>
          <cell r="M19797">
            <v>85</v>
          </cell>
        </row>
        <row r="19798">
          <cell r="C19798" t="str">
            <v>EXPENDITURE</v>
          </cell>
          <cell r="H19798">
            <v>2490</v>
          </cell>
          <cell r="I19798">
            <v>200</v>
          </cell>
          <cell r="M19798">
            <v>85</v>
          </cell>
        </row>
        <row r="19799">
          <cell r="C19799" t="str">
            <v>EXPENDITURE</v>
          </cell>
          <cell r="H19799">
            <v>2490</v>
          </cell>
          <cell r="I19799">
            <v>200</v>
          </cell>
          <cell r="M19799">
            <v>85</v>
          </cell>
        </row>
        <row r="19800">
          <cell r="C19800" t="str">
            <v>EXPENDITURE</v>
          </cell>
          <cell r="H19800">
            <v>2490</v>
          </cell>
          <cell r="I19800">
            <v>200</v>
          </cell>
          <cell r="M19800">
            <v>171</v>
          </cell>
        </row>
        <row r="19801">
          <cell r="C19801" t="str">
            <v>EXPENDITURE</v>
          </cell>
          <cell r="H19801">
            <v>2490</v>
          </cell>
          <cell r="I19801">
            <v>200</v>
          </cell>
          <cell r="M19801">
            <v>569</v>
          </cell>
        </row>
        <row r="19802">
          <cell r="C19802" t="str">
            <v>EXPENDITURE</v>
          </cell>
          <cell r="H19802">
            <v>2490</v>
          </cell>
          <cell r="I19802">
            <v>200</v>
          </cell>
          <cell r="M19802">
            <v>569</v>
          </cell>
        </row>
        <row r="19803">
          <cell r="C19803" t="str">
            <v>EXPENDITURE</v>
          </cell>
          <cell r="H19803">
            <v>2490</v>
          </cell>
          <cell r="I19803">
            <v>200</v>
          </cell>
          <cell r="M19803">
            <v>569</v>
          </cell>
        </row>
        <row r="19804">
          <cell r="C19804" t="str">
            <v>EXPENDITURE</v>
          </cell>
          <cell r="H19804">
            <v>2490</v>
          </cell>
          <cell r="I19804">
            <v>200</v>
          </cell>
          <cell r="M19804">
            <v>654</v>
          </cell>
        </row>
        <row r="19805">
          <cell r="C19805" t="str">
            <v>EXPENDITURE</v>
          </cell>
          <cell r="H19805">
            <v>2490</v>
          </cell>
          <cell r="I19805">
            <v>200</v>
          </cell>
          <cell r="M19805">
            <v>654</v>
          </cell>
        </row>
        <row r="19806">
          <cell r="C19806" t="str">
            <v>EXPENDITURE</v>
          </cell>
          <cell r="H19806">
            <v>2490</v>
          </cell>
          <cell r="I19806" t="str">
            <v>200</v>
          </cell>
          <cell r="M19806">
            <v>57</v>
          </cell>
        </row>
        <row r="19807">
          <cell r="C19807" t="str">
            <v>EXPENDITURE</v>
          </cell>
          <cell r="H19807">
            <v>2490</v>
          </cell>
          <cell r="I19807" t="str">
            <v>200</v>
          </cell>
          <cell r="M19807">
            <v>459</v>
          </cell>
        </row>
        <row r="19808">
          <cell r="C19808" t="str">
            <v>EXPENDITURE</v>
          </cell>
          <cell r="H19808">
            <v>2490</v>
          </cell>
          <cell r="I19808">
            <v>200</v>
          </cell>
          <cell r="M19808">
            <v>29087</v>
          </cell>
        </row>
        <row r="19809">
          <cell r="C19809" t="str">
            <v>EXPENDITURE</v>
          </cell>
          <cell r="H19809">
            <v>2490</v>
          </cell>
          <cell r="I19809">
            <v>200</v>
          </cell>
          <cell r="M19809">
            <v>19391</v>
          </cell>
        </row>
        <row r="19810">
          <cell r="C19810" t="str">
            <v>EXPENDITURE</v>
          </cell>
          <cell r="H19810">
            <v>2490</v>
          </cell>
          <cell r="I19810">
            <v>200</v>
          </cell>
          <cell r="M19810">
            <v>19391</v>
          </cell>
        </row>
        <row r="19811">
          <cell r="C19811" t="str">
            <v>EXPENDITURE</v>
          </cell>
          <cell r="H19811">
            <v>2490</v>
          </cell>
          <cell r="I19811">
            <v>200</v>
          </cell>
          <cell r="M19811">
            <v>9696</v>
          </cell>
        </row>
        <row r="19812">
          <cell r="C19812" t="str">
            <v>EXPENDITURE</v>
          </cell>
          <cell r="H19812">
            <v>2490</v>
          </cell>
          <cell r="I19812">
            <v>200</v>
          </cell>
          <cell r="M19812">
            <v>29087</v>
          </cell>
        </row>
        <row r="19813">
          <cell r="C19813" t="str">
            <v>EXPENDITURE</v>
          </cell>
          <cell r="H19813">
            <v>2490</v>
          </cell>
          <cell r="I19813">
            <v>200</v>
          </cell>
          <cell r="M19813">
            <v>29087</v>
          </cell>
        </row>
        <row r="19814">
          <cell r="C19814" t="str">
            <v>EXPENDITURE</v>
          </cell>
          <cell r="H19814">
            <v>2490</v>
          </cell>
          <cell r="I19814">
            <v>200</v>
          </cell>
          <cell r="M19814">
            <v>9696</v>
          </cell>
        </row>
        <row r="19815">
          <cell r="C19815" t="str">
            <v>EXPENDITURE</v>
          </cell>
          <cell r="H19815">
            <v>2490</v>
          </cell>
          <cell r="I19815">
            <v>200</v>
          </cell>
          <cell r="M19815">
            <v>19391</v>
          </cell>
        </row>
        <row r="19816">
          <cell r="C19816" t="str">
            <v>EXPENDITURE</v>
          </cell>
          <cell r="H19816">
            <v>2490</v>
          </cell>
          <cell r="I19816">
            <v>200</v>
          </cell>
          <cell r="M19816">
            <v>19391</v>
          </cell>
        </row>
        <row r="19817">
          <cell r="C19817" t="str">
            <v>EXPENDITURE</v>
          </cell>
          <cell r="H19817">
            <v>2490</v>
          </cell>
          <cell r="I19817">
            <v>200</v>
          </cell>
          <cell r="M19817">
            <v>106651</v>
          </cell>
        </row>
        <row r="19818">
          <cell r="C19818" t="str">
            <v>EXPENDITURE</v>
          </cell>
          <cell r="H19818">
            <v>2490</v>
          </cell>
          <cell r="I19818">
            <v>200</v>
          </cell>
          <cell r="M19818">
            <v>96955</v>
          </cell>
        </row>
        <row r="19819">
          <cell r="C19819" t="str">
            <v>EXPENDITURE</v>
          </cell>
          <cell r="H19819">
            <v>2490</v>
          </cell>
          <cell r="I19819">
            <v>200</v>
          </cell>
          <cell r="M19819">
            <v>101803</v>
          </cell>
        </row>
        <row r="19820">
          <cell r="C19820" t="str">
            <v>EXPENDITURE</v>
          </cell>
          <cell r="H19820">
            <v>2490</v>
          </cell>
          <cell r="I19820">
            <v>200</v>
          </cell>
          <cell r="M19820">
            <v>58173</v>
          </cell>
        </row>
        <row r="19821">
          <cell r="C19821" t="str">
            <v>EXPENDITURE</v>
          </cell>
          <cell r="H19821">
            <v>2490</v>
          </cell>
          <cell r="I19821">
            <v>200</v>
          </cell>
          <cell r="M19821">
            <v>96955</v>
          </cell>
        </row>
        <row r="19822">
          <cell r="C19822" t="str">
            <v>EXPENDITURE</v>
          </cell>
          <cell r="H19822">
            <v>2490</v>
          </cell>
          <cell r="I19822" t="str">
            <v>200</v>
          </cell>
          <cell r="M19822">
            <v>21327</v>
          </cell>
        </row>
        <row r="19823">
          <cell r="C19823" t="str">
            <v>EXPENDITURE</v>
          </cell>
          <cell r="H19823">
            <v>2490</v>
          </cell>
          <cell r="I19823" t="str">
            <v>200</v>
          </cell>
          <cell r="M19823">
            <v>16192</v>
          </cell>
        </row>
        <row r="19824">
          <cell r="C19824" t="str">
            <v>EXPENDITURE</v>
          </cell>
          <cell r="H19824">
            <v>2490</v>
          </cell>
          <cell r="I19824">
            <v>200</v>
          </cell>
          <cell r="M19824">
            <v>669</v>
          </cell>
        </row>
        <row r="19825">
          <cell r="C19825" t="str">
            <v>EXPENDITURE</v>
          </cell>
          <cell r="H19825">
            <v>2490</v>
          </cell>
          <cell r="I19825">
            <v>200</v>
          </cell>
          <cell r="M19825">
            <v>1560</v>
          </cell>
        </row>
        <row r="19826">
          <cell r="C19826" t="str">
            <v>EXPENDITURE</v>
          </cell>
          <cell r="H19826">
            <v>2490</v>
          </cell>
          <cell r="I19826">
            <v>200</v>
          </cell>
          <cell r="M19826">
            <v>669</v>
          </cell>
        </row>
        <row r="19827">
          <cell r="C19827" t="str">
            <v>EXPENDITURE</v>
          </cell>
          <cell r="H19827">
            <v>2490</v>
          </cell>
          <cell r="I19827">
            <v>200</v>
          </cell>
          <cell r="M19827">
            <v>669</v>
          </cell>
        </row>
        <row r="19828">
          <cell r="C19828" t="str">
            <v>EXPENDITURE</v>
          </cell>
          <cell r="H19828">
            <v>2490</v>
          </cell>
          <cell r="I19828">
            <v>200</v>
          </cell>
          <cell r="M19828">
            <v>669</v>
          </cell>
        </row>
        <row r="19829">
          <cell r="C19829" t="str">
            <v>EXPENDITURE</v>
          </cell>
          <cell r="H19829">
            <v>2490</v>
          </cell>
          <cell r="I19829">
            <v>200</v>
          </cell>
          <cell r="M19829">
            <v>669</v>
          </cell>
        </row>
        <row r="19830">
          <cell r="C19830" t="str">
            <v>EXPENDITURE</v>
          </cell>
          <cell r="H19830">
            <v>2490</v>
          </cell>
          <cell r="I19830">
            <v>200</v>
          </cell>
          <cell r="M19830">
            <v>669</v>
          </cell>
        </row>
        <row r="19831">
          <cell r="C19831" t="str">
            <v>EXPENDITURE</v>
          </cell>
          <cell r="H19831">
            <v>2490</v>
          </cell>
          <cell r="I19831">
            <v>200</v>
          </cell>
          <cell r="M19831">
            <v>669</v>
          </cell>
        </row>
        <row r="19832">
          <cell r="C19832" t="str">
            <v>EXPENDITURE</v>
          </cell>
          <cell r="H19832">
            <v>2490</v>
          </cell>
          <cell r="I19832">
            <v>200</v>
          </cell>
          <cell r="M19832">
            <v>669</v>
          </cell>
        </row>
        <row r="19833">
          <cell r="C19833" t="str">
            <v>EXPENDITURE</v>
          </cell>
          <cell r="H19833">
            <v>2490</v>
          </cell>
          <cell r="I19833">
            <v>200</v>
          </cell>
          <cell r="M19833">
            <v>669</v>
          </cell>
        </row>
        <row r="19834">
          <cell r="C19834" t="str">
            <v>EXPENDITURE</v>
          </cell>
          <cell r="H19834">
            <v>2490</v>
          </cell>
          <cell r="I19834">
            <v>200</v>
          </cell>
          <cell r="M19834">
            <v>6463</v>
          </cell>
        </row>
        <row r="19835">
          <cell r="C19835" t="str">
            <v>EXPENDITURE</v>
          </cell>
          <cell r="H19835">
            <v>2490</v>
          </cell>
          <cell r="I19835">
            <v>200</v>
          </cell>
          <cell r="M19835">
            <v>5571</v>
          </cell>
        </row>
        <row r="19836">
          <cell r="C19836" t="str">
            <v>EXPENDITURE</v>
          </cell>
          <cell r="H19836">
            <v>2490</v>
          </cell>
          <cell r="I19836">
            <v>200</v>
          </cell>
          <cell r="M19836">
            <v>6017</v>
          </cell>
        </row>
        <row r="19837">
          <cell r="C19837" t="str">
            <v>EXPENDITURE</v>
          </cell>
          <cell r="H19837">
            <v>2490</v>
          </cell>
          <cell r="I19837">
            <v>200</v>
          </cell>
          <cell r="M19837">
            <v>4903</v>
          </cell>
        </row>
        <row r="19838">
          <cell r="C19838" t="str">
            <v>EXPENDITURE</v>
          </cell>
          <cell r="H19838">
            <v>2490</v>
          </cell>
          <cell r="I19838">
            <v>200</v>
          </cell>
          <cell r="M19838">
            <v>5571</v>
          </cell>
        </row>
        <row r="19839">
          <cell r="C19839" t="str">
            <v>EXPENDITURE</v>
          </cell>
          <cell r="H19839">
            <v>2490</v>
          </cell>
          <cell r="I19839" t="str">
            <v>200</v>
          </cell>
          <cell r="M19839">
            <v>1330</v>
          </cell>
        </row>
        <row r="19840">
          <cell r="C19840" t="str">
            <v>EXPENDITURE</v>
          </cell>
          <cell r="H19840">
            <v>2490</v>
          </cell>
          <cell r="I19840" t="str">
            <v>200</v>
          </cell>
          <cell r="M19840">
            <v>1236</v>
          </cell>
        </row>
        <row r="19841">
          <cell r="C19841" t="str">
            <v>EXPENDITURE</v>
          </cell>
          <cell r="H19841">
            <v>2490</v>
          </cell>
          <cell r="I19841">
            <v>200</v>
          </cell>
          <cell r="M19841">
            <v>85</v>
          </cell>
        </row>
        <row r="19842">
          <cell r="C19842" t="str">
            <v>EXPENDITURE</v>
          </cell>
          <cell r="H19842">
            <v>2490</v>
          </cell>
          <cell r="I19842">
            <v>200</v>
          </cell>
          <cell r="M19842">
            <v>127</v>
          </cell>
        </row>
        <row r="19843">
          <cell r="C19843" t="str">
            <v>EXPENDITURE</v>
          </cell>
          <cell r="H19843">
            <v>2490</v>
          </cell>
          <cell r="I19843">
            <v>200</v>
          </cell>
          <cell r="M19843">
            <v>85</v>
          </cell>
        </row>
        <row r="19844">
          <cell r="C19844" t="str">
            <v>EXPENDITURE</v>
          </cell>
          <cell r="H19844">
            <v>2490</v>
          </cell>
          <cell r="I19844">
            <v>200</v>
          </cell>
          <cell r="M19844">
            <v>85</v>
          </cell>
        </row>
        <row r="19845">
          <cell r="C19845" t="str">
            <v>EXPENDITURE</v>
          </cell>
          <cell r="H19845">
            <v>2490</v>
          </cell>
          <cell r="I19845">
            <v>200</v>
          </cell>
          <cell r="M19845">
            <v>85</v>
          </cell>
        </row>
        <row r="19846">
          <cell r="C19846" t="str">
            <v>EXPENDITURE</v>
          </cell>
          <cell r="H19846">
            <v>2490</v>
          </cell>
          <cell r="I19846">
            <v>200</v>
          </cell>
          <cell r="M19846">
            <v>85</v>
          </cell>
        </row>
        <row r="19847">
          <cell r="C19847" t="str">
            <v>EXPENDITURE</v>
          </cell>
          <cell r="H19847">
            <v>2490</v>
          </cell>
          <cell r="I19847">
            <v>200</v>
          </cell>
          <cell r="M19847">
            <v>85</v>
          </cell>
        </row>
        <row r="19848">
          <cell r="C19848" t="str">
            <v>EXPENDITURE</v>
          </cell>
          <cell r="H19848">
            <v>2490</v>
          </cell>
          <cell r="I19848">
            <v>200</v>
          </cell>
          <cell r="M19848">
            <v>85</v>
          </cell>
        </row>
        <row r="19849">
          <cell r="C19849" t="str">
            <v>EXPENDITURE</v>
          </cell>
          <cell r="H19849">
            <v>2490</v>
          </cell>
          <cell r="I19849">
            <v>200</v>
          </cell>
          <cell r="M19849">
            <v>85</v>
          </cell>
        </row>
        <row r="19850">
          <cell r="C19850" t="str">
            <v>EXPENDITURE</v>
          </cell>
          <cell r="H19850">
            <v>2490</v>
          </cell>
          <cell r="I19850">
            <v>200</v>
          </cell>
          <cell r="M19850">
            <v>170</v>
          </cell>
        </row>
        <row r="19851">
          <cell r="C19851" t="str">
            <v>EXPENDITURE</v>
          </cell>
          <cell r="H19851">
            <v>2490</v>
          </cell>
          <cell r="I19851">
            <v>200</v>
          </cell>
          <cell r="M19851">
            <v>678</v>
          </cell>
        </row>
        <row r="19852">
          <cell r="C19852" t="str">
            <v>EXPENDITURE</v>
          </cell>
          <cell r="H19852">
            <v>2490</v>
          </cell>
          <cell r="I19852">
            <v>200</v>
          </cell>
          <cell r="M19852">
            <v>720</v>
          </cell>
        </row>
        <row r="19853">
          <cell r="C19853" t="str">
            <v>EXPENDITURE</v>
          </cell>
          <cell r="H19853">
            <v>2490</v>
          </cell>
          <cell r="I19853">
            <v>200</v>
          </cell>
          <cell r="M19853">
            <v>551</v>
          </cell>
        </row>
        <row r="19854">
          <cell r="C19854" t="str">
            <v>EXPENDITURE</v>
          </cell>
          <cell r="H19854">
            <v>2490</v>
          </cell>
          <cell r="I19854">
            <v>200</v>
          </cell>
          <cell r="M19854">
            <v>848</v>
          </cell>
        </row>
        <row r="19855">
          <cell r="C19855" t="str">
            <v>EXPENDITURE</v>
          </cell>
          <cell r="H19855">
            <v>2490</v>
          </cell>
          <cell r="I19855">
            <v>200</v>
          </cell>
          <cell r="M19855">
            <v>890</v>
          </cell>
        </row>
        <row r="19856">
          <cell r="C19856" t="str">
            <v>EXPENDITURE</v>
          </cell>
          <cell r="H19856">
            <v>2490</v>
          </cell>
          <cell r="I19856" t="str">
            <v>200</v>
          </cell>
          <cell r="M19856">
            <v>133</v>
          </cell>
        </row>
        <row r="19857">
          <cell r="C19857" t="str">
            <v>EXPENDITURE</v>
          </cell>
          <cell r="H19857">
            <v>2490</v>
          </cell>
          <cell r="I19857" t="str">
            <v>200</v>
          </cell>
          <cell r="M19857">
            <v>202</v>
          </cell>
        </row>
        <row r="19858">
          <cell r="C19858" t="str">
            <v>EXPENDITURE</v>
          </cell>
          <cell r="H19858">
            <v>2490</v>
          </cell>
          <cell r="I19858">
            <v>300</v>
          </cell>
          <cell r="M19858">
            <v>35</v>
          </cell>
        </row>
        <row r="19859">
          <cell r="C19859" t="str">
            <v>EXPENDITURE</v>
          </cell>
          <cell r="H19859">
            <v>2490</v>
          </cell>
          <cell r="I19859">
            <v>300</v>
          </cell>
          <cell r="M19859">
            <v>0</v>
          </cell>
        </row>
        <row r="19860">
          <cell r="C19860" t="str">
            <v>EXPENDITURE</v>
          </cell>
          <cell r="H19860">
            <v>2490</v>
          </cell>
          <cell r="I19860">
            <v>300</v>
          </cell>
          <cell r="M19860">
            <v>0</v>
          </cell>
        </row>
        <row r="19861">
          <cell r="C19861" t="str">
            <v>EXPENDITURE</v>
          </cell>
          <cell r="H19861">
            <v>2490</v>
          </cell>
          <cell r="I19861">
            <v>300</v>
          </cell>
          <cell r="M19861">
            <v>0</v>
          </cell>
        </row>
        <row r="19862">
          <cell r="C19862" t="str">
            <v>EXPENDITURE</v>
          </cell>
          <cell r="H19862">
            <v>2490</v>
          </cell>
          <cell r="I19862">
            <v>300</v>
          </cell>
          <cell r="M19862">
            <v>0</v>
          </cell>
        </row>
        <row r="19863">
          <cell r="C19863" t="str">
            <v>EXPENDITURE</v>
          </cell>
          <cell r="H19863">
            <v>2490</v>
          </cell>
          <cell r="I19863" t="str">
            <v>300</v>
          </cell>
          <cell r="M19863">
            <v>129</v>
          </cell>
        </row>
        <row r="19864">
          <cell r="C19864" t="str">
            <v>EXPENDITURE</v>
          </cell>
          <cell r="H19864">
            <v>2490</v>
          </cell>
          <cell r="I19864">
            <v>400</v>
          </cell>
          <cell r="M19864">
            <v>1282</v>
          </cell>
        </row>
        <row r="19865">
          <cell r="C19865" t="str">
            <v>EXPENDITURE</v>
          </cell>
          <cell r="H19865">
            <v>2510</v>
          </cell>
          <cell r="I19865">
            <v>100</v>
          </cell>
          <cell r="M19865">
            <v>191843</v>
          </cell>
        </row>
        <row r="19866">
          <cell r="C19866" t="str">
            <v>EXPENDITURE</v>
          </cell>
          <cell r="H19866">
            <v>2510</v>
          </cell>
          <cell r="I19866">
            <v>100</v>
          </cell>
          <cell r="M19866">
            <v>600</v>
          </cell>
        </row>
        <row r="19867">
          <cell r="C19867" t="str">
            <v>EXPENDITURE</v>
          </cell>
          <cell r="H19867">
            <v>2510</v>
          </cell>
          <cell r="I19867" t="str">
            <v>100</v>
          </cell>
          <cell r="M19867">
            <v>355</v>
          </cell>
        </row>
        <row r="19868">
          <cell r="C19868" t="str">
            <v>EXPENDITURE</v>
          </cell>
          <cell r="H19868">
            <v>2510</v>
          </cell>
          <cell r="I19868">
            <v>100</v>
          </cell>
          <cell r="M19868">
            <v>0</v>
          </cell>
        </row>
        <row r="19869">
          <cell r="C19869" t="str">
            <v>EXPENDITURE</v>
          </cell>
          <cell r="H19869">
            <v>2510</v>
          </cell>
          <cell r="I19869">
            <v>100</v>
          </cell>
          <cell r="M19869">
            <v>87256</v>
          </cell>
        </row>
        <row r="19870">
          <cell r="C19870" t="str">
            <v>EXPENDITURE</v>
          </cell>
          <cell r="H19870">
            <v>2510</v>
          </cell>
          <cell r="I19870">
            <v>200</v>
          </cell>
          <cell r="M19870">
            <v>24824</v>
          </cell>
        </row>
        <row r="19871">
          <cell r="C19871" t="str">
            <v>EXPENDITURE</v>
          </cell>
          <cell r="H19871">
            <v>2510</v>
          </cell>
          <cell r="I19871">
            <v>200</v>
          </cell>
          <cell r="M19871">
            <v>0</v>
          </cell>
        </row>
        <row r="19872">
          <cell r="C19872" t="str">
            <v>EXPENDITURE</v>
          </cell>
          <cell r="H19872">
            <v>2510</v>
          </cell>
          <cell r="I19872" t="str">
            <v>200</v>
          </cell>
          <cell r="M19872">
            <v>31</v>
          </cell>
        </row>
        <row r="19873">
          <cell r="C19873" t="str">
            <v>EXPENDITURE</v>
          </cell>
          <cell r="H19873">
            <v>2510</v>
          </cell>
          <cell r="I19873">
            <v>200</v>
          </cell>
          <cell r="M19873">
            <v>10561</v>
          </cell>
        </row>
        <row r="19874">
          <cell r="C19874" t="str">
            <v>EXPENDITURE</v>
          </cell>
          <cell r="H19874">
            <v>2510</v>
          </cell>
          <cell r="I19874">
            <v>200</v>
          </cell>
          <cell r="M19874">
            <v>521</v>
          </cell>
        </row>
        <row r="19875">
          <cell r="C19875" t="str">
            <v>EXPENDITURE</v>
          </cell>
          <cell r="H19875">
            <v>2510</v>
          </cell>
          <cell r="I19875" t="str">
            <v>200</v>
          </cell>
          <cell r="M19875">
            <v>12</v>
          </cell>
        </row>
        <row r="19876">
          <cell r="C19876" t="str">
            <v>EXPENDITURE</v>
          </cell>
          <cell r="H19876">
            <v>2510</v>
          </cell>
          <cell r="I19876">
            <v>200</v>
          </cell>
          <cell r="M19876">
            <v>5539</v>
          </cell>
        </row>
        <row r="19877">
          <cell r="C19877" t="str">
            <v>EXPENDITURE</v>
          </cell>
          <cell r="H19877">
            <v>2510</v>
          </cell>
          <cell r="I19877">
            <v>200</v>
          </cell>
          <cell r="M19877">
            <v>255</v>
          </cell>
        </row>
        <row r="19878">
          <cell r="C19878" t="str">
            <v>EXPENDITURE</v>
          </cell>
          <cell r="H19878">
            <v>2510</v>
          </cell>
          <cell r="I19878" t="str">
            <v>200</v>
          </cell>
          <cell r="M19878">
            <v>5</v>
          </cell>
        </row>
        <row r="19879">
          <cell r="C19879" t="str">
            <v>EXPENDITURE</v>
          </cell>
          <cell r="H19879">
            <v>2510</v>
          </cell>
          <cell r="I19879">
            <v>200</v>
          </cell>
          <cell r="M19879">
            <v>4078</v>
          </cell>
        </row>
        <row r="19880">
          <cell r="C19880" t="str">
            <v>EXPENDITURE</v>
          </cell>
          <cell r="H19880">
            <v>2510</v>
          </cell>
          <cell r="I19880">
            <v>200</v>
          </cell>
          <cell r="M19880">
            <v>60</v>
          </cell>
        </row>
        <row r="19881">
          <cell r="C19881" t="str">
            <v>EXPENDITURE</v>
          </cell>
          <cell r="H19881">
            <v>2510</v>
          </cell>
          <cell r="I19881" t="str">
            <v>200</v>
          </cell>
          <cell r="M19881">
            <v>5</v>
          </cell>
        </row>
        <row r="19882">
          <cell r="C19882" t="str">
            <v>EXPENDITURE</v>
          </cell>
          <cell r="H19882">
            <v>2510</v>
          </cell>
          <cell r="I19882">
            <v>200</v>
          </cell>
          <cell r="M19882">
            <v>171</v>
          </cell>
        </row>
        <row r="19883">
          <cell r="C19883" t="str">
            <v>EXPENDITURE</v>
          </cell>
          <cell r="H19883">
            <v>2510</v>
          </cell>
          <cell r="I19883">
            <v>200</v>
          </cell>
          <cell r="M19883">
            <v>24239</v>
          </cell>
        </row>
        <row r="19884">
          <cell r="C19884" t="str">
            <v>EXPENDITURE</v>
          </cell>
          <cell r="H19884">
            <v>2510</v>
          </cell>
          <cell r="I19884">
            <v>200</v>
          </cell>
          <cell r="M19884">
            <v>2006</v>
          </cell>
        </row>
        <row r="19885">
          <cell r="C19885" t="str">
            <v>EXPENDITURE</v>
          </cell>
          <cell r="H19885">
            <v>2510</v>
          </cell>
          <cell r="I19885">
            <v>200</v>
          </cell>
          <cell r="M19885">
            <v>509</v>
          </cell>
        </row>
        <row r="19886">
          <cell r="C19886" t="str">
            <v>EXPENDITURE</v>
          </cell>
          <cell r="H19886">
            <v>2510</v>
          </cell>
          <cell r="I19886">
            <v>300</v>
          </cell>
          <cell r="M19886">
            <v>50588</v>
          </cell>
        </row>
        <row r="19887">
          <cell r="C19887" t="str">
            <v>EXPENDITURE</v>
          </cell>
          <cell r="H19887">
            <v>2510</v>
          </cell>
          <cell r="I19887">
            <v>300</v>
          </cell>
          <cell r="M19887">
            <v>33558</v>
          </cell>
        </row>
        <row r="19888">
          <cell r="C19888" t="str">
            <v>EXPENDITURE</v>
          </cell>
          <cell r="H19888">
            <v>2510</v>
          </cell>
          <cell r="I19888">
            <v>300</v>
          </cell>
          <cell r="M19888">
            <v>222</v>
          </cell>
        </row>
        <row r="19889">
          <cell r="C19889" t="str">
            <v>EXPENDITURE</v>
          </cell>
          <cell r="H19889">
            <v>2510</v>
          </cell>
          <cell r="I19889">
            <v>300</v>
          </cell>
          <cell r="M19889">
            <v>753</v>
          </cell>
        </row>
        <row r="19890">
          <cell r="C19890" t="str">
            <v>EXPENDITURE</v>
          </cell>
          <cell r="H19890">
            <v>2510</v>
          </cell>
          <cell r="I19890">
            <v>300</v>
          </cell>
          <cell r="M19890">
            <v>0</v>
          </cell>
        </row>
        <row r="19891">
          <cell r="C19891" t="str">
            <v>EXPENDITURE</v>
          </cell>
          <cell r="H19891">
            <v>2510</v>
          </cell>
          <cell r="I19891">
            <v>300</v>
          </cell>
          <cell r="M19891">
            <v>639</v>
          </cell>
        </row>
        <row r="19892">
          <cell r="C19892" t="str">
            <v>EXPENDITURE</v>
          </cell>
          <cell r="H19892">
            <v>2510</v>
          </cell>
          <cell r="I19892">
            <v>300</v>
          </cell>
          <cell r="M19892">
            <v>0</v>
          </cell>
        </row>
        <row r="19893">
          <cell r="C19893" t="str">
            <v>EXPENDITURE</v>
          </cell>
          <cell r="H19893">
            <v>2510</v>
          </cell>
          <cell r="I19893">
            <v>300</v>
          </cell>
          <cell r="M19893">
            <v>0</v>
          </cell>
        </row>
        <row r="19894">
          <cell r="C19894" t="str">
            <v>EXPENDITURE</v>
          </cell>
          <cell r="H19894">
            <v>2510</v>
          </cell>
          <cell r="I19894">
            <v>400</v>
          </cell>
          <cell r="M19894">
            <v>575</v>
          </cell>
        </row>
        <row r="19895">
          <cell r="C19895" t="str">
            <v>EXPENDITURE</v>
          </cell>
          <cell r="H19895">
            <v>2510</v>
          </cell>
          <cell r="I19895">
            <v>400</v>
          </cell>
          <cell r="M19895">
            <v>0</v>
          </cell>
        </row>
        <row r="19896">
          <cell r="C19896" t="str">
            <v>EXPENDITURE</v>
          </cell>
          <cell r="H19896">
            <v>2510</v>
          </cell>
          <cell r="I19896">
            <v>400</v>
          </cell>
          <cell r="M19896">
            <v>0</v>
          </cell>
        </row>
        <row r="19897">
          <cell r="C19897" t="str">
            <v>EXPENDITURE</v>
          </cell>
          <cell r="H19897">
            <v>2510</v>
          </cell>
          <cell r="I19897">
            <v>600</v>
          </cell>
          <cell r="M19897">
            <v>125</v>
          </cell>
        </row>
        <row r="19898">
          <cell r="C19898" t="str">
            <v>EXPENDITURE</v>
          </cell>
          <cell r="H19898">
            <v>2520</v>
          </cell>
          <cell r="I19898">
            <v>100</v>
          </cell>
          <cell r="M19898">
            <v>91208</v>
          </cell>
        </row>
        <row r="19899">
          <cell r="C19899" t="str">
            <v>EXPENDITURE</v>
          </cell>
          <cell r="H19899">
            <v>2520</v>
          </cell>
          <cell r="I19899">
            <v>100</v>
          </cell>
          <cell r="M19899">
            <v>230010</v>
          </cell>
        </row>
        <row r="19900">
          <cell r="C19900" t="str">
            <v>EXPENDITURE</v>
          </cell>
          <cell r="H19900">
            <v>2520</v>
          </cell>
          <cell r="I19900">
            <v>100</v>
          </cell>
          <cell r="M19900">
            <v>339245</v>
          </cell>
        </row>
        <row r="19901">
          <cell r="C19901" t="str">
            <v>EXPENDITURE</v>
          </cell>
          <cell r="H19901">
            <v>2520</v>
          </cell>
          <cell r="I19901">
            <v>100</v>
          </cell>
          <cell r="M19901">
            <v>625774</v>
          </cell>
        </row>
        <row r="19902">
          <cell r="C19902" t="str">
            <v>EXPENDITURE</v>
          </cell>
          <cell r="H19902">
            <v>2520</v>
          </cell>
          <cell r="I19902">
            <v>100</v>
          </cell>
          <cell r="M19902">
            <v>302</v>
          </cell>
        </row>
        <row r="19903">
          <cell r="C19903" t="str">
            <v>EXPENDITURE</v>
          </cell>
          <cell r="H19903">
            <v>2520</v>
          </cell>
          <cell r="I19903">
            <v>100</v>
          </cell>
          <cell r="M19903">
            <v>1612</v>
          </cell>
        </row>
        <row r="19904">
          <cell r="C19904" t="str">
            <v>EXPENDITURE</v>
          </cell>
          <cell r="H19904">
            <v>2520</v>
          </cell>
          <cell r="I19904">
            <v>100</v>
          </cell>
          <cell r="M19904">
            <v>45705</v>
          </cell>
        </row>
        <row r="19905">
          <cell r="C19905" t="str">
            <v>EXPENDITURE</v>
          </cell>
          <cell r="H19905">
            <v>2520</v>
          </cell>
          <cell r="I19905">
            <v>100</v>
          </cell>
          <cell r="M19905">
            <v>73471</v>
          </cell>
        </row>
        <row r="19906">
          <cell r="C19906" t="str">
            <v>EXPENDITURE</v>
          </cell>
          <cell r="H19906">
            <v>2520</v>
          </cell>
          <cell r="I19906">
            <v>200</v>
          </cell>
          <cell r="M19906">
            <v>61933</v>
          </cell>
        </row>
        <row r="19907">
          <cell r="C19907" t="str">
            <v>EXPENDITURE</v>
          </cell>
          <cell r="H19907">
            <v>2520</v>
          </cell>
          <cell r="I19907">
            <v>200</v>
          </cell>
          <cell r="M19907">
            <v>123734</v>
          </cell>
        </row>
        <row r="19908">
          <cell r="C19908" t="str">
            <v>EXPENDITURE</v>
          </cell>
          <cell r="H19908">
            <v>2520</v>
          </cell>
          <cell r="I19908">
            <v>200</v>
          </cell>
          <cell r="M19908">
            <v>28846</v>
          </cell>
        </row>
        <row r="19909">
          <cell r="C19909" t="str">
            <v>EXPENDITURE</v>
          </cell>
          <cell r="H19909">
            <v>2520</v>
          </cell>
          <cell r="I19909">
            <v>200</v>
          </cell>
          <cell r="M19909">
            <v>55996</v>
          </cell>
        </row>
        <row r="19910">
          <cell r="C19910" t="str">
            <v>EXPENDITURE</v>
          </cell>
          <cell r="H19910">
            <v>2520</v>
          </cell>
          <cell r="I19910">
            <v>200</v>
          </cell>
          <cell r="M19910">
            <v>6746</v>
          </cell>
        </row>
        <row r="19911">
          <cell r="C19911" t="str">
            <v>EXPENDITURE</v>
          </cell>
          <cell r="H19911">
            <v>2520</v>
          </cell>
          <cell r="I19911">
            <v>200</v>
          </cell>
          <cell r="M19911">
            <v>13305</v>
          </cell>
        </row>
        <row r="19912">
          <cell r="C19912" t="str">
            <v>EXPENDITURE</v>
          </cell>
          <cell r="H19912">
            <v>2520</v>
          </cell>
          <cell r="I19912">
            <v>200</v>
          </cell>
          <cell r="M19912">
            <v>455</v>
          </cell>
        </row>
        <row r="19913">
          <cell r="C19913" t="str">
            <v>EXPENDITURE</v>
          </cell>
          <cell r="H19913">
            <v>2520</v>
          </cell>
          <cell r="I19913">
            <v>200</v>
          </cell>
          <cell r="M19913">
            <v>796</v>
          </cell>
        </row>
        <row r="19914">
          <cell r="C19914" t="str">
            <v>EXPENDITURE</v>
          </cell>
          <cell r="H19914">
            <v>2520</v>
          </cell>
          <cell r="I19914">
            <v>200</v>
          </cell>
          <cell r="M19914">
            <v>96955</v>
          </cell>
        </row>
        <row r="19915">
          <cell r="C19915" t="str">
            <v>EXPENDITURE</v>
          </cell>
          <cell r="H19915">
            <v>2520</v>
          </cell>
          <cell r="I19915">
            <v>200</v>
          </cell>
          <cell r="M19915">
            <v>145433</v>
          </cell>
        </row>
        <row r="19916">
          <cell r="C19916" t="str">
            <v>EXPENDITURE</v>
          </cell>
          <cell r="H19916">
            <v>2520</v>
          </cell>
          <cell r="I19916">
            <v>200</v>
          </cell>
          <cell r="M19916">
            <v>4903</v>
          </cell>
        </row>
        <row r="19917">
          <cell r="C19917" t="str">
            <v>EXPENDITURE</v>
          </cell>
          <cell r="H19917">
            <v>2520</v>
          </cell>
          <cell r="I19917">
            <v>200</v>
          </cell>
          <cell r="M19917">
            <v>8245</v>
          </cell>
        </row>
        <row r="19918">
          <cell r="C19918" t="str">
            <v>EXPENDITURE</v>
          </cell>
          <cell r="H19918">
            <v>2520</v>
          </cell>
          <cell r="I19918">
            <v>200</v>
          </cell>
          <cell r="M19918">
            <v>805</v>
          </cell>
        </row>
        <row r="19919">
          <cell r="C19919" t="str">
            <v>EXPENDITURE</v>
          </cell>
          <cell r="H19919">
            <v>2520</v>
          </cell>
          <cell r="I19919">
            <v>200</v>
          </cell>
          <cell r="M19919">
            <v>1695</v>
          </cell>
        </row>
        <row r="19920">
          <cell r="C19920" t="str">
            <v>EXPENDITURE</v>
          </cell>
          <cell r="H19920">
            <v>2520</v>
          </cell>
          <cell r="I19920">
            <v>300</v>
          </cell>
          <cell r="M19920">
            <v>91750</v>
          </cell>
        </row>
        <row r="19921">
          <cell r="C19921" t="str">
            <v>EXPENDITURE</v>
          </cell>
          <cell r="H19921">
            <v>2520</v>
          </cell>
          <cell r="I19921">
            <v>300</v>
          </cell>
          <cell r="M19921">
            <v>0</v>
          </cell>
        </row>
        <row r="19922">
          <cell r="C19922" t="str">
            <v>EXPENDITURE</v>
          </cell>
          <cell r="H19922">
            <v>2520</v>
          </cell>
          <cell r="I19922">
            <v>300</v>
          </cell>
          <cell r="M19922">
            <v>30500</v>
          </cell>
        </row>
        <row r="19923">
          <cell r="C19923" t="str">
            <v>EXPENDITURE</v>
          </cell>
          <cell r="H19923">
            <v>2520</v>
          </cell>
          <cell r="I19923">
            <v>300</v>
          </cell>
          <cell r="M19923">
            <v>0</v>
          </cell>
        </row>
        <row r="19924">
          <cell r="C19924" t="str">
            <v>EXPENDITURE</v>
          </cell>
          <cell r="H19924">
            <v>2520</v>
          </cell>
          <cell r="I19924">
            <v>300</v>
          </cell>
          <cell r="M19924">
            <v>0</v>
          </cell>
        </row>
        <row r="19925">
          <cell r="C19925" t="str">
            <v>EXPENDITURE</v>
          </cell>
          <cell r="H19925">
            <v>2520</v>
          </cell>
          <cell r="I19925">
            <v>300</v>
          </cell>
          <cell r="M19925">
            <v>248</v>
          </cell>
        </row>
        <row r="19926">
          <cell r="C19926" t="str">
            <v>EXPENDITURE</v>
          </cell>
          <cell r="H19926">
            <v>2520</v>
          </cell>
          <cell r="I19926">
            <v>300</v>
          </cell>
          <cell r="M19926">
            <v>232</v>
          </cell>
        </row>
        <row r="19927">
          <cell r="C19927" t="str">
            <v>EXPENDITURE</v>
          </cell>
          <cell r="H19927">
            <v>2520</v>
          </cell>
          <cell r="I19927">
            <v>300</v>
          </cell>
          <cell r="M19927">
            <v>0</v>
          </cell>
        </row>
        <row r="19928">
          <cell r="C19928" t="str">
            <v>EXPENDITURE</v>
          </cell>
          <cell r="H19928">
            <v>2520</v>
          </cell>
          <cell r="I19928">
            <v>300</v>
          </cell>
          <cell r="M19928">
            <v>13495</v>
          </cell>
        </row>
        <row r="19929">
          <cell r="C19929" t="str">
            <v>EXPENDITURE</v>
          </cell>
          <cell r="H19929">
            <v>2520</v>
          </cell>
          <cell r="I19929">
            <v>300</v>
          </cell>
          <cell r="M19929">
            <v>880</v>
          </cell>
        </row>
        <row r="19930">
          <cell r="C19930" t="str">
            <v>EXPENDITURE</v>
          </cell>
          <cell r="H19930">
            <v>2520</v>
          </cell>
          <cell r="I19930">
            <v>300</v>
          </cell>
          <cell r="M19930">
            <v>4538</v>
          </cell>
        </row>
        <row r="19931">
          <cell r="C19931" t="str">
            <v>EXPENDITURE</v>
          </cell>
          <cell r="H19931">
            <v>2520</v>
          </cell>
          <cell r="I19931">
            <v>300</v>
          </cell>
          <cell r="M19931">
            <v>206</v>
          </cell>
        </row>
        <row r="19932">
          <cell r="C19932" t="str">
            <v>EXPENDITURE</v>
          </cell>
          <cell r="H19932">
            <v>2520</v>
          </cell>
          <cell r="I19932">
            <v>300</v>
          </cell>
          <cell r="M19932">
            <v>5665</v>
          </cell>
        </row>
        <row r="19933">
          <cell r="C19933" t="str">
            <v>EXPENDITURE</v>
          </cell>
          <cell r="H19933">
            <v>2520</v>
          </cell>
          <cell r="I19933">
            <v>300</v>
          </cell>
          <cell r="M19933">
            <v>6483</v>
          </cell>
        </row>
        <row r="19934">
          <cell r="C19934" t="str">
            <v>EXPENDITURE</v>
          </cell>
          <cell r="H19934">
            <v>2520</v>
          </cell>
          <cell r="I19934">
            <v>300</v>
          </cell>
          <cell r="M19934">
            <v>7792</v>
          </cell>
        </row>
        <row r="19935">
          <cell r="C19935" t="str">
            <v>EXPENDITURE</v>
          </cell>
          <cell r="H19935">
            <v>2520</v>
          </cell>
          <cell r="I19935">
            <v>400</v>
          </cell>
          <cell r="M19935">
            <v>4847</v>
          </cell>
        </row>
        <row r="19936">
          <cell r="C19936" t="str">
            <v>EXPENDITURE</v>
          </cell>
          <cell r="H19936">
            <v>2520</v>
          </cell>
          <cell r="I19936">
            <v>400</v>
          </cell>
          <cell r="M19936">
            <v>3041</v>
          </cell>
        </row>
        <row r="19937">
          <cell r="C19937" t="str">
            <v>EXPENDITURE</v>
          </cell>
          <cell r="H19937">
            <v>2520</v>
          </cell>
          <cell r="I19937">
            <v>400</v>
          </cell>
          <cell r="M19937">
            <v>743</v>
          </cell>
        </row>
        <row r="19938">
          <cell r="C19938" t="str">
            <v>EXPENDITURE</v>
          </cell>
          <cell r="H19938">
            <v>2520</v>
          </cell>
          <cell r="I19938">
            <v>500</v>
          </cell>
          <cell r="M19938">
            <v>960</v>
          </cell>
        </row>
        <row r="19939">
          <cell r="C19939" t="str">
            <v>EXPENDITURE</v>
          </cell>
          <cell r="H19939">
            <v>2520</v>
          </cell>
          <cell r="I19939">
            <v>600</v>
          </cell>
          <cell r="M19939">
            <v>7770</v>
          </cell>
        </row>
        <row r="19940">
          <cell r="C19940" t="str">
            <v>EXPENDITURE</v>
          </cell>
          <cell r="H19940">
            <v>2520</v>
          </cell>
          <cell r="I19940">
            <v>600</v>
          </cell>
          <cell r="M19940">
            <v>0</v>
          </cell>
        </row>
        <row r="19941">
          <cell r="C19941" t="str">
            <v>EXPENDITURE</v>
          </cell>
          <cell r="H19941">
            <v>2520</v>
          </cell>
          <cell r="I19941">
            <v>600</v>
          </cell>
          <cell r="M19941">
            <v>115806</v>
          </cell>
        </row>
        <row r="19942">
          <cell r="C19942" t="str">
            <v>EXPENDITURE</v>
          </cell>
          <cell r="H19942">
            <v>2520</v>
          </cell>
          <cell r="I19942">
            <v>600</v>
          </cell>
          <cell r="M19942">
            <v>0</v>
          </cell>
        </row>
        <row r="19943">
          <cell r="C19943" t="str">
            <v>EXPENDITURE</v>
          </cell>
          <cell r="H19943">
            <v>2530</v>
          </cell>
          <cell r="I19943">
            <v>300</v>
          </cell>
          <cell r="M19943">
            <v>150564</v>
          </cell>
        </row>
        <row r="19944">
          <cell r="C19944" t="str">
            <v>EXPENDITURE</v>
          </cell>
          <cell r="H19944">
            <v>2530</v>
          </cell>
          <cell r="I19944">
            <v>300</v>
          </cell>
          <cell r="M19944">
            <v>13726</v>
          </cell>
        </row>
        <row r="19945">
          <cell r="C19945" t="str">
            <v>EXPENDITURE</v>
          </cell>
          <cell r="H19945">
            <v>2530</v>
          </cell>
          <cell r="I19945">
            <v>300</v>
          </cell>
          <cell r="M19945">
            <v>10305</v>
          </cell>
        </row>
        <row r="19946">
          <cell r="C19946" t="str">
            <v>EXPENDITURE</v>
          </cell>
          <cell r="H19946">
            <v>2530</v>
          </cell>
          <cell r="I19946">
            <v>300</v>
          </cell>
          <cell r="M19946">
            <v>143762</v>
          </cell>
        </row>
        <row r="19947">
          <cell r="C19947" t="str">
            <v>EXPENDITURE</v>
          </cell>
          <cell r="H19947">
            <v>2530</v>
          </cell>
          <cell r="I19947">
            <v>300</v>
          </cell>
          <cell r="M19947">
            <v>81480</v>
          </cell>
        </row>
        <row r="19948">
          <cell r="C19948" t="str">
            <v>EXPENDITURE</v>
          </cell>
          <cell r="H19948">
            <v>2530</v>
          </cell>
          <cell r="I19948">
            <v>300</v>
          </cell>
          <cell r="M19948">
            <v>0</v>
          </cell>
        </row>
        <row r="19949">
          <cell r="C19949" t="str">
            <v>EXPENDITURE</v>
          </cell>
          <cell r="H19949">
            <v>2530</v>
          </cell>
          <cell r="I19949">
            <v>300</v>
          </cell>
          <cell r="M19949">
            <v>0</v>
          </cell>
        </row>
        <row r="19950">
          <cell r="C19950" t="str">
            <v>EXPENDITURE</v>
          </cell>
          <cell r="H19950">
            <v>2530</v>
          </cell>
          <cell r="I19950">
            <v>300</v>
          </cell>
          <cell r="M19950">
            <v>0</v>
          </cell>
        </row>
        <row r="19951">
          <cell r="C19951" t="str">
            <v>EXPENDITURE</v>
          </cell>
          <cell r="H19951">
            <v>2530</v>
          </cell>
          <cell r="I19951">
            <v>300</v>
          </cell>
          <cell r="M19951">
            <v>0</v>
          </cell>
        </row>
        <row r="19952">
          <cell r="C19952" t="str">
            <v>EXPENDITURE</v>
          </cell>
          <cell r="H19952">
            <v>2530</v>
          </cell>
          <cell r="I19952">
            <v>300</v>
          </cell>
          <cell r="M19952">
            <v>0</v>
          </cell>
        </row>
        <row r="19953">
          <cell r="C19953" t="str">
            <v>EXPENDITURE</v>
          </cell>
          <cell r="H19953">
            <v>2530</v>
          </cell>
          <cell r="I19953">
            <v>300</v>
          </cell>
          <cell r="M19953">
            <v>0</v>
          </cell>
        </row>
        <row r="19954">
          <cell r="C19954" t="str">
            <v>EXPENDITURE</v>
          </cell>
          <cell r="H19954">
            <v>2530</v>
          </cell>
          <cell r="I19954">
            <v>300</v>
          </cell>
          <cell r="M19954">
            <v>0</v>
          </cell>
        </row>
        <row r="19955">
          <cell r="C19955" t="str">
            <v>EXPENDITURE</v>
          </cell>
          <cell r="H19955">
            <v>2530</v>
          </cell>
          <cell r="I19955">
            <v>300</v>
          </cell>
          <cell r="M19955">
            <v>0</v>
          </cell>
        </row>
        <row r="19956">
          <cell r="C19956" t="str">
            <v>EXPENDITURE</v>
          </cell>
          <cell r="H19956">
            <v>2530</v>
          </cell>
          <cell r="I19956">
            <v>300</v>
          </cell>
          <cell r="M19956">
            <v>0</v>
          </cell>
        </row>
        <row r="19957">
          <cell r="C19957" t="str">
            <v>EXPENDITURE</v>
          </cell>
          <cell r="H19957">
            <v>2530</v>
          </cell>
          <cell r="I19957">
            <v>300</v>
          </cell>
          <cell r="M19957">
            <v>0</v>
          </cell>
        </row>
        <row r="19958">
          <cell r="C19958" t="str">
            <v>EXPENDITURE</v>
          </cell>
          <cell r="H19958">
            <v>2530</v>
          </cell>
          <cell r="I19958">
            <v>300</v>
          </cell>
          <cell r="M19958">
            <v>0</v>
          </cell>
        </row>
        <row r="19959">
          <cell r="C19959" t="str">
            <v>EXPENDITURE</v>
          </cell>
          <cell r="H19959">
            <v>2530</v>
          </cell>
          <cell r="I19959">
            <v>300</v>
          </cell>
          <cell r="M19959">
            <v>0</v>
          </cell>
        </row>
        <row r="19960">
          <cell r="C19960" t="str">
            <v>EXPENDITURE</v>
          </cell>
          <cell r="H19960">
            <v>2530</v>
          </cell>
          <cell r="I19960">
            <v>300</v>
          </cell>
          <cell r="M19960">
            <v>0</v>
          </cell>
        </row>
        <row r="19961">
          <cell r="C19961" t="str">
            <v>EXPENDITURE</v>
          </cell>
          <cell r="H19961">
            <v>2530</v>
          </cell>
          <cell r="I19961">
            <v>300</v>
          </cell>
          <cell r="M19961">
            <v>0</v>
          </cell>
        </row>
        <row r="19962">
          <cell r="C19962" t="str">
            <v>EXPENDITURE</v>
          </cell>
          <cell r="H19962">
            <v>2530</v>
          </cell>
          <cell r="I19962">
            <v>300</v>
          </cell>
          <cell r="M19962">
            <v>0</v>
          </cell>
        </row>
        <row r="19963">
          <cell r="C19963" t="str">
            <v>EXPENDITURE</v>
          </cell>
          <cell r="H19963">
            <v>2530</v>
          </cell>
          <cell r="I19963">
            <v>300</v>
          </cell>
          <cell r="M19963">
            <v>0</v>
          </cell>
        </row>
        <row r="19964">
          <cell r="C19964" t="str">
            <v>EXPENDITURE</v>
          </cell>
          <cell r="H19964">
            <v>2530</v>
          </cell>
          <cell r="I19964">
            <v>300</v>
          </cell>
          <cell r="M19964">
            <v>0</v>
          </cell>
        </row>
        <row r="19965">
          <cell r="C19965" t="str">
            <v>EXPENDITURE</v>
          </cell>
          <cell r="H19965">
            <v>2530</v>
          </cell>
          <cell r="I19965">
            <v>300</v>
          </cell>
          <cell r="M19965">
            <v>0</v>
          </cell>
        </row>
        <row r="19966">
          <cell r="C19966" t="str">
            <v>EXPENDITURE</v>
          </cell>
          <cell r="H19966">
            <v>2530</v>
          </cell>
          <cell r="I19966">
            <v>300</v>
          </cell>
          <cell r="M19966">
            <v>0</v>
          </cell>
        </row>
        <row r="19967">
          <cell r="C19967" t="str">
            <v>EXPENDITURE</v>
          </cell>
          <cell r="H19967">
            <v>2530</v>
          </cell>
          <cell r="I19967">
            <v>300</v>
          </cell>
          <cell r="M19967">
            <v>0</v>
          </cell>
        </row>
        <row r="19968">
          <cell r="C19968" t="str">
            <v>EXPENDITURE</v>
          </cell>
          <cell r="H19968">
            <v>2530</v>
          </cell>
          <cell r="I19968">
            <v>300</v>
          </cell>
          <cell r="M19968">
            <v>0</v>
          </cell>
        </row>
        <row r="19969">
          <cell r="C19969" t="str">
            <v>EXPENDITURE</v>
          </cell>
          <cell r="H19969">
            <v>2530</v>
          </cell>
          <cell r="I19969">
            <v>300</v>
          </cell>
          <cell r="M19969">
            <v>0</v>
          </cell>
        </row>
        <row r="19970">
          <cell r="C19970" t="str">
            <v>EXPENDITURE</v>
          </cell>
          <cell r="H19970">
            <v>2530</v>
          </cell>
          <cell r="I19970">
            <v>300</v>
          </cell>
          <cell r="M19970">
            <v>5400</v>
          </cell>
        </row>
        <row r="19971">
          <cell r="C19971" t="str">
            <v>EXPENDITURE</v>
          </cell>
          <cell r="H19971">
            <v>2530</v>
          </cell>
          <cell r="I19971">
            <v>300</v>
          </cell>
          <cell r="M19971">
            <v>0</v>
          </cell>
        </row>
        <row r="19972">
          <cell r="C19972" t="str">
            <v>EXPENDITURE</v>
          </cell>
          <cell r="H19972">
            <v>2530</v>
          </cell>
          <cell r="I19972">
            <v>300</v>
          </cell>
          <cell r="M19972">
            <v>0</v>
          </cell>
        </row>
        <row r="19973">
          <cell r="C19973" t="str">
            <v>EXPENDITURE</v>
          </cell>
          <cell r="H19973">
            <v>2530</v>
          </cell>
          <cell r="I19973">
            <v>300</v>
          </cell>
          <cell r="M19973">
            <v>8276</v>
          </cell>
        </row>
        <row r="19974">
          <cell r="C19974" t="str">
            <v>EXPENDITURE</v>
          </cell>
          <cell r="H19974">
            <v>2530</v>
          </cell>
          <cell r="I19974">
            <v>300</v>
          </cell>
          <cell r="M19974">
            <v>-638</v>
          </cell>
        </row>
        <row r="19975">
          <cell r="C19975" t="str">
            <v>EXPENDITURE</v>
          </cell>
          <cell r="H19975">
            <v>2530</v>
          </cell>
          <cell r="I19975">
            <v>300</v>
          </cell>
          <cell r="M19975">
            <v>0</v>
          </cell>
        </row>
        <row r="19976">
          <cell r="C19976" t="str">
            <v>EXPENDITURE</v>
          </cell>
          <cell r="H19976">
            <v>2530</v>
          </cell>
          <cell r="I19976">
            <v>300</v>
          </cell>
          <cell r="M19976">
            <v>0</v>
          </cell>
        </row>
        <row r="19977">
          <cell r="C19977" t="str">
            <v>EXPENDITURE</v>
          </cell>
          <cell r="H19977">
            <v>2530</v>
          </cell>
          <cell r="I19977">
            <v>300</v>
          </cell>
          <cell r="M19977">
            <v>0</v>
          </cell>
        </row>
        <row r="19978">
          <cell r="C19978" t="str">
            <v>EXPENDITURE</v>
          </cell>
          <cell r="H19978">
            <v>2530</v>
          </cell>
          <cell r="I19978">
            <v>300</v>
          </cell>
          <cell r="M19978">
            <v>58424</v>
          </cell>
        </row>
        <row r="19979">
          <cell r="C19979" t="str">
            <v>EXPENDITURE</v>
          </cell>
          <cell r="H19979">
            <v>2530</v>
          </cell>
          <cell r="I19979">
            <v>300</v>
          </cell>
          <cell r="M19979">
            <v>0</v>
          </cell>
        </row>
        <row r="19980">
          <cell r="C19980" t="str">
            <v>EXPENDITURE</v>
          </cell>
          <cell r="H19980">
            <v>2530</v>
          </cell>
          <cell r="I19980">
            <v>300</v>
          </cell>
          <cell r="M19980">
            <v>0</v>
          </cell>
        </row>
        <row r="19981">
          <cell r="C19981" t="str">
            <v>EXPENDITURE</v>
          </cell>
          <cell r="H19981">
            <v>2530</v>
          </cell>
          <cell r="I19981">
            <v>300</v>
          </cell>
          <cell r="M19981">
            <v>0</v>
          </cell>
        </row>
        <row r="19982">
          <cell r="C19982" t="str">
            <v>EXPENDITURE</v>
          </cell>
          <cell r="H19982">
            <v>2530</v>
          </cell>
          <cell r="I19982">
            <v>300</v>
          </cell>
          <cell r="M19982">
            <v>0</v>
          </cell>
        </row>
        <row r="19983">
          <cell r="C19983" t="str">
            <v>EXPENDITURE</v>
          </cell>
          <cell r="H19983">
            <v>2530</v>
          </cell>
          <cell r="I19983">
            <v>300</v>
          </cell>
          <cell r="M19983">
            <v>13027</v>
          </cell>
        </row>
        <row r="19984">
          <cell r="C19984" t="str">
            <v>EXPENDITURE</v>
          </cell>
          <cell r="H19984">
            <v>2530</v>
          </cell>
          <cell r="I19984">
            <v>300</v>
          </cell>
          <cell r="M19984">
            <v>0</v>
          </cell>
        </row>
        <row r="19985">
          <cell r="C19985" t="str">
            <v>EXPENDITURE</v>
          </cell>
          <cell r="H19985">
            <v>2530</v>
          </cell>
          <cell r="I19985">
            <v>300</v>
          </cell>
          <cell r="M19985">
            <v>0</v>
          </cell>
        </row>
        <row r="19986">
          <cell r="C19986" t="str">
            <v>EXPENDITURE</v>
          </cell>
          <cell r="H19986">
            <v>2530</v>
          </cell>
          <cell r="I19986">
            <v>300</v>
          </cell>
          <cell r="M19986">
            <v>36113</v>
          </cell>
        </row>
        <row r="19987">
          <cell r="C19987" t="str">
            <v>EXPENDITURE</v>
          </cell>
          <cell r="H19987">
            <v>2530</v>
          </cell>
          <cell r="I19987">
            <v>300</v>
          </cell>
          <cell r="M19987">
            <v>0</v>
          </cell>
        </row>
        <row r="19988">
          <cell r="C19988" t="str">
            <v>EXPENDITURE</v>
          </cell>
          <cell r="H19988">
            <v>2530</v>
          </cell>
          <cell r="I19988">
            <v>300</v>
          </cell>
          <cell r="M19988">
            <v>0</v>
          </cell>
        </row>
        <row r="19989">
          <cell r="C19989" t="str">
            <v>EXPENDITURE</v>
          </cell>
          <cell r="H19989">
            <v>2530</v>
          </cell>
          <cell r="I19989">
            <v>300</v>
          </cell>
          <cell r="M19989">
            <v>5568</v>
          </cell>
        </row>
        <row r="19990">
          <cell r="C19990" t="str">
            <v>EXPENDITURE</v>
          </cell>
          <cell r="H19990">
            <v>2530</v>
          </cell>
          <cell r="I19990">
            <v>300</v>
          </cell>
          <cell r="M19990">
            <v>0</v>
          </cell>
        </row>
        <row r="19991">
          <cell r="C19991" t="str">
            <v>EXPENDITURE</v>
          </cell>
          <cell r="H19991">
            <v>2530</v>
          </cell>
          <cell r="I19991">
            <v>300</v>
          </cell>
          <cell r="M19991">
            <v>0</v>
          </cell>
        </row>
        <row r="19992">
          <cell r="C19992" t="str">
            <v>EXPENDITURE</v>
          </cell>
          <cell r="H19992">
            <v>2530</v>
          </cell>
          <cell r="I19992">
            <v>300</v>
          </cell>
          <cell r="M19992">
            <v>23273</v>
          </cell>
        </row>
        <row r="19993">
          <cell r="C19993" t="str">
            <v>EXPENDITURE</v>
          </cell>
          <cell r="H19993">
            <v>2530</v>
          </cell>
          <cell r="I19993">
            <v>300</v>
          </cell>
          <cell r="M19993">
            <v>0</v>
          </cell>
        </row>
        <row r="19994">
          <cell r="C19994" t="str">
            <v>EXPENDITURE</v>
          </cell>
          <cell r="H19994">
            <v>2530</v>
          </cell>
          <cell r="I19994">
            <v>300</v>
          </cell>
          <cell r="M19994">
            <v>0</v>
          </cell>
        </row>
        <row r="19995">
          <cell r="C19995" t="str">
            <v>EXPENDITURE</v>
          </cell>
          <cell r="H19995">
            <v>2530</v>
          </cell>
          <cell r="I19995">
            <v>300</v>
          </cell>
          <cell r="M19995">
            <v>0</v>
          </cell>
        </row>
        <row r="19996">
          <cell r="C19996" t="str">
            <v>EXPENDITURE</v>
          </cell>
          <cell r="H19996">
            <v>2530</v>
          </cell>
          <cell r="I19996">
            <v>300</v>
          </cell>
          <cell r="M19996">
            <v>0</v>
          </cell>
        </row>
        <row r="19997">
          <cell r="C19997" t="str">
            <v>EXPENDITURE</v>
          </cell>
          <cell r="H19997">
            <v>2530</v>
          </cell>
          <cell r="I19997">
            <v>300</v>
          </cell>
          <cell r="M19997">
            <v>0</v>
          </cell>
        </row>
        <row r="19998">
          <cell r="C19998" t="str">
            <v>EXPENDITURE</v>
          </cell>
          <cell r="H19998">
            <v>2530</v>
          </cell>
          <cell r="I19998">
            <v>300</v>
          </cell>
          <cell r="M19998">
            <v>0</v>
          </cell>
        </row>
        <row r="19999">
          <cell r="C19999" t="str">
            <v>EXPENDITURE</v>
          </cell>
          <cell r="H19999">
            <v>2530</v>
          </cell>
          <cell r="I19999">
            <v>300</v>
          </cell>
          <cell r="M19999">
            <v>0</v>
          </cell>
        </row>
        <row r="20000">
          <cell r="C20000" t="str">
            <v>EXPENDITURE</v>
          </cell>
          <cell r="H20000">
            <v>2530</v>
          </cell>
          <cell r="I20000">
            <v>300</v>
          </cell>
          <cell r="M20000">
            <v>0</v>
          </cell>
        </row>
        <row r="20001">
          <cell r="C20001" t="str">
            <v>EXPENDITURE</v>
          </cell>
          <cell r="H20001">
            <v>2530</v>
          </cell>
          <cell r="I20001">
            <v>300</v>
          </cell>
          <cell r="M20001">
            <v>0</v>
          </cell>
        </row>
        <row r="20002">
          <cell r="C20002" t="str">
            <v>EXPENDITURE</v>
          </cell>
          <cell r="H20002">
            <v>2530</v>
          </cell>
          <cell r="I20002">
            <v>300</v>
          </cell>
          <cell r="M20002">
            <v>23435</v>
          </cell>
        </row>
        <row r="20003">
          <cell r="C20003" t="str">
            <v>EXPENDITURE</v>
          </cell>
          <cell r="H20003">
            <v>2530</v>
          </cell>
          <cell r="I20003">
            <v>300</v>
          </cell>
          <cell r="M20003">
            <v>5413</v>
          </cell>
        </row>
        <row r="20004">
          <cell r="C20004" t="str">
            <v>EXPENDITURE</v>
          </cell>
          <cell r="H20004">
            <v>2530</v>
          </cell>
          <cell r="I20004">
            <v>300</v>
          </cell>
          <cell r="M20004">
            <v>1736</v>
          </cell>
        </row>
        <row r="20005">
          <cell r="C20005" t="str">
            <v>EXPENDITURE</v>
          </cell>
          <cell r="H20005">
            <v>2530</v>
          </cell>
          <cell r="I20005" t="str">
            <v>300</v>
          </cell>
          <cell r="M20005">
            <v>87178</v>
          </cell>
        </row>
        <row r="20006">
          <cell r="C20006" t="str">
            <v>EXPENDITURE</v>
          </cell>
          <cell r="H20006">
            <v>2530</v>
          </cell>
          <cell r="I20006" t="str">
            <v>300</v>
          </cell>
          <cell r="M20006">
            <v>115667</v>
          </cell>
        </row>
        <row r="20007">
          <cell r="C20007" t="str">
            <v>EXPENDITURE</v>
          </cell>
          <cell r="H20007">
            <v>2530</v>
          </cell>
          <cell r="I20007" t="str">
            <v>300</v>
          </cell>
          <cell r="M20007">
            <v>55340</v>
          </cell>
        </row>
        <row r="20008">
          <cell r="C20008" t="str">
            <v>EXPENDITURE</v>
          </cell>
          <cell r="H20008">
            <v>2530</v>
          </cell>
          <cell r="I20008" t="str">
            <v>300</v>
          </cell>
          <cell r="M20008">
            <v>62041</v>
          </cell>
        </row>
        <row r="20009">
          <cell r="C20009" t="str">
            <v>EXPENDITURE</v>
          </cell>
          <cell r="H20009">
            <v>2530</v>
          </cell>
          <cell r="I20009" t="str">
            <v>300</v>
          </cell>
          <cell r="M20009">
            <v>79313</v>
          </cell>
        </row>
        <row r="20010">
          <cell r="C20010" t="str">
            <v>EXPENDITURE</v>
          </cell>
          <cell r="H20010">
            <v>2530</v>
          </cell>
          <cell r="I20010" t="str">
            <v>300</v>
          </cell>
          <cell r="M20010">
            <v>34279</v>
          </cell>
        </row>
        <row r="20011">
          <cell r="C20011" t="str">
            <v>EXPENDITURE</v>
          </cell>
          <cell r="H20011">
            <v>2530</v>
          </cell>
          <cell r="I20011" t="str">
            <v>300</v>
          </cell>
          <cell r="M20011">
            <v>28047</v>
          </cell>
        </row>
        <row r="20012">
          <cell r="C20012" t="str">
            <v>EXPENDITURE</v>
          </cell>
          <cell r="H20012">
            <v>2530</v>
          </cell>
          <cell r="I20012" t="str">
            <v>300</v>
          </cell>
          <cell r="M20012">
            <v>36692</v>
          </cell>
        </row>
        <row r="20013">
          <cell r="C20013" t="str">
            <v>EXPENDITURE</v>
          </cell>
          <cell r="H20013">
            <v>2530</v>
          </cell>
          <cell r="I20013" t="str">
            <v>300</v>
          </cell>
          <cell r="M20013">
            <v>73006</v>
          </cell>
        </row>
        <row r="20014">
          <cell r="C20014" t="str">
            <v>EXPENDITURE</v>
          </cell>
          <cell r="H20014">
            <v>2530</v>
          </cell>
          <cell r="I20014" t="str">
            <v>300</v>
          </cell>
          <cell r="M20014">
            <v>67195</v>
          </cell>
        </row>
        <row r="20015">
          <cell r="C20015" t="str">
            <v>EXPENDITURE</v>
          </cell>
          <cell r="H20015">
            <v>2530</v>
          </cell>
          <cell r="I20015" t="str">
            <v>300</v>
          </cell>
          <cell r="M20015">
            <v>0</v>
          </cell>
        </row>
        <row r="20016">
          <cell r="C20016" t="str">
            <v>EXPENDITURE</v>
          </cell>
          <cell r="H20016">
            <v>2530</v>
          </cell>
          <cell r="I20016" t="str">
            <v>300</v>
          </cell>
          <cell r="M20016">
            <v>626</v>
          </cell>
        </row>
        <row r="20017">
          <cell r="C20017" t="str">
            <v>EXPENDITURE</v>
          </cell>
          <cell r="H20017">
            <v>2530</v>
          </cell>
          <cell r="I20017" t="str">
            <v>300</v>
          </cell>
          <cell r="M20017">
            <v>21149</v>
          </cell>
        </row>
        <row r="20018">
          <cell r="C20018" t="str">
            <v>EXPENDITURE</v>
          </cell>
          <cell r="H20018">
            <v>2530</v>
          </cell>
          <cell r="I20018" t="str">
            <v>300</v>
          </cell>
          <cell r="M20018">
            <v>7150</v>
          </cell>
        </row>
        <row r="20019">
          <cell r="C20019" t="str">
            <v>EXPENDITURE</v>
          </cell>
          <cell r="H20019">
            <v>2530</v>
          </cell>
          <cell r="I20019">
            <v>300</v>
          </cell>
          <cell r="M20019">
            <v>0</v>
          </cell>
        </row>
        <row r="20020">
          <cell r="C20020" t="str">
            <v>EXPENDITURE</v>
          </cell>
          <cell r="H20020">
            <v>2530</v>
          </cell>
          <cell r="I20020">
            <v>300</v>
          </cell>
          <cell r="M20020">
            <v>0</v>
          </cell>
        </row>
        <row r="20021">
          <cell r="C20021" t="str">
            <v>EXPENDITURE</v>
          </cell>
          <cell r="H20021">
            <v>2530</v>
          </cell>
          <cell r="I20021">
            <v>300</v>
          </cell>
          <cell r="M20021">
            <v>0</v>
          </cell>
        </row>
        <row r="20022">
          <cell r="C20022" t="str">
            <v>EXPENDITURE</v>
          </cell>
          <cell r="H20022">
            <v>2530</v>
          </cell>
          <cell r="I20022">
            <v>300</v>
          </cell>
          <cell r="M20022">
            <v>0</v>
          </cell>
        </row>
        <row r="20023">
          <cell r="C20023" t="str">
            <v>EXPENDITURE</v>
          </cell>
          <cell r="H20023">
            <v>2530</v>
          </cell>
          <cell r="I20023">
            <v>300</v>
          </cell>
          <cell r="M20023">
            <v>0</v>
          </cell>
        </row>
        <row r="20024">
          <cell r="C20024" t="str">
            <v>EXPENDITURE</v>
          </cell>
          <cell r="H20024">
            <v>2530</v>
          </cell>
          <cell r="I20024">
            <v>300</v>
          </cell>
          <cell r="M20024">
            <v>0</v>
          </cell>
        </row>
        <row r="20025">
          <cell r="C20025" t="str">
            <v>EXPENDITURE</v>
          </cell>
          <cell r="H20025">
            <v>2530</v>
          </cell>
          <cell r="I20025">
            <v>300</v>
          </cell>
          <cell r="M20025">
            <v>0</v>
          </cell>
        </row>
        <row r="20026">
          <cell r="C20026" t="str">
            <v>EXPENDITURE</v>
          </cell>
          <cell r="H20026">
            <v>2530</v>
          </cell>
          <cell r="I20026">
            <v>300</v>
          </cell>
          <cell r="M20026">
            <v>0</v>
          </cell>
        </row>
        <row r="20027">
          <cell r="C20027" t="str">
            <v>EXPENDITURE</v>
          </cell>
          <cell r="H20027">
            <v>2530</v>
          </cell>
          <cell r="I20027">
            <v>300</v>
          </cell>
          <cell r="M20027">
            <v>3525</v>
          </cell>
        </row>
        <row r="20028">
          <cell r="C20028" t="str">
            <v>EXPENDITURE</v>
          </cell>
          <cell r="H20028">
            <v>2530</v>
          </cell>
          <cell r="I20028">
            <v>300</v>
          </cell>
          <cell r="M20028">
            <v>0</v>
          </cell>
        </row>
        <row r="20029">
          <cell r="C20029" t="str">
            <v>EXPENDITURE</v>
          </cell>
          <cell r="H20029">
            <v>2530</v>
          </cell>
          <cell r="I20029">
            <v>300</v>
          </cell>
          <cell r="M20029">
            <v>0</v>
          </cell>
        </row>
        <row r="20030">
          <cell r="C20030" t="str">
            <v>EXPENDITURE</v>
          </cell>
          <cell r="H20030">
            <v>2530</v>
          </cell>
          <cell r="I20030">
            <v>300</v>
          </cell>
          <cell r="M20030">
            <v>0</v>
          </cell>
        </row>
        <row r="20031">
          <cell r="C20031" t="str">
            <v>EXPENDITURE</v>
          </cell>
          <cell r="H20031">
            <v>2530</v>
          </cell>
          <cell r="I20031">
            <v>300</v>
          </cell>
          <cell r="M20031">
            <v>0</v>
          </cell>
        </row>
        <row r="20032">
          <cell r="C20032" t="str">
            <v>EXPENDITURE</v>
          </cell>
          <cell r="H20032">
            <v>2530</v>
          </cell>
          <cell r="I20032">
            <v>300</v>
          </cell>
          <cell r="M20032">
            <v>0</v>
          </cell>
        </row>
        <row r="20033">
          <cell r="C20033" t="str">
            <v>EXPENDITURE</v>
          </cell>
          <cell r="H20033">
            <v>2530</v>
          </cell>
          <cell r="I20033">
            <v>300</v>
          </cell>
          <cell r="M20033">
            <v>2697</v>
          </cell>
        </row>
        <row r="20034">
          <cell r="C20034" t="str">
            <v>EXPENDITURE</v>
          </cell>
          <cell r="H20034">
            <v>2530</v>
          </cell>
          <cell r="I20034">
            <v>300</v>
          </cell>
          <cell r="M20034">
            <v>0</v>
          </cell>
        </row>
        <row r="20035">
          <cell r="C20035" t="str">
            <v>EXPENDITURE</v>
          </cell>
          <cell r="H20035">
            <v>2530</v>
          </cell>
          <cell r="I20035">
            <v>300</v>
          </cell>
          <cell r="M20035">
            <v>0</v>
          </cell>
        </row>
        <row r="20036">
          <cell r="C20036" t="str">
            <v>EXPENDITURE</v>
          </cell>
          <cell r="H20036">
            <v>2530</v>
          </cell>
          <cell r="I20036">
            <v>300</v>
          </cell>
          <cell r="M20036">
            <v>0</v>
          </cell>
        </row>
        <row r="20037">
          <cell r="C20037" t="str">
            <v>EXPENDITURE</v>
          </cell>
          <cell r="H20037">
            <v>2530</v>
          </cell>
          <cell r="I20037">
            <v>300</v>
          </cell>
          <cell r="M20037">
            <v>0</v>
          </cell>
        </row>
        <row r="20038">
          <cell r="C20038" t="str">
            <v>EXPENDITURE</v>
          </cell>
          <cell r="H20038">
            <v>2530</v>
          </cell>
          <cell r="I20038" t="str">
            <v>300</v>
          </cell>
          <cell r="M20038">
            <v>145659</v>
          </cell>
        </row>
        <row r="20039">
          <cell r="C20039" t="str">
            <v>EXPENDITURE</v>
          </cell>
          <cell r="H20039">
            <v>2530</v>
          </cell>
          <cell r="I20039" t="str">
            <v>300</v>
          </cell>
          <cell r="M20039">
            <v>35269</v>
          </cell>
        </row>
        <row r="20040">
          <cell r="C20040" t="str">
            <v>EXPENDITURE</v>
          </cell>
          <cell r="H20040">
            <v>2530</v>
          </cell>
          <cell r="I20040" t="str">
            <v>400</v>
          </cell>
          <cell r="M20040">
            <v>48643</v>
          </cell>
        </row>
        <row r="20041">
          <cell r="C20041" t="str">
            <v>EXPENDITURE</v>
          </cell>
          <cell r="H20041">
            <v>2530</v>
          </cell>
          <cell r="I20041">
            <v>500</v>
          </cell>
          <cell r="M20041">
            <v>82460</v>
          </cell>
        </row>
        <row r="20042">
          <cell r="C20042" t="str">
            <v>EXPENDITURE</v>
          </cell>
          <cell r="H20042">
            <v>2530</v>
          </cell>
          <cell r="I20042">
            <v>500</v>
          </cell>
          <cell r="M20042">
            <v>0</v>
          </cell>
        </row>
        <row r="20043">
          <cell r="C20043" t="str">
            <v>EXPENDITURE</v>
          </cell>
          <cell r="H20043">
            <v>2530</v>
          </cell>
          <cell r="I20043">
            <v>500</v>
          </cell>
          <cell r="M20043">
            <v>0</v>
          </cell>
        </row>
        <row r="20044">
          <cell r="C20044" t="str">
            <v>EXPENDITURE</v>
          </cell>
          <cell r="H20044">
            <v>2530</v>
          </cell>
          <cell r="I20044">
            <v>500</v>
          </cell>
          <cell r="M20044">
            <v>1442350</v>
          </cell>
        </row>
        <row r="20045">
          <cell r="C20045" t="str">
            <v>EXPENDITURE</v>
          </cell>
          <cell r="H20045">
            <v>2530</v>
          </cell>
          <cell r="I20045">
            <v>500</v>
          </cell>
          <cell r="M20045">
            <v>1712694</v>
          </cell>
        </row>
        <row r="20046">
          <cell r="C20046" t="str">
            <v>EXPENDITURE</v>
          </cell>
          <cell r="H20046">
            <v>2530</v>
          </cell>
          <cell r="I20046">
            <v>500</v>
          </cell>
          <cell r="M20046">
            <v>33997</v>
          </cell>
        </row>
        <row r="20047">
          <cell r="C20047" t="str">
            <v>EXPENDITURE</v>
          </cell>
          <cell r="H20047">
            <v>2530</v>
          </cell>
          <cell r="I20047">
            <v>500</v>
          </cell>
          <cell r="M20047">
            <v>1914463</v>
          </cell>
        </row>
        <row r="20048">
          <cell r="C20048" t="str">
            <v>EXPENDITURE</v>
          </cell>
          <cell r="H20048">
            <v>2530</v>
          </cell>
          <cell r="I20048">
            <v>500</v>
          </cell>
          <cell r="M20048">
            <v>0</v>
          </cell>
        </row>
        <row r="20049">
          <cell r="C20049" t="str">
            <v>EXPENDITURE</v>
          </cell>
          <cell r="H20049">
            <v>2530</v>
          </cell>
          <cell r="I20049">
            <v>500</v>
          </cell>
          <cell r="M20049">
            <v>0</v>
          </cell>
        </row>
        <row r="20050">
          <cell r="C20050" t="str">
            <v>EXPENDITURE</v>
          </cell>
          <cell r="H20050">
            <v>2530</v>
          </cell>
          <cell r="I20050">
            <v>500</v>
          </cell>
          <cell r="M20050">
            <v>0</v>
          </cell>
        </row>
        <row r="20051">
          <cell r="C20051" t="str">
            <v>EXPENDITURE</v>
          </cell>
          <cell r="H20051">
            <v>2530</v>
          </cell>
          <cell r="I20051">
            <v>500</v>
          </cell>
          <cell r="M20051">
            <v>0</v>
          </cell>
        </row>
        <row r="20052">
          <cell r="C20052" t="str">
            <v>EXPENDITURE</v>
          </cell>
          <cell r="H20052">
            <v>2530</v>
          </cell>
          <cell r="I20052">
            <v>500</v>
          </cell>
          <cell r="M20052">
            <v>0</v>
          </cell>
        </row>
        <row r="20053">
          <cell r="C20053" t="str">
            <v>EXPENDITURE</v>
          </cell>
          <cell r="H20053">
            <v>2530</v>
          </cell>
          <cell r="I20053">
            <v>500</v>
          </cell>
          <cell r="M20053">
            <v>0</v>
          </cell>
        </row>
        <row r="20054">
          <cell r="C20054" t="str">
            <v>EXPENDITURE</v>
          </cell>
          <cell r="H20054">
            <v>2530</v>
          </cell>
          <cell r="I20054">
            <v>500</v>
          </cell>
          <cell r="M20054">
            <v>0</v>
          </cell>
        </row>
        <row r="20055">
          <cell r="C20055" t="str">
            <v>EXPENDITURE</v>
          </cell>
          <cell r="H20055">
            <v>2530</v>
          </cell>
          <cell r="I20055">
            <v>500</v>
          </cell>
          <cell r="M20055">
            <v>0</v>
          </cell>
        </row>
        <row r="20056">
          <cell r="C20056" t="str">
            <v>EXPENDITURE</v>
          </cell>
          <cell r="H20056">
            <v>2530</v>
          </cell>
          <cell r="I20056">
            <v>500</v>
          </cell>
          <cell r="M20056">
            <v>0</v>
          </cell>
        </row>
        <row r="20057">
          <cell r="C20057" t="str">
            <v>EXPENDITURE</v>
          </cell>
          <cell r="H20057">
            <v>2530</v>
          </cell>
          <cell r="I20057">
            <v>500</v>
          </cell>
          <cell r="M20057">
            <v>0</v>
          </cell>
        </row>
        <row r="20058">
          <cell r="C20058" t="str">
            <v>EXPENDITURE</v>
          </cell>
          <cell r="H20058">
            <v>2530</v>
          </cell>
          <cell r="I20058">
            <v>500</v>
          </cell>
          <cell r="M20058">
            <v>0</v>
          </cell>
        </row>
        <row r="20059">
          <cell r="C20059" t="str">
            <v>EXPENDITURE</v>
          </cell>
          <cell r="H20059">
            <v>2530</v>
          </cell>
          <cell r="I20059">
            <v>500</v>
          </cell>
          <cell r="M20059">
            <v>0</v>
          </cell>
        </row>
        <row r="20060">
          <cell r="C20060" t="str">
            <v>EXPENDITURE</v>
          </cell>
          <cell r="H20060">
            <v>2530</v>
          </cell>
          <cell r="I20060">
            <v>500</v>
          </cell>
          <cell r="M20060">
            <v>0</v>
          </cell>
        </row>
        <row r="20061">
          <cell r="C20061" t="str">
            <v>EXPENDITURE</v>
          </cell>
          <cell r="H20061">
            <v>2530</v>
          </cell>
          <cell r="I20061">
            <v>500</v>
          </cell>
          <cell r="M20061">
            <v>0</v>
          </cell>
        </row>
        <row r="20062">
          <cell r="C20062" t="str">
            <v>EXPENDITURE</v>
          </cell>
          <cell r="H20062">
            <v>2530</v>
          </cell>
          <cell r="I20062">
            <v>500</v>
          </cell>
          <cell r="M20062">
            <v>0</v>
          </cell>
        </row>
        <row r="20063">
          <cell r="C20063" t="str">
            <v>EXPENDITURE</v>
          </cell>
          <cell r="H20063">
            <v>2530</v>
          </cell>
          <cell r="I20063">
            <v>500</v>
          </cell>
          <cell r="M20063">
            <v>0</v>
          </cell>
        </row>
        <row r="20064">
          <cell r="C20064" t="str">
            <v>EXPENDITURE</v>
          </cell>
          <cell r="H20064">
            <v>2530</v>
          </cell>
          <cell r="I20064">
            <v>500</v>
          </cell>
          <cell r="M20064">
            <v>0</v>
          </cell>
        </row>
        <row r="20065">
          <cell r="C20065" t="str">
            <v>EXPENDITURE</v>
          </cell>
          <cell r="H20065">
            <v>2530</v>
          </cell>
          <cell r="I20065">
            <v>500</v>
          </cell>
          <cell r="M20065">
            <v>0</v>
          </cell>
        </row>
        <row r="20066">
          <cell r="C20066" t="str">
            <v>EXPENDITURE</v>
          </cell>
          <cell r="H20066">
            <v>2530</v>
          </cell>
          <cell r="I20066">
            <v>500</v>
          </cell>
          <cell r="M20066">
            <v>0</v>
          </cell>
        </row>
        <row r="20067">
          <cell r="C20067" t="str">
            <v>EXPENDITURE</v>
          </cell>
          <cell r="H20067">
            <v>2530</v>
          </cell>
          <cell r="I20067">
            <v>500</v>
          </cell>
          <cell r="M20067">
            <v>0</v>
          </cell>
        </row>
        <row r="20068">
          <cell r="C20068" t="str">
            <v>EXPENDITURE</v>
          </cell>
          <cell r="H20068">
            <v>2530</v>
          </cell>
          <cell r="I20068">
            <v>500</v>
          </cell>
          <cell r="M20068">
            <v>0</v>
          </cell>
        </row>
        <row r="20069">
          <cell r="C20069" t="str">
            <v>EXPENDITURE</v>
          </cell>
          <cell r="H20069">
            <v>2530</v>
          </cell>
          <cell r="I20069">
            <v>500</v>
          </cell>
          <cell r="M20069">
            <v>0</v>
          </cell>
        </row>
        <row r="20070">
          <cell r="C20070" t="str">
            <v>EXPENDITURE</v>
          </cell>
          <cell r="H20070">
            <v>2530</v>
          </cell>
          <cell r="I20070">
            <v>500</v>
          </cell>
          <cell r="M20070">
            <v>0</v>
          </cell>
        </row>
        <row r="20071">
          <cell r="C20071" t="str">
            <v>EXPENDITURE</v>
          </cell>
          <cell r="H20071">
            <v>2530</v>
          </cell>
          <cell r="I20071">
            <v>500</v>
          </cell>
          <cell r="M20071">
            <v>0</v>
          </cell>
        </row>
        <row r="20072">
          <cell r="C20072" t="str">
            <v>EXPENDITURE</v>
          </cell>
          <cell r="H20072">
            <v>2530</v>
          </cell>
          <cell r="I20072">
            <v>500</v>
          </cell>
          <cell r="M20072">
            <v>0</v>
          </cell>
        </row>
        <row r="20073">
          <cell r="C20073" t="str">
            <v>EXPENDITURE</v>
          </cell>
          <cell r="H20073">
            <v>2530</v>
          </cell>
          <cell r="I20073">
            <v>500</v>
          </cell>
          <cell r="M20073">
            <v>0</v>
          </cell>
        </row>
        <row r="20074">
          <cell r="C20074" t="str">
            <v>EXPENDITURE</v>
          </cell>
          <cell r="H20074">
            <v>2530</v>
          </cell>
          <cell r="I20074">
            <v>500</v>
          </cell>
          <cell r="M20074">
            <v>0</v>
          </cell>
        </row>
        <row r="20075">
          <cell r="C20075" t="str">
            <v>EXPENDITURE</v>
          </cell>
          <cell r="H20075">
            <v>2530</v>
          </cell>
          <cell r="I20075">
            <v>500</v>
          </cell>
          <cell r="M20075">
            <v>0</v>
          </cell>
        </row>
        <row r="20076">
          <cell r="C20076" t="str">
            <v>EXPENDITURE</v>
          </cell>
          <cell r="H20076">
            <v>2530</v>
          </cell>
          <cell r="I20076">
            <v>500</v>
          </cell>
          <cell r="M20076">
            <v>0</v>
          </cell>
        </row>
        <row r="20077">
          <cell r="C20077" t="str">
            <v>EXPENDITURE</v>
          </cell>
          <cell r="H20077">
            <v>2530</v>
          </cell>
          <cell r="I20077">
            <v>500</v>
          </cell>
          <cell r="M20077">
            <v>0</v>
          </cell>
        </row>
        <row r="20078">
          <cell r="C20078" t="str">
            <v>EXPENDITURE</v>
          </cell>
          <cell r="H20078">
            <v>2530</v>
          </cell>
          <cell r="I20078">
            <v>500</v>
          </cell>
          <cell r="M20078">
            <v>0</v>
          </cell>
        </row>
        <row r="20079">
          <cell r="C20079" t="str">
            <v>EXPENDITURE</v>
          </cell>
          <cell r="H20079">
            <v>2530</v>
          </cell>
          <cell r="I20079">
            <v>500</v>
          </cell>
          <cell r="M20079">
            <v>0</v>
          </cell>
        </row>
        <row r="20080">
          <cell r="C20080" t="str">
            <v>EXPENDITURE</v>
          </cell>
          <cell r="H20080">
            <v>2530</v>
          </cell>
          <cell r="I20080">
            <v>500</v>
          </cell>
          <cell r="M20080">
            <v>0</v>
          </cell>
        </row>
        <row r="20081">
          <cell r="C20081" t="str">
            <v>EXPENDITURE</v>
          </cell>
          <cell r="H20081">
            <v>2530</v>
          </cell>
          <cell r="I20081">
            <v>500</v>
          </cell>
          <cell r="M20081">
            <v>422096</v>
          </cell>
        </row>
        <row r="20082">
          <cell r="C20082" t="str">
            <v>EXPENDITURE</v>
          </cell>
          <cell r="H20082">
            <v>2530</v>
          </cell>
          <cell r="I20082">
            <v>500</v>
          </cell>
          <cell r="M20082">
            <v>0</v>
          </cell>
        </row>
        <row r="20083">
          <cell r="C20083" t="str">
            <v>EXPENDITURE</v>
          </cell>
          <cell r="H20083">
            <v>2530</v>
          </cell>
          <cell r="I20083">
            <v>500</v>
          </cell>
          <cell r="M20083">
            <v>0</v>
          </cell>
        </row>
        <row r="20084">
          <cell r="C20084" t="str">
            <v>EXPENDITURE</v>
          </cell>
          <cell r="H20084">
            <v>2530</v>
          </cell>
          <cell r="I20084">
            <v>500</v>
          </cell>
          <cell r="M20084">
            <v>0</v>
          </cell>
        </row>
        <row r="20085">
          <cell r="C20085" t="str">
            <v>EXPENDITURE</v>
          </cell>
          <cell r="H20085">
            <v>2530</v>
          </cell>
          <cell r="I20085">
            <v>500</v>
          </cell>
          <cell r="M20085">
            <v>0</v>
          </cell>
        </row>
        <row r="20086">
          <cell r="C20086" t="str">
            <v>EXPENDITURE</v>
          </cell>
          <cell r="H20086">
            <v>2530</v>
          </cell>
          <cell r="I20086">
            <v>500</v>
          </cell>
          <cell r="M20086">
            <v>0</v>
          </cell>
        </row>
        <row r="20087">
          <cell r="C20087" t="str">
            <v>EXPENDITURE</v>
          </cell>
          <cell r="H20087">
            <v>2530</v>
          </cell>
          <cell r="I20087">
            <v>500</v>
          </cell>
          <cell r="M20087">
            <v>0</v>
          </cell>
        </row>
        <row r="20088">
          <cell r="C20088" t="str">
            <v>EXPENDITURE</v>
          </cell>
          <cell r="H20088">
            <v>2530</v>
          </cell>
          <cell r="I20088">
            <v>500</v>
          </cell>
          <cell r="M20088">
            <v>176098</v>
          </cell>
        </row>
        <row r="20089">
          <cell r="C20089" t="str">
            <v>EXPENDITURE</v>
          </cell>
          <cell r="H20089">
            <v>2530</v>
          </cell>
          <cell r="I20089">
            <v>500</v>
          </cell>
          <cell r="M20089">
            <v>0</v>
          </cell>
        </row>
        <row r="20090">
          <cell r="C20090" t="str">
            <v>EXPENDITURE</v>
          </cell>
          <cell r="H20090">
            <v>2530</v>
          </cell>
          <cell r="I20090">
            <v>500</v>
          </cell>
          <cell r="M20090">
            <v>0</v>
          </cell>
        </row>
        <row r="20091">
          <cell r="C20091" t="str">
            <v>EXPENDITURE</v>
          </cell>
          <cell r="H20091">
            <v>2530</v>
          </cell>
          <cell r="I20091">
            <v>500</v>
          </cell>
          <cell r="M20091">
            <v>0</v>
          </cell>
        </row>
        <row r="20092">
          <cell r="C20092" t="str">
            <v>EXPENDITURE</v>
          </cell>
          <cell r="H20092">
            <v>2530</v>
          </cell>
          <cell r="I20092">
            <v>500</v>
          </cell>
          <cell r="M20092">
            <v>-93591</v>
          </cell>
        </row>
        <row r="20093">
          <cell r="C20093" t="str">
            <v>EXPENDITURE</v>
          </cell>
          <cell r="H20093">
            <v>2530</v>
          </cell>
          <cell r="I20093">
            <v>500</v>
          </cell>
          <cell r="M20093">
            <v>-153993</v>
          </cell>
        </row>
        <row r="20094">
          <cell r="C20094" t="str">
            <v>EXPENDITURE</v>
          </cell>
          <cell r="H20094">
            <v>2530</v>
          </cell>
          <cell r="I20094">
            <v>500</v>
          </cell>
          <cell r="M20094">
            <v>0</v>
          </cell>
        </row>
        <row r="20095">
          <cell r="C20095" t="str">
            <v>EXPENDITURE</v>
          </cell>
          <cell r="H20095">
            <v>2530</v>
          </cell>
          <cell r="I20095">
            <v>500</v>
          </cell>
          <cell r="M20095">
            <v>0</v>
          </cell>
        </row>
        <row r="20096">
          <cell r="C20096" t="str">
            <v>EXPENDITURE</v>
          </cell>
          <cell r="H20096">
            <v>2530</v>
          </cell>
          <cell r="I20096">
            <v>500</v>
          </cell>
          <cell r="M20096">
            <v>0</v>
          </cell>
        </row>
        <row r="20097">
          <cell r="C20097" t="str">
            <v>EXPENDITURE</v>
          </cell>
          <cell r="H20097">
            <v>2530</v>
          </cell>
          <cell r="I20097">
            <v>500</v>
          </cell>
          <cell r="M20097">
            <v>0</v>
          </cell>
        </row>
        <row r="20098">
          <cell r="C20098" t="str">
            <v>EXPENDITURE</v>
          </cell>
          <cell r="H20098">
            <v>2530</v>
          </cell>
          <cell r="I20098">
            <v>500</v>
          </cell>
          <cell r="M20098">
            <v>0</v>
          </cell>
        </row>
        <row r="20099">
          <cell r="C20099" t="str">
            <v>EXPENDITURE</v>
          </cell>
          <cell r="H20099">
            <v>2530</v>
          </cell>
          <cell r="I20099">
            <v>500</v>
          </cell>
          <cell r="M20099">
            <v>0</v>
          </cell>
        </row>
        <row r="20100">
          <cell r="C20100" t="str">
            <v>EXPENDITURE</v>
          </cell>
          <cell r="H20100">
            <v>2530</v>
          </cell>
          <cell r="I20100">
            <v>500</v>
          </cell>
          <cell r="M20100">
            <v>0</v>
          </cell>
        </row>
        <row r="20101">
          <cell r="C20101" t="str">
            <v>EXPENDITURE</v>
          </cell>
          <cell r="H20101">
            <v>2530</v>
          </cell>
          <cell r="I20101" t="str">
            <v>500</v>
          </cell>
          <cell r="M20101">
            <v>637935</v>
          </cell>
        </row>
        <row r="20102">
          <cell r="C20102" t="str">
            <v>EXPENDITURE</v>
          </cell>
          <cell r="H20102">
            <v>2530</v>
          </cell>
          <cell r="I20102" t="str">
            <v>500</v>
          </cell>
          <cell r="M20102">
            <v>941358</v>
          </cell>
        </row>
        <row r="20103">
          <cell r="C20103" t="str">
            <v>EXPENDITURE</v>
          </cell>
          <cell r="H20103">
            <v>2530</v>
          </cell>
          <cell r="I20103" t="str">
            <v>500</v>
          </cell>
          <cell r="M20103">
            <v>40851</v>
          </cell>
        </row>
        <row r="20104">
          <cell r="C20104" t="str">
            <v>EXPENDITURE</v>
          </cell>
          <cell r="H20104">
            <v>2530</v>
          </cell>
          <cell r="I20104" t="str">
            <v>500</v>
          </cell>
          <cell r="M20104">
            <v>0</v>
          </cell>
        </row>
        <row r="20105">
          <cell r="C20105" t="str">
            <v>EXPENDITURE</v>
          </cell>
          <cell r="H20105">
            <v>2530</v>
          </cell>
          <cell r="I20105" t="str">
            <v>500</v>
          </cell>
          <cell r="M20105">
            <v>1253641</v>
          </cell>
        </row>
        <row r="20106">
          <cell r="C20106" t="str">
            <v>EXPENDITURE</v>
          </cell>
          <cell r="H20106">
            <v>2530</v>
          </cell>
          <cell r="I20106" t="str">
            <v>500</v>
          </cell>
          <cell r="M20106">
            <v>0</v>
          </cell>
        </row>
        <row r="20107">
          <cell r="C20107" t="str">
            <v>EXPENDITURE</v>
          </cell>
          <cell r="H20107">
            <v>2530</v>
          </cell>
          <cell r="I20107" t="str">
            <v>500</v>
          </cell>
          <cell r="M20107">
            <v>113119</v>
          </cell>
        </row>
        <row r="20108">
          <cell r="C20108" t="str">
            <v>EXPENDITURE</v>
          </cell>
          <cell r="H20108">
            <v>2530</v>
          </cell>
          <cell r="I20108" t="str">
            <v>500</v>
          </cell>
          <cell r="M20108">
            <v>0</v>
          </cell>
        </row>
        <row r="20109">
          <cell r="C20109" t="str">
            <v>EXPENDITURE</v>
          </cell>
          <cell r="H20109">
            <v>2530</v>
          </cell>
          <cell r="I20109" t="str">
            <v>500</v>
          </cell>
          <cell r="M20109">
            <v>0</v>
          </cell>
        </row>
        <row r="20110">
          <cell r="C20110" t="str">
            <v>EXPENDITURE</v>
          </cell>
          <cell r="H20110">
            <v>2530</v>
          </cell>
          <cell r="I20110" t="str">
            <v>500</v>
          </cell>
          <cell r="M20110">
            <v>0</v>
          </cell>
        </row>
        <row r="20111">
          <cell r="C20111" t="str">
            <v>EXPENDITURE</v>
          </cell>
          <cell r="H20111">
            <v>2530</v>
          </cell>
          <cell r="I20111" t="str">
            <v>500</v>
          </cell>
          <cell r="M20111">
            <v>196946</v>
          </cell>
        </row>
        <row r="20112">
          <cell r="C20112" t="str">
            <v>EXPENDITURE</v>
          </cell>
          <cell r="H20112">
            <v>2530</v>
          </cell>
          <cell r="I20112" t="str">
            <v>500</v>
          </cell>
          <cell r="M20112">
            <v>0</v>
          </cell>
        </row>
        <row r="20113">
          <cell r="C20113" t="str">
            <v>EXPENDITURE</v>
          </cell>
          <cell r="H20113">
            <v>2530</v>
          </cell>
          <cell r="I20113" t="str">
            <v>500</v>
          </cell>
          <cell r="M20113">
            <v>211073</v>
          </cell>
        </row>
        <row r="20114">
          <cell r="C20114" t="str">
            <v>EXPENDITURE</v>
          </cell>
          <cell r="H20114">
            <v>2530</v>
          </cell>
          <cell r="I20114" t="str">
            <v>500</v>
          </cell>
          <cell r="M20114">
            <v>990825</v>
          </cell>
        </row>
        <row r="20115">
          <cell r="C20115" t="str">
            <v>EXPENDITURE</v>
          </cell>
          <cell r="H20115">
            <v>2530</v>
          </cell>
          <cell r="I20115" t="str">
            <v>500</v>
          </cell>
          <cell r="M20115">
            <v>0</v>
          </cell>
        </row>
        <row r="20116">
          <cell r="C20116" t="str">
            <v>EXPENDITURE</v>
          </cell>
          <cell r="H20116">
            <v>2530</v>
          </cell>
          <cell r="I20116" t="str">
            <v>500</v>
          </cell>
          <cell r="M20116">
            <v>915735</v>
          </cell>
        </row>
        <row r="20117">
          <cell r="C20117" t="str">
            <v>EXPENDITURE</v>
          </cell>
          <cell r="H20117">
            <v>2530</v>
          </cell>
          <cell r="I20117" t="str">
            <v>500</v>
          </cell>
          <cell r="M20117">
            <v>0</v>
          </cell>
        </row>
        <row r="20118">
          <cell r="C20118" t="str">
            <v>EXPENDITURE</v>
          </cell>
          <cell r="H20118">
            <v>2530</v>
          </cell>
          <cell r="I20118" t="str">
            <v>500</v>
          </cell>
          <cell r="M20118">
            <v>47703</v>
          </cell>
        </row>
        <row r="20119">
          <cell r="C20119" t="str">
            <v>EXPENDITURE</v>
          </cell>
          <cell r="H20119">
            <v>2530</v>
          </cell>
          <cell r="I20119">
            <v>500</v>
          </cell>
          <cell r="M20119">
            <v>0</v>
          </cell>
        </row>
        <row r="20120">
          <cell r="C20120" t="str">
            <v>EXPENDITURE</v>
          </cell>
          <cell r="H20120">
            <v>2530</v>
          </cell>
          <cell r="I20120">
            <v>500</v>
          </cell>
          <cell r="M20120">
            <v>100831</v>
          </cell>
        </row>
        <row r="20121">
          <cell r="C20121" t="str">
            <v>EXPENDITURE</v>
          </cell>
          <cell r="H20121">
            <v>2530</v>
          </cell>
          <cell r="I20121">
            <v>500</v>
          </cell>
          <cell r="M20121">
            <v>0</v>
          </cell>
        </row>
        <row r="20122">
          <cell r="C20122" t="str">
            <v>EXPENDITURE</v>
          </cell>
          <cell r="H20122">
            <v>2530</v>
          </cell>
          <cell r="I20122">
            <v>500</v>
          </cell>
          <cell r="M20122">
            <v>-85920</v>
          </cell>
        </row>
        <row r="20123">
          <cell r="C20123" t="str">
            <v>EXPENDITURE</v>
          </cell>
          <cell r="H20123">
            <v>2530</v>
          </cell>
          <cell r="I20123">
            <v>500</v>
          </cell>
          <cell r="M20123">
            <v>0</v>
          </cell>
        </row>
        <row r="20124">
          <cell r="C20124" t="str">
            <v>EXPENDITURE</v>
          </cell>
          <cell r="H20124">
            <v>2530</v>
          </cell>
          <cell r="I20124">
            <v>500</v>
          </cell>
          <cell r="M20124">
            <v>0</v>
          </cell>
        </row>
        <row r="20125">
          <cell r="C20125" t="str">
            <v>EXPENDITURE</v>
          </cell>
          <cell r="H20125">
            <v>2530</v>
          </cell>
          <cell r="I20125">
            <v>500</v>
          </cell>
          <cell r="M20125">
            <v>0</v>
          </cell>
        </row>
        <row r="20126">
          <cell r="C20126" t="str">
            <v>EXPENDITURE</v>
          </cell>
          <cell r="H20126">
            <v>2530</v>
          </cell>
          <cell r="I20126">
            <v>500</v>
          </cell>
          <cell r="M20126">
            <v>89914</v>
          </cell>
        </row>
        <row r="20127">
          <cell r="C20127" t="str">
            <v>EXPENDITURE</v>
          </cell>
          <cell r="H20127">
            <v>2530</v>
          </cell>
          <cell r="I20127">
            <v>500</v>
          </cell>
          <cell r="M20127">
            <v>0</v>
          </cell>
        </row>
        <row r="20128">
          <cell r="C20128" t="str">
            <v>EXPENDITURE</v>
          </cell>
          <cell r="H20128">
            <v>2530</v>
          </cell>
          <cell r="I20128">
            <v>500</v>
          </cell>
          <cell r="M20128">
            <v>0</v>
          </cell>
        </row>
        <row r="20129">
          <cell r="C20129" t="str">
            <v>EXPENDITURE</v>
          </cell>
          <cell r="H20129">
            <v>2530</v>
          </cell>
          <cell r="I20129">
            <v>500</v>
          </cell>
          <cell r="M20129">
            <v>0</v>
          </cell>
        </row>
        <row r="20130">
          <cell r="C20130" t="str">
            <v>EXPENDITURE</v>
          </cell>
          <cell r="H20130">
            <v>2530</v>
          </cell>
          <cell r="I20130">
            <v>500</v>
          </cell>
          <cell r="M20130">
            <v>0</v>
          </cell>
        </row>
        <row r="20131">
          <cell r="C20131" t="str">
            <v>EXPENDITURE</v>
          </cell>
          <cell r="H20131">
            <v>2530</v>
          </cell>
          <cell r="I20131">
            <v>500</v>
          </cell>
          <cell r="M20131">
            <v>0</v>
          </cell>
        </row>
        <row r="20132">
          <cell r="C20132" t="str">
            <v>EXPENDITURE</v>
          </cell>
          <cell r="H20132">
            <v>2530</v>
          </cell>
          <cell r="I20132">
            <v>500</v>
          </cell>
          <cell r="M20132">
            <v>0</v>
          </cell>
        </row>
        <row r="20133">
          <cell r="C20133" t="str">
            <v>EXPENDITURE</v>
          </cell>
          <cell r="H20133">
            <v>2530</v>
          </cell>
          <cell r="I20133">
            <v>500</v>
          </cell>
          <cell r="M20133">
            <v>0</v>
          </cell>
        </row>
        <row r="20134">
          <cell r="C20134" t="str">
            <v>EXPENDITURE</v>
          </cell>
          <cell r="H20134">
            <v>2530</v>
          </cell>
          <cell r="I20134">
            <v>500</v>
          </cell>
          <cell r="M20134">
            <v>-25783</v>
          </cell>
        </row>
        <row r="20135">
          <cell r="C20135" t="str">
            <v>EXPENDITURE</v>
          </cell>
          <cell r="H20135">
            <v>2530</v>
          </cell>
          <cell r="I20135">
            <v>500</v>
          </cell>
          <cell r="M20135">
            <v>0</v>
          </cell>
        </row>
        <row r="20136">
          <cell r="C20136" t="str">
            <v>EXPENDITURE</v>
          </cell>
          <cell r="H20136">
            <v>2530</v>
          </cell>
          <cell r="I20136" t="str">
            <v>500</v>
          </cell>
          <cell r="M20136">
            <v>171862</v>
          </cell>
        </row>
        <row r="20137">
          <cell r="C20137" t="str">
            <v>EXPENDITURE</v>
          </cell>
          <cell r="H20137">
            <v>2530</v>
          </cell>
          <cell r="I20137" t="str">
            <v>500</v>
          </cell>
          <cell r="M20137">
            <v>451991</v>
          </cell>
        </row>
        <row r="20138">
          <cell r="C20138" t="str">
            <v>EXPENDITURE</v>
          </cell>
          <cell r="H20138">
            <v>2530</v>
          </cell>
          <cell r="I20138">
            <v>500</v>
          </cell>
          <cell r="M20138">
            <v>0</v>
          </cell>
        </row>
        <row r="20139">
          <cell r="C20139" t="str">
            <v>EXPENDITURE</v>
          </cell>
          <cell r="H20139">
            <v>2530</v>
          </cell>
          <cell r="I20139">
            <v>500</v>
          </cell>
          <cell r="M20139">
            <v>0</v>
          </cell>
        </row>
        <row r="20140">
          <cell r="C20140" t="str">
            <v>EXPENDITURE</v>
          </cell>
          <cell r="H20140">
            <v>2530</v>
          </cell>
          <cell r="I20140">
            <v>500</v>
          </cell>
          <cell r="M20140">
            <v>0</v>
          </cell>
        </row>
        <row r="20141">
          <cell r="C20141" t="str">
            <v>EXPENDITURE</v>
          </cell>
          <cell r="H20141">
            <v>2530</v>
          </cell>
          <cell r="I20141">
            <v>500</v>
          </cell>
          <cell r="M20141">
            <v>0</v>
          </cell>
        </row>
        <row r="20142">
          <cell r="C20142" t="str">
            <v>EXPENDITURE</v>
          </cell>
          <cell r="H20142">
            <v>2530</v>
          </cell>
          <cell r="I20142">
            <v>500</v>
          </cell>
          <cell r="M20142">
            <v>0</v>
          </cell>
        </row>
        <row r="20143">
          <cell r="C20143" t="str">
            <v>EXPENDITURE</v>
          </cell>
          <cell r="H20143">
            <v>2530</v>
          </cell>
          <cell r="I20143">
            <v>500</v>
          </cell>
          <cell r="M20143">
            <v>0</v>
          </cell>
        </row>
        <row r="20144">
          <cell r="C20144" t="str">
            <v>EXPENDITURE</v>
          </cell>
          <cell r="H20144">
            <v>2530</v>
          </cell>
          <cell r="I20144">
            <v>500</v>
          </cell>
          <cell r="M20144">
            <v>0</v>
          </cell>
        </row>
        <row r="20145">
          <cell r="C20145" t="str">
            <v>EXPENDITURE</v>
          </cell>
          <cell r="H20145">
            <v>2530</v>
          </cell>
          <cell r="I20145">
            <v>500</v>
          </cell>
          <cell r="M20145">
            <v>0</v>
          </cell>
        </row>
        <row r="20146">
          <cell r="C20146" t="str">
            <v>EXPENDITURE</v>
          </cell>
          <cell r="H20146">
            <v>2530</v>
          </cell>
          <cell r="I20146">
            <v>500</v>
          </cell>
          <cell r="M20146">
            <v>0</v>
          </cell>
        </row>
        <row r="20147">
          <cell r="C20147" t="str">
            <v>EXPENDITURE</v>
          </cell>
          <cell r="H20147">
            <v>2530</v>
          </cell>
          <cell r="I20147">
            <v>500</v>
          </cell>
          <cell r="M20147">
            <v>0</v>
          </cell>
        </row>
        <row r="20148">
          <cell r="C20148" t="str">
            <v>EXPENDITURE</v>
          </cell>
          <cell r="H20148">
            <v>2530</v>
          </cell>
          <cell r="I20148">
            <v>500</v>
          </cell>
          <cell r="M20148">
            <v>0</v>
          </cell>
        </row>
        <row r="20149">
          <cell r="C20149" t="str">
            <v>EXPENDITURE</v>
          </cell>
          <cell r="H20149">
            <v>2530</v>
          </cell>
          <cell r="I20149">
            <v>500</v>
          </cell>
          <cell r="M20149">
            <v>0</v>
          </cell>
        </row>
        <row r="20150">
          <cell r="C20150" t="str">
            <v>EXPENDITURE</v>
          </cell>
          <cell r="H20150">
            <v>2530</v>
          </cell>
          <cell r="I20150">
            <v>500</v>
          </cell>
          <cell r="M20150">
            <v>431611</v>
          </cell>
        </row>
        <row r="20151">
          <cell r="C20151" t="str">
            <v>EXPENDITURE</v>
          </cell>
          <cell r="H20151">
            <v>2530</v>
          </cell>
          <cell r="I20151">
            <v>500</v>
          </cell>
          <cell r="M20151">
            <v>0</v>
          </cell>
        </row>
        <row r="20152">
          <cell r="C20152" t="str">
            <v>EXPENDITURE</v>
          </cell>
          <cell r="H20152">
            <v>2530</v>
          </cell>
          <cell r="I20152">
            <v>500</v>
          </cell>
          <cell r="M20152">
            <v>0</v>
          </cell>
        </row>
        <row r="20153">
          <cell r="C20153" t="str">
            <v>EXPENDITURE</v>
          </cell>
          <cell r="H20153">
            <v>2530</v>
          </cell>
          <cell r="I20153">
            <v>500</v>
          </cell>
          <cell r="M20153">
            <v>0</v>
          </cell>
        </row>
        <row r="20154">
          <cell r="C20154" t="str">
            <v>EXPENDITURE</v>
          </cell>
          <cell r="H20154">
            <v>2530</v>
          </cell>
          <cell r="I20154">
            <v>500</v>
          </cell>
          <cell r="M20154">
            <v>0</v>
          </cell>
        </row>
        <row r="20155">
          <cell r="C20155" t="str">
            <v>EXPENDITURE</v>
          </cell>
          <cell r="H20155">
            <v>2530</v>
          </cell>
          <cell r="I20155">
            <v>500</v>
          </cell>
          <cell r="M20155">
            <v>0</v>
          </cell>
        </row>
        <row r="20156">
          <cell r="C20156" t="str">
            <v>EXPENDITURE</v>
          </cell>
          <cell r="H20156">
            <v>2530</v>
          </cell>
          <cell r="I20156">
            <v>500</v>
          </cell>
          <cell r="M20156">
            <v>0</v>
          </cell>
        </row>
        <row r="20157">
          <cell r="C20157" t="str">
            <v>EXPENDITURE</v>
          </cell>
          <cell r="H20157">
            <v>2530</v>
          </cell>
          <cell r="I20157">
            <v>500</v>
          </cell>
          <cell r="M20157">
            <v>0</v>
          </cell>
        </row>
        <row r="20158">
          <cell r="C20158" t="str">
            <v>EXPENDITURE</v>
          </cell>
          <cell r="H20158">
            <v>2530</v>
          </cell>
          <cell r="I20158" t="str">
            <v>500</v>
          </cell>
          <cell r="M20158">
            <v>176319</v>
          </cell>
        </row>
        <row r="20159">
          <cell r="C20159" t="str">
            <v>EXPENDITURE</v>
          </cell>
          <cell r="H20159">
            <v>2530</v>
          </cell>
          <cell r="I20159" t="str">
            <v>500</v>
          </cell>
          <cell r="M20159">
            <v>35790</v>
          </cell>
        </row>
        <row r="20160">
          <cell r="C20160" t="str">
            <v>EXPENDITURE</v>
          </cell>
          <cell r="H20160">
            <v>2530</v>
          </cell>
          <cell r="I20160">
            <v>500</v>
          </cell>
          <cell r="M20160">
            <v>0</v>
          </cell>
        </row>
        <row r="20161">
          <cell r="C20161" t="str">
            <v>EXPENDITURE</v>
          </cell>
          <cell r="H20161">
            <v>2530</v>
          </cell>
          <cell r="I20161">
            <v>500</v>
          </cell>
          <cell r="M20161">
            <v>0</v>
          </cell>
        </row>
        <row r="20162">
          <cell r="C20162" t="str">
            <v>EXPENDITURE</v>
          </cell>
          <cell r="H20162">
            <v>2530</v>
          </cell>
          <cell r="I20162">
            <v>600</v>
          </cell>
          <cell r="M20162">
            <v>0</v>
          </cell>
        </row>
        <row r="20163">
          <cell r="C20163" t="str">
            <v>EXPENDITURE</v>
          </cell>
          <cell r="H20163">
            <v>2530</v>
          </cell>
          <cell r="I20163" t="str">
            <v>300</v>
          </cell>
          <cell r="M20163">
            <v>87953</v>
          </cell>
        </row>
        <row r="20164">
          <cell r="C20164" t="str">
            <v>EXPENDITURE</v>
          </cell>
          <cell r="H20164">
            <v>2530</v>
          </cell>
          <cell r="I20164" t="str">
            <v>300</v>
          </cell>
          <cell r="M20164">
            <v>22101</v>
          </cell>
        </row>
        <row r="20165">
          <cell r="C20165" t="str">
            <v>EXPENDITURE</v>
          </cell>
          <cell r="H20165">
            <v>2530</v>
          </cell>
          <cell r="I20165" t="str">
            <v>300</v>
          </cell>
          <cell r="M20165">
            <v>23459</v>
          </cell>
        </row>
        <row r="20166">
          <cell r="C20166" t="str">
            <v>EXPENDITURE</v>
          </cell>
          <cell r="H20166">
            <v>2530</v>
          </cell>
          <cell r="I20166" t="str">
            <v>300</v>
          </cell>
          <cell r="M20166">
            <v>24436</v>
          </cell>
        </row>
        <row r="20167">
          <cell r="C20167" t="str">
            <v>EXPENDITURE</v>
          </cell>
          <cell r="H20167">
            <v>2530</v>
          </cell>
          <cell r="I20167" t="str">
            <v>500</v>
          </cell>
          <cell r="M20167">
            <v>0</v>
          </cell>
        </row>
        <row r="20168">
          <cell r="C20168" t="str">
            <v>EXPENDITURE</v>
          </cell>
          <cell r="H20168">
            <v>2530</v>
          </cell>
          <cell r="I20168" t="str">
            <v>500</v>
          </cell>
          <cell r="M20168">
            <v>0</v>
          </cell>
        </row>
        <row r="20169">
          <cell r="C20169" t="str">
            <v>EXPENDITURE</v>
          </cell>
          <cell r="H20169">
            <v>2540</v>
          </cell>
          <cell r="I20169">
            <v>100</v>
          </cell>
          <cell r="M20169">
            <v>750863</v>
          </cell>
        </row>
        <row r="20170">
          <cell r="C20170" t="str">
            <v>EXPENDITURE</v>
          </cell>
          <cell r="H20170">
            <v>2540</v>
          </cell>
          <cell r="I20170">
            <v>100</v>
          </cell>
          <cell r="M20170">
            <v>128591</v>
          </cell>
        </row>
        <row r="20171">
          <cell r="C20171" t="str">
            <v>EXPENDITURE</v>
          </cell>
          <cell r="H20171">
            <v>2540</v>
          </cell>
          <cell r="I20171">
            <v>100</v>
          </cell>
          <cell r="M20171">
            <v>10585</v>
          </cell>
        </row>
        <row r="20172">
          <cell r="C20172" t="str">
            <v>EXPENDITURE</v>
          </cell>
          <cell r="H20172">
            <v>2540</v>
          </cell>
          <cell r="I20172">
            <v>100</v>
          </cell>
          <cell r="M20172">
            <v>0</v>
          </cell>
        </row>
        <row r="20173">
          <cell r="C20173" t="str">
            <v>EXPENDITURE</v>
          </cell>
          <cell r="H20173">
            <v>2540</v>
          </cell>
          <cell r="I20173">
            <v>100</v>
          </cell>
          <cell r="M20173">
            <v>6190</v>
          </cell>
        </row>
        <row r="20174">
          <cell r="C20174" t="str">
            <v>EXPENDITURE</v>
          </cell>
          <cell r="H20174">
            <v>2540</v>
          </cell>
          <cell r="I20174">
            <v>100</v>
          </cell>
          <cell r="M20174">
            <v>2522</v>
          </cell>
        </row>
        <row r="20175">
          <cell r="C20175" t="str">
            <v>EXPENDITURE</v>
          </cell>
          <cell r="H20175">
            <v>2540</v>
          </cell>
          <cell r="I20175">
            <v>100</v>
          </cell>
          <cell r="M20175">
            <v>0</v>
          </cell>
        </row>
        <row r="20176">
          <cell r="C20176" t="str">
            <v>EXPENDITURE</v>
          </cell>
          <cell r="H20176">
            <v>2540</v>
          </cell>
          <cell r="I20176" t="str">
            <v>100</v>
          </cell>
          <cell r="M20176">
            <v>0</v>
          </cell>
        </row>
        <row r="20177">
          <cell r="C20177" t="str">
            <v>EXPENDITURE</v>
          </cell>
          <cell r="H20177">
            <v>2540</v>
          </cell>
          <cell r="I20177" t="str">
            <v>100</v>
          </cell>
          <cell r="M20177">
            <v>104</v>
          </cell>
        </row>
        <row r="20178">
          <cell r="C20178" t="str">
            <v>EXPENDITURE</v>
          </cell>
          <cell r="H20178">
            <v>2540</v>
          </cell>
          <cell r="I20178" t="str">
            <v>100</v>
          </cell>
          <cell r="M20178">
            <v>27083</v>
          </cell>
        </row>
        <row r="20179">
          <cell r="C20179" t="str">
            <v>EXPENDITURE</v>
          </cell>
          <cell r="H20179">
            <v>2540</v>
          </cell>
          <cell r="I20179">
            <v>100</v>
          </cell>
          <cell r="M20179">
            <v>23024</v>
          </cell>
        </row>
        <row r="20180">
          <cell r="C20180" t="str">
            <v>EXPENDITURE</v>
          </cell>
          <cell r="H20180">
            <v>2540</v>
          </cell>
          <cell r="I20180">
            <v>100</v>
          </cell>
          <cell r="M20180">
            <v>4439</v>
          </cell>
        </row>
        <row r="20181">
          <cell r="C20181" t="str">
            <v>EXPENDITURE</v>
          </cell>
          <cell r="H20181">
            <v>2540</v>
          </cell>
          <cell r="I20181">
            <v>100</v>
          </cell>
          <cell r="M20181">
            <v>131777</v>
          </cell>
        </row>
        <row r="20182">
          <cell r="C20182" t="str">
            <v>EXPENDITURE</v>
          </cell>
          <cell r="H20182">
            <v>2540</v>
          </cell>
          <cell r="I20182">
            <v>100</v>
          </cell>
          <cell r="M20182">
            <v>4818</v>
          </cell>
        </row>
        <row r="20183">
          <cell r="C20183" t="str">
            <v>EXPENDITURE</v>
          </cell>
          <cell r="H20183">
            <v>2540</v>
          </cell>
          <cell r="I20183">
            <v>100</v>
          </cell>
          <cell r="M20183">
            <v>1689716</v>
          </cell>
        </row>
        <row r="20184">
          <cell r="C20184" t="str">
            <v>EXPENDITURE</v>
          </cell>
          <cell r="H20184">
            <v>2540</v>
          </cell>
          <cell r="I20184" t="str">
            <v>200</v>
          </cell>
          <cell r="M20184">
            <v>41</v>
          </cell>
        </row>
        <row r="20185">
          <cell r="C20185" t="str">
            <v>EXPENDITURE</v>
          </cell>
          <cell r="H20185">
            <v>2540</v>
          </cell>
          <cell r="I20185">
            <v>200</v>
          </cell>
          <cell r="M20185">
            <v>425699</v>
          </cell>
        </row>
        <row r="20186">
          <cell r="C20186" t="str">
            <v>EXPENDITURE</v>
          </cell>
          <cell r="H20186">
            <v>2540</v>
          </cell>
          <cell r="I20186" t="str">
            <v>200</v>
          </cell>
          <cell r="M20186">
            <v>12</v>
          </cell>
        </row>
        <row r="20187">
          <cell r="C20187" t="str">
            <v>EXPENDITURE</v>
          </cell>
          <cell r="H20187">
            <v>2540</v>
          </cell>
          <cell r="I20187" t="str">
            <v>200</v>
          </cell>
          <cell r="M20187">
            <v>6</v>
          </cell>
        </row>
        <row r="20188">
          <cell r="C20188" t="str">
            <v>EXPENDITURE</v>
          </cell>
          <cell r="H20188">
            <v>2540</v>
          </cell>
          <cell r="I20188">
            <v>200</v>
          </cell>
          <cell r="M20188">
            <v>169961</v>
          </cell>
        </row>
        <row r="20189">
          <cell r="C20189" t="str">
            <v>EXPENDITURE</v>
          </cell>
          <cell r="H20189">
            <v>2540</v>
          </cell>
          <cell r="I20189">
            <v>200</v>
          </cell>
          <cell r="M20189">
            <v>0</v>
          </cell>
        </row>
        <row r="20190">
          <cell r="C20190" t="str">
            <v>EXPENDITURE</v>
          </cell>
          <cell r="H20190">
            <v>2540</v>
          </cell>
          <cell r="I20190">
            <v>200</v>
          </cell>
          <cell r="M20190">
            <v>0</v>
          </cell>
        </row>
        <row r="20191">
          <cell r="C20191" t="str">
            <v>EXPENDITURE</v>
          </cell>
          <cell r="H20191">
            <v>2540</v>
          </cell>
          <cell r="I20191" t="str">
            <v>200</v>
          </cell>
          <cell r="M20191">
            <v>6</v>
          </cell>
        </row>
        <row r="20192">
          <cell r="C20192" t="str">
            <v>EXPENDITURE</v>
          </cell>
          <cell r="H20192">
            <v>2540</v>
          </cell>
          <cell r="I20192" t="str">
            <v>200</v>
          </cell>
          <cell r="M20192">
            <v>542</v>
          </cell>
        </row>
        <row r="20193">
          <cell r="C20193" t="str">
            <v>EXPENDITURE</v>
          </cell>
          <cell r="H20193">
            <v>2540</v>
          </cell>
          <cell r="I20193" t="str">
            <v>200</v>
          </cell>
          <cell r="M20193">
            <v>1678</v>
          </cell>
        </row>
        <row r="20194">
          <cell r="C20194" t="str">
            <v>EXPENDITURE</v>
          </cell>
          <cell r="H20194">
            <v>2540</v>
          </cell>
          <cell r="I20194">
            <v>200</v>
          </cell>
          <cell r="M20194">
            <v>39754</v>
          </cell>
        </row>
        <row r="20195">
          <cell r="C20195" t="str">
            <v>EXPENDITURE</v>
          </cell>
          <cell r="H20195">
            <v>2540</v>
          </cell>
          <cell r="I20195">
            <v>200</v>
          </cell>
          <cell r="M20195">
            <v>0</v>
          </cell>
        </row>
        <row r="20196">
          <cell r="C20196" t="str">
            <v>EXPENDITURE</v>
          </cell>
          <cell r="H20196">
            <v>2540</v>
          </cell>
          <cell r="I20196">
            <v>200</v>
          </cell>
          <cell r="M20196">
            <v>0</v>
          </cell>
        </row>
        <row r="20197">
          <cell r="C20197" t="str">
            <v>EXPENDITURE</v>
          </cell>
          <cell r="H20197">
            <v>2540</v>
          </cell>
          <cell r="I20197" t="str">
            <v>200</v>
          </cell>
          <cell r="M20197">
            <v>2</v>
          </cell>
        </row>
        <row r="20198">
          <cell r="C20198" t="str">
            <v>EXPENDITURE</v>
          </cell>
          <cell r="H20198">
            <v>2540</v>
          </cell>
          <cell r="I20198" t="str">
            <v>200</v>
          </cell>
          <cell r="M20198">
            <v>165</v>
          </cell>
        </row>
        <row r="20199">
          <cell r="C20199" t="str">
            <v>EXPENDITURE</v>
          </cell>
          <cell r="H20199">
            <v>2540</v>
          </cell>
          <cell r="I20199" t="str">
            <v>200</v>
          </cell>
          <cell r="M20199">
            <v>392</v>
          </cell>
        </row>
        <row r="20200">
          <cell r="C20200" t="str">
            <v>EXPENDITURE</v>
          </cell>
          <cell r="H20200">
            <v>2540</v>
          </cell>
          <cell r="I20200">
            <v>200</v>
          </cell>
          <cell r="M20200">
            <v>8741</v>
          </cell>
        </row>
        <row r="20201">
          <cell r="C20201" t="str">
            <v>EXPENDITURE</v>
          </cell>
          <cell r="H20201">
            <v>2540</v>
          </cell>
          <cell r="I20201">
            <v>200</v>
          </cell>
          <cell r="M20201">
            <v>455690</v>
          </cell>
        </row>
        <row r="20202">
          <cell r="C20202" t="str">
            <v>EXPENDITURE</v>
          </cell>
          <cell r="H20202">
            <v>2540</v>
          </cell>
          <cell r="I20202">
            <v>200</v>
          </cell>
          <cell r="M20202">
            <v>25182</v>
          </cell>
        </row>
        <row r="20203">
          <cell r="C20203" t="str">
            <v>EXPENDITURE</v>
          </cell>
          <cell r="H20203">
            <v>2540</v>
          </cell>
          <cell r="I20203">
            <v>200</v>
          </cell>
          <cell r="M20203">
            <v>4534</v>
          </cell>
        </row>
        <row r="20204">
          <cell r="C20204" t="str">
            <v>EXPENDITURE</v>
          </cell>
          <cell r="H20204">
            <v>2540</v>
          </cell>
          <cell r="I20204">
            <v>300</v>
          </cell>
          <cell r="M20204">
            <v>81584</v>
          </cell>
        </row>
        <row r="20205">
          <cell r="C20205" t="str">
            <v>EXPENDITURE</v>
          </cell>
          <cell r="H20205">
            <v>2540</v>
          </cell>
          <cell r="I20205" t="str">
            <v>300</v>
          </cell>
          <cell r="M20205">
            <v>7322</v>
          </cell>
        </row>
        <row r="20206">
          <cell r="C20206" t="str">
            <v>EXPENDITURE</v>
          </cell>
          <cell r="H20206">
            <v>2540</v>
          </cell>
          <cell r="I20206">
            <v>300</v>
          </cell>
          <cell r="M20206">
            <v>28810</v>
          </cell>
        </row>
        <row r="20207">
          <cell r="C20207" t="str">
            <v>EXPENDITURE</v>
          </cell>
          <cell r="H20207">
            <v>2540</v>
          </cell>
          <cell r="I20207">
            <v>300</v>
          </cell>
          <cell r="M20207">
            <v>0</v>
          </cell>
        </row>
        <row r="20208">
          <cell r="C20208" t="str">
            <v>EXPENDITURE</v>
          </cell>
          <cell r="H20208">
            <v>2540</v>
          </cell>
          <cell r="I20208">
            <v>300</v>
          </cell>
          <cell r="M20208">
            <v>272</v>
          </cell>
        </row>
        <row r="20209">
          <cell r="C20209" t="str">
            <v>EXPENDITURE</v>
          </cell>
          <cell r="H20209">
            <v>2540</v>
          </cell>
          <cell r="I20209">
            <v>300</v>
          </cell>
          <cell r="M20209">
            <v>0</v>
          </cell>
        </row>
        <row r="20210">
          <cell r="C20210" t="str">
            <v>EXPENDITURE</v>
          </cell>
          <cell r="H20210">
            <v>2540</v>
          </cell>
          <cell r="I20210">
            <v>300</v>
          </cell>
          <cell r="M20210">
            <v>0</v>
          </cell>
        </row>
        <row r="20211">
          <cell r="C20211" t="str">
            <v>EXPENDITURE</v>
          </cell>
          <cell r="H20211">
            <v>2540</v>
          </cell>
          <cell r="I20211">
            <v>300</v>
          </cell>
          <cell r="M20211">
            <v>482</v>
          </cell>
        </row>
        <row r="20212">
          <cell r="C20212" t="str">
            <v>EXPENDITURE</v>
          </cell>
          <cell r="H20212">
            <v>2540</v>
          </cell>
          <cell r="I20212" t="str">
            <v>300</v>
          </cell>
          <cell r="M20212">
            <v>608</v>
          </cell>
        </row>
        <row r="20213">
          <cell r="C20213" t="str">
            <v>EXPENDITURE</v>
          </cell>
          <cell r="H20213">
            <v>2540</v>
          </cell>
          <cell r="I20213" t="str">
            <v>300</v>
          </cell>
          <cell r="M20213">
            <v>2068</v>
          </cell>
        </row>
        <row r="20214">
          <cell r="C20214" t="str">
            <v>EXPENDITURE</v>
          </cell>
          <cell r="H20214">
            <v>2540</v>
          </cell>
          <cell r="I20214" t="str">
            <v>300</v>
          </cell>
          <cell r="M20214">
            <v>3177</v>
          </cell>
        </row>
        <row r="20215">
          <cell r="C20215" t="str">
            <v>EXPENDITURE</v>
          </cell>
          <cell r="H20215">
            <v>2540</v>
          </cell>
          <cell r="I20215">
            <v>300</v>
          </cell>
          <cell r="M20215">
            <v>1066655</v>
          </cell>
        </row>
        <row r="20216">
          <cell r="C20216" t="str">
            <v>EXPENDITURE</v>
          </cell>
          <cell r="H20216">
            <v>2540</v>
          </cell>
          <cell r="I20216">
            <v>300</v>
          </cell>
          <cell r="M20216">
            <v>24631</v>
          </cell>
        </row>
        <row r="20217">
          <cell r="C20217" t="str">
            <v>EXPENDITURE</v>
          </cell>
          <cell r="H20217">
            <v>2540</v>
          </cell>
          <cell r="I20217">
            <v>300</v>
          </cell>
          <cell r="M20217">
            <v>21643</v>
          </cell>
        </row>
        <row r="20218">
          <cell r="C20218" t="str">
            <v>EXPENDITURE</v>
          </cell>
          <cell r="H20218">
            <v>2540</v>
          </cell>
          <cell r="I20218" t="str">
            <v>300</v>
          </cell>
          <cell r="M20218">
            <v>118402</v>
          </cell>
        </row>
        <row r="20219">
          <cell r="C20219" t="str">
            <v>EXPENDITURE</v>
          </cell>
          <cell r="H20219">
            <v>2540</v>
          </cell>
          <cell r="I20219">
            <v>300</v>
          </cell>
          <cell r="M20219">
            <v>29752</v>
          </cell>
        </row>
        <row r="20220">
          <cell r="C20220" t="str">
            <v>EXPENDITURE</v>
          </cell>
          <cell r="H20220">
            <v>2540</v>
          </cell>
          <cell r="I20220">
            <v>300</v>
          </cell>
          <cell r="M20220">
            <v>1715</v>
          </cell>
        </row>
        <row r="20221">
          <cell r="C20221" t="str">
            <v>EXPENDITURE</v>
          </cell>
          <cell r="H20221">
            <v>2540</v>
          </cell>
          <cell r="I20221">
            <v>300</v>
          </cell>
          <cell r="M20221">
            <v>8634</v>
          </cell>
        </row>
        <row r="20222">
          <cell r="C20222" t="str">
            <v>EXPENDITURE</v>
          </cell>
          <cell r="H20222">
            <v>2540</v>
          </cell>
          <cell r="I20222">
            <v>300</v>
          </cell>
          <cell r="M20222">
            <v>541</v>
          </cell>
        </row>
        <row r="20223">
          <cell r="C20223" t="str">
            <v>EXPENDITURE</v>
          </cell>
          <cell r="H20223">
            <v>2540</v>
          </cell>
          <cell r="I20223">
            <v>300</v>
          </cell>
          <cell r="M20223">
            <v>5082</v>
          </cell>
        </row>
        <row r="20224">
          <cell r="C20224" t="str">
            <v>EXPENDITURE</v>
          </cell>
          <cell r="H20224">
            <v>2540</v>
          </cell>
          <cell r="I20224">
            <v>300</v>
          </cell>
          <cell r="M20224">
            <v>0</v>
          </cell>
        </row>
        <row r="20225">
          <cell r="C20225" t="str">
            <v>EXPENDITURE</v>
          </cell>
          <cell r="H20225">
            <v>2540</v>
          </cell>
          <cell r="I20225">
            <v>300</v>
          </cell>
          <cell r="M20225">
            <v>7634</v>
          </cell>
        </row>
        <row r="20226">
          <cell r="C20226" t="str">
            <v>EXPENDITURE</v>
          </cell>
          <cell r="H20226">
            <v>2540</v>
          </cell>
          <cell r="I20226">
            <v>300</v>
          </cell>
          <cell r="M20226">
            <v>641723</v>
          </cell>
        </row>
        <row r="20227">
          <cell r="C20227" t="str">
            <v>EXPENDITURE</v>
          </cell>
          <cell r="H20227">
            <v>2540</v>
          </cell>
          <cell r="I20227">
            <v>400</v>
          </cell>
          <cell r="M20227">
            <v>20078</v>
          </cell>
        </row>
        <row r="20228">
          <cell r="C20228" t="str">
            <v>EXPENDITURE</v>
          </cell>
          <cell r="H20228">
            <v>2540</v>
          </cell>
          <cell r="I20228" t="str">
            <v>400</v>
          </cell>
          <cell r="M20228">
            <v>0</v>
          </cell>
        </row>
        <row r="20229">
          <cell r="C20229" t="str">
            <v>EXPENDITURE</v>
          </cell>
          <cell r="H20229">
            <v>2540</v>
          </cell>
          <cell r="I20229" t="str">
            <v>400</v>
          </cell>
          <cell r="M20229">
            <v>320</v>
          </cell>
        </row>
        <row r="20230">
          <cell r="C20230" t="str">
            <v>EXPENDITURE</v>
          </cell>
          <cell r="H20230">
            <v>2540</v>
          </cell>
          <cell r="I20230" t="str">
            <v>400</v>
          </cell>
          <cell r="M20230">
            <v>0</v>
          </cell>
        </row>
        <row r="20231">
          <cell r="C20231" t="str">
            <v>EXPENDITURE</v>
          </cell>
          <cell r="H20231">
            <v>2540</v>
          </cell>
          <cell r="I20231" t="str">
            <v>400</v>
          </cell>
          <cell r="M20231">
            <v>326</v>
          </cell>
        </row>
        <row r="20232">
          <cell r="C20232" t="str">
            <v>EXPENDITURE</v>
          </cell>
          <cell r="H20232">
            <v>2540</v>
          </cell>
          <cell r="I20232" t="str">
            <v>400</v>
          </cell>
          <cell r="M20232">
            <v>279</v>
          </cell>
        </row>
        <row r="20233">
          <cell r="C20233" t="str">
            <v>EXPENDITURE</v>
          </cell>
          <cell r="H20233">
            <v>2540</v>
          </cell>
          <cell r="I20233" t="str">
            <v>400</v>
          </cell>
          <cell r="M20233">
            <v>0</v>
          </cell>
        </row>
        <row r="20234">
          <cell r="C20234" t="str">
            <v>EXPENDITURE</v>
          </cell>
          <cell r="H20234">
            <v>2540</v>
          </cell>
          <cell r="I20234">
            <v>400</v>
          </cell>
          <cell r="M20234">
            <v>0</v>
          </cell>
        </row>
        <row r="20235">
          <cell r="C20235" t="str">
            <v>EXPENDITURE</v>
          </cell>
          <cell r="H20235">
            <v>2540</v>
          </cell>
          <cell r="I20235">
            <v>400</v>
          </cell>
          <cell r="M20235">
            <v>0</v>
          </cell>
        </row>
        <row r="20236">
          <cell r="C20236" t="str">
            <v>EXPENDITURE</v>
          </cell>
          <cell r="H20236">
            <v>2540</v>
          </cell>
          <cell r="I20236" t="str">
            <v>400</v>
          </cell>
          <cell r="M20236">
            <v>44349</v>
          </cell>
        </row>
        <row r="20237">
          <cell r="C20237" t="str">
            <v>EXPENDITURE</v>
          </cell>
          <cell r="H20237">
            <v>2540</v>
          </cell>
          <cell r="I20237">
            <v>400</v>
          </cell>
          <cell r="M20237">
            <v>1259923</v>
          </cell>
        </row>
        <row r="20238">
          <cell r="C20238" t="str">
            <v>EXPENDITURE</v>
          </cell>
          <cell r="H20238">
            <v>2540</v>
          </cell>
          <cell r="I20238">
            <v>400</v>
          </cell>
          <cell r="M20238">
            <v>3711492</v>
          </cell>
        </row>
        <row r="20239">
          <cell r="C20239" t="str">
            <v>EXPENDITURE</v>
          </cell>
          <cell r="H20239">
            <v>2540</v>
          </cell>
          <cell r="I20239" t="str">
            <v>400</v>
          </cell>
          <cell r="M20239">
            <v>5</v>
          </cell>
        </row>
        <row r="20240">
          <cell r="C20240" t="str">
            <v>EXPENDITURE</v>
          </cell>
          <cell r="H20240">
            <v>2540</v>
          </cell>
          <cell r="I20240" t="str">
            <v>500</v>
          </cell>
          <cell r="M20240">
            <v>93800</v>
          </cell>
        </row>
        <row r="20241">
          <cell r="C20241" t="str">
            <v>EXPENDITURE</v>
          </cell>
          <cell r="H20241">
            <v>2540</v>
          </cell>
          <cell r="I20241">
            <v>500</v>
          </cell>
          <cell r="M20241">
            <v>1084</v>
          </cell>
        </row>
        <row r="20242">
          <cell r="C20242" t="str">
            <v>EXPENDITURE</v>
          </cell>
          <cell r="H20242">
            <v>2540</v>
          </cell>
          <cell r="I20242">
            <v>500</v>
          </cell>
          <cell r="M20242">
            <v>0</v>
          </cell>
        </row>
        <row r="20243">
          <cell r="C20243" t="str">
            <v>EXPENDITURE</v>
          </cell>
          <cell r="H20243">
            <v>2540</v>
          </cell>
          <cell r="I20243">
            <v>600</v>
          </cell>
          <cell r="M20243">
            <v>3437</v>
          </cell>
        </row>
        <row r="20244">
          <cell r="C20244" t="str">
            <v>EXPENDITURE</v>
          </cell>
          <cell r="H20244">
            <v>2540</v>
          </cell>
          <cell r="I20244">
            <v>300</v>
          </cell>
          <cell r="M20244">
            <v>25356</v>
          </cell>
        </row>
        <row r="20245">
          <cell r="C20245" t="str">
            <v>EXPENDITURE</v>
          </cell>
          <cell r="H20245">
            <v>2540</v>
          </cell>
          <cell r="I20245">
            <v>400</v>
          </cell>
          <cell r="M20245">
            <v>38099</v>
          </cell>
        </row>
        <row r="20246">
          <cell r="C20246" t="str">
            <v>EXPENDITURE</v>
          </cell>
          <cell r="H20246">
            <v>2540</v>
          </cell>
          <cell r="I20246">
            <v>500</v>
          </cell>
          <cell r="M20246">
            <v>569</v>
          </cell>
        </row>
        <row r="20247">
          <cell r="C20247" t="str">
            <v>EXPENDITURE</v>
          </cell>
          <cell r="H20247">
            <v>2540</v>
          </cell>
          <cell r="I20247">
            <v>100</v>
          </cell>
          <cell r="M20247">
            <v>81683</v>
          </cell>
        </row>
        <row r="20248">
          <cell r="C20248" t="str">
            <v>EXPENDITURE</v>
          </cell>
          <cell r="H20248">
            <v>2540</v>
          </cell>
          <cell r="I20248">
            <v>100</v>
          </cell>
          <cell r="M20248">
            <v>907</v>
          </cell>
        </row>
        <row r="20249">
          <cell r="C20249" t="str">
            <v>EXPENDITURE</v>
          </cell>
          <cell r="H20249">
            <v>2540</v>
          </cell>
          <cell r="I20249">
            <v>100</v>
          </cell>
          <cell r="M20249">
            <v>319</v>
          </cell>
        </row>
        <row r="20250">
          <cell r="C20250" t="str">
            <v>EXPENDITURE</v>
          </cell>
          <cell r="H20250">
            <v>2540</v>
          </cell>
          <cell r="I20250">
            <v>100</v>
          </cell>
          <cell r="M20250">
            <v>534</v>
          </cell>
        </row>
        <row r="20251">
          <cell r="C20251" t="str">
            <v>EXPENDITURE</v>
          </cell>
          <cell r="H20251">
            <v>2540</v>
          </cell>
          <cell r="I20251">
            <v>100</v>
          </cell>
          <cell r="M20251">
            <v>291</v>
          </cell>
        </row>
        <row r="20252">
          <cell r="C20252" t="str">
            <v>EXPENDITURE</v>
          </cell>
          <cell r="H20252">
            <v>2540</v>
          </cell>
          <cell r="I20252">
            <v>100</v>
          </cell>
          <cell r="M20252">
            <v>239</v>
          </cell>
        </row>
        <row r="20253">
          <cell r="C20253" t="str">
            <v>EXPENDITURE</v>
          </cell>
          <cell r="H20253">
            <v>2540</v>
          </cell>
          <cell r="I20253">
            <v>100</v>
          </cell>
          <cell r="M20253">
            <v>164</v>
          </cell>
        </row>
        <row r="20254">
          <cell r="C20254" t="str">
            <v>EXPENDITURE</v>
          </cell>
          <cell r="H20254">
            <v>2540</v>
          </cell>
          <cell r="I20254">
            <v>100</v>
          </cell>
          <cell r="M20254">
            <v>412</v>
          </cell>
        </row>
        <row r="20255">
          <cell r="C20255" t="str">
            <v>EXPENDITURE</v>
          </cell>
          <cell r="H20255">
            <v>2540</v>
          </cell>
          <cell r="I20255">
            <v>100</v>
          </cell>
          <cell r="M20255">
            <v>1088</v>
          </cell>
        </row>
        <row r="20256">
          <cell r="C20256" t="str">
            <v>EXPENDITURE</v>
          </cell>
          <cell r="H20256">
            <v>2540</v>
          </cell>
          <cell r="I20256">
            <v>100</v>
          </cell>
          <cell r="M20256">
            <v>213</v>
          </cell>
        </row>
        <row r="20257">
          <cell r="C20257" t="str">
            <v>EXPENDITURE</v>
          </cell>
          <cell r="H20257">
            <v>2540</v>
          </cell>
          <cell r="I20257">
            <v>100</v>
          </cell>
          <cell r="M20257">
            <v>291</v>
          </cell>
        </row>
        <row r="20258">
          <cell r="C20258" t="str">
            <v>EXPENDITURE</v>
          </cell>
          <cell r="H20258">
            <v>2540</v>
          </cell>
          <cell r="I20258">
            <v>100</v>
          </cell>
          <cell r="M20258">
            <v>486</v>
          </cell>
        </row>
        <row r="20259">
          <cell r="C20259" t="str">
            <v>EXPENDITURE</v>
          </cell>
          <cell r="H20259">
            <v>2540</v>
          </cell>
          <cell r="I20259">
            <v>100</v>
          </cell>
          <cell r="M20259">
            <v>253</v>
          </cell>
        </row>
        <row r="20260">
          <cell r="C20260" t="str">
            <v>EXPENDITURE</v>
          </cell>
          <cell r="H20260">
            <v>2540</v>
          </cell>
          <cell r="I20260">
            <v>100</v>
          </cell>
          <cell r="M20260">
            <v>141</v>
          </cell>
        </row>
        <row r="20261">
          <cell r="C20261" t="str">
            <v>EXPENDITURE</v>
          </cell>
          <cell r="H20261">
            <v>2540</v>
          </cell>
          <cell r="I20261">
            <v>100</v>
          </cell>
          <cell r="M20261">
            <v>573</v>
          </cell>
        </row>
        <row r="20262">
          <cell r="C20262" t="str">
            <v>EXPENDITURE</v>
          </cell>
          <cell r="H20262">
            <v>2540</v>
          </cell>
          <cell r="I20262">
            <v>100</v>
          </cell>
          <cell r="M20262">
            <v>1660</v>
          </cell>
        </row>
        <row r="20263">
          <cell r="C20263" t="str">
            <v>EXPENDITURE</v>
          </cell>
          <cell r="H20263">
            <v>2540</v>
          </cell>
          <cell r="I20263">
            <v>100</v>
          </cell>
          <cell r="M20263">
            <v>147</v>
          </cell>
        </row>
        <row r="20264">
          <cell r="C20264" t="str">
            <v>EXPENDITURE</v>
          </cell>
          <cell r="H20264">
            <v>2540</v>
          </cell>
          <cell r="I20264">
            <v>100</v>
          </cell>
          <cell r="M20264">
            <v>307</v>
          </cell>
        </row>
        <row r="20265">
          <cell r="C20265" t="str">
            <v>EXPENDITURE</v>
          </cell>
          <cell r="H20265">
            <v>2540</v>
          </cell>
          <cell r="I20265">
            <v>100</v>
          </cell>
          <cell r="M20265">
            <v>199</v>
          </cell>
        </row>
        <row r="20266">
          <cell r="C20266" t="str">
            <v>EXPENDITURE</v>
          </cell>
          <cell r="H20266">
            <v>2540</v>
          </cell>
          <cell r="I20266">
            <v>100</v>
          </cell>
          <cell r="M20266">
            <v>556</v>
          </cell>
        </row>
        <row r="20267">
          <cell r="C20267" t="str">
            <v>EXPENDITURE</v>
          </cell>
          <cell r="H20267">
            <v>2540</v>
          </cell>
          <cell r="I20267">
            <v>100</v>
          </cell>
          <cell r="M20267">
            <v>805</v>
          </cell>
        </row>
        <row r="20268">
          <cell r="C20268" t="str">
            <v>EXPENDITURE</v>
          </cell>
          <cell r="H20268">
            <v>2540</v>
          </cell>
          <cell r="I20268">
            <v>100</v>
          </cell>
          <cell r="M20268">
            <v>805</v>
          </cell>
        </row>
        <row r="20269">
          <cell r="C20269" t="str">
            <v>EXPENDITURE</v>
          </cell>
          <cell r="H20269">
            <v>2540</v>
          </cell>
          <cell r="I20269">
            <v>100</v>
          </cell>
          <cell r="M20269">
            <v>259</v>
          </cell>
        </row>
        <row r="20270">
          <cell r="C20270" t="str">
            <v>EXPENDITURE</v>
          </cell>
          <cell r="H20270">
            <v>2540</v>
          </cell>
          <cell r="I20270">
            <v>100</v>
          </cell>
          <cell r="M20270">
            <v>585</v>
          </cell>
        </row>
        <row r="20271">
          <cell r="C20271" t="str">
            <v>EXPENDITURE</v>
          </cell>
          <cell r="H20271">
            <v>2540</v>
          </cell>
          <cell r="I20271">
            <v>100</v>
          </cell>
          <cell r="M20271">
            <v>587</v>
          </cell>
        </row>
        <row r="20272">
          <cell r="C20272" t="str">
            <v>EXPENDITURE</v>
          </cell>
          <cell r="H20272">
            <v>2540</v>
          </cell>
          <cell r="I20272">
            <v>100</v>
          </cell>
          <cell r="M20272">
            <v>76</v>
          </cell>
        </row>
        <row r="20273">
          <cell r="C20273" t="str">
            <v>EXPENDITURE</v>
          </cell>
          <cell r="H20273">
            <v>2540</v>
          </cell>
          <cell r="I20273">
            <v>100</v>
          </cell>
          <cell r="M20273">
            <v>210</v>
          </cell>
        </row>
        <row r="20274">
          <cell r="C20274" t="str">
            <v>EXPENDITURE</v>
          </cell>
          <cell r="H20274">
            <v>2540</v>
          </cell>
          <cell r="I20274">
            <v>100</v>
          </cell>
          <cell r="M20274">
            <v>1297</v>
          </cell>
        </row>
        <row r="20275">
          <cell r="C20275" t="str">
            <v>EXPENDITURE</v>
          </cell>
          <cell r="H20275">
            <v>2540</v>
          </cell>
          <cell r="I20275">
            <v>100</v>
          </cell>
          <cell r="M20275">
            <v>458</v>
          </cell>
        </row>
        <row r="20276">
          <cell r="C20276" t="str">
            <v>EXPENDITURE</v>
          </cell>
          <cell r="H20276">
            <v>2540</v>
          </cell>
          <cell r="I20276">
            <v>100</v>
          </cell>
          <cell r="M20276">
            <v>601</v>
          </cell>
        </row>
        <row r="20277">
          <cell r="C20277" t="str">
            <v>EXPENDITURE</v>
          </cell>
          <cell r="H20277">
            <v>2540</v>
          </cell>
          <cell r="I20277">
            <v>100</v>
          </cell>
          <cell r="M20277">
            <v>931</v>
          </cell>
        </row>
        <row r="20278">
          <cell r="C20278" t="str">
            <v>EXPENDITURE</v>
          </cell>
          <cell r="H20278">
            <v>2540</v>
          </cell>
          <cell r="I20278">
            <v>100</v>
          </cell>
          <cell r="M20278">
            <v>426</v>
          </cell>
        </row>
        <row r="20279">
          <cell r="C20279" t="str">
            <v>EXPENDITURE</v>
          </cell>
          <cell r="H20279">
            <v>2540</v>
          </cell>
          <cell r="I20279">
            <v>100</v>
          </cell>
          <cell r="M20279">
            <v>291</v>
          </cell>
        </row>
        <row r="20280">
          <cell r="C20280" t="str">
            <v>EXPENDITURE</v>
          </cell>
          <cell r="H20280">
            <v>2540</v>
          </cell>
          <cell r="I20280">
            <v>100</v>
          </cell>
          <cell r="M20280">
            <v>65</v>
          </cell>
        </row>
        <row r="20281">
          <cell r="C20281" t="str">
            <v>EXPENDITURE</v>
          </cell>
          <cell r="H20281">
            <v>2540</v>
          </cell>
          <cell r="I20281">
            <v>100</v>
          </cell>
          <cell r="M20281">
            <v>695</v>
          </cell>
        </row>
        <row r="20282">
          <cell r="C20282" t="str">
            <v>EXPENDITURE</v>
          </cell>
          <cell r="H20282">
            <v>2540</v>
          </cell>
          <cell r="I20282">
            <v>100</v>
          </cell>
          <cell r="M20282">
            <v>453</v>
          </cell>
        </row>
        <row r="20283">
          <cell r="C20283" t="str">
            <v>EXPENDITURE</v>
          </cell>
          <cell r="H20283">
            <v>2540</v>
          </cell>
          <cell r="I20283">
            <v>100</v>
          </cell>
          <cell r="M20283">
            <v>478</v>
          </cell>
        </row>
        <row r="20284">
          <cell r="C20284" t="str">
            <v>EXPENDITURE</v>
          </cell>
          <cell r="H20284">
            <v>2540</v>
          </cell>
          <cell r="I20284">
            <v>100</v>
          </cell>
          <cell r="M20284">
            <v>246</v>
          </cell>
        </row>
        <row r="20285">
          <cell r="C20285" t="str">
            <v>EXPENDITURE</v>
          </cell>
          <cell r="H20285">
            <v>2540</v>
          </cell>
          <cell r="I20285">
            <v>100</v>
          </cell>
          <cell r="M20285">
            <v>839</v>
          </cell>
        </row>
        <row r="20286">
          <cell r="C20286" t="str">
            <v>EXPENDITURE</v>
          </cell>
          <cell r="H20286">
            <v>2540</v>
          </cell>
          <cell r="I20286">
            <v>100</v>
          </cell>
          <cell r="M20286">
            <v>294</v>
          </cell>
        </row>
        <row r="20287">
          <cell r="C20287" t="str">
            <v>EXPENDITURE</v>
          </cell>
          <cell r="H20287">
            <v>2540</v>
          </cell>
          <cell r="I20287">
            <v>100</v>
          </cell>
          <cell r="M20287">
            <v>324</v>
          </cell>
        </row>
        <row r="20288">
          <cell r="C20288" t="str">
            <v>EXPENDITURE</v>
          </cell>
          <cell r="H20288">
            <v>2540</v>
          </cell>
          <cell r="I20288">
            <v>100</v>
          </cell>
          <cell r="M20288">
            <v>289</v>
          </cell>
        </row>
        <row r="20289">
          <cell r="C20289" t="str">
            <v>EXPENDITURE</v>
          </cell>
          <cell r="H20289">
            <v>2540</v>
          </cell>
          <cell r="I20289">
            <v>100</v>
          </cell>
          <cell r="M20289">
            <v>362</v>
          </cell>
        </row>
        <row r="20290">
          <cell r="C20290" t="str">
            <v>EXPENDITURE</v>
          </cell>
          <cell r="H20290">
            <v>2540</v>
          </cell>
          <cell r="I20290">
            <v>100</v>
          </cell>
          <cell r="M20290">
            <v>886</v>
          </cell>
        </row>
        <row r="20291">
          <cell r="C20291" t="str">
            <v>EXPENDITURE</v>
          </cell>
          <cell r="H20291">
            <v>2540</v>
          </cell>
          <cell r="I20291">
            <v>100</v>
          </cell>
          <cell r="M20291">
            <v>679</v>
          </cell>
        </row>
        <row r="20292">
          <cell r="C20292" t="str">
            <v>EXPENDITURE</v>
          </cell>
          <cell r="H20292">
            <v>2540</v>
          </cell>
          <cell r="I20292">
            <v>100</v>
          </cell>
          <cell r="M20292">
            <v>1108</v>
          </cell>
        </row>
        <row r="20293">
          <cell r="C20293" t="str">
            <v>EXPENDITURE</v>
          </cell>
          <cell r="H20293">
            <v>2540</v>
          </cell>
          <cell r="I20293">
            <v>100</v>
          </cell>
          <cell r="M20293">
            <v>1010</v>
          </cell>
        </row>
        <row r="20294">
          <cell r="C20294" t="str">
            <v>EXPENDITURE</v>
          </cell>
          <cell r="H20294">
            <v>2540</v>
          </cell>
          <cell r="I20294">
            <v>100</v>
          </cell>
          <cell r="M20294">
            <v>1997</v>
          </cell>
        </row>
        <row r="20295">
          <cell r="C20295" t="str">
            <v>EXPENDITURE</v>
          </cell>
          <cell r="H20295">
            <v>2540</v>
          </cell>
          <cell r="I20295">
            <v>100</v>
          </cell>
          <cell r="M20295">
            <v>4371</v>
          </cell>
        </row>
        <row r="20296">
          <cell r="C20296" t="str">
            <v>EXPENDITURE</v>
          </cell>
          <cell r="H20296">
            <v>2540</v>
          </cell>
          <cell r="I20296">
            <v>100</v>
          </cell>
          <cell r="M20296">
            <v>3467</v>
          </cell>
        </row>
        <row r="20297">
          <cell r="C20297" t="str">
            <v>EXPENDITURE</v>
          </cell>
          <cell r="H20297">
            <v>2540</v>
          </cell>
          <cell r="I20297">
            <v>100</v>
          </cell>
          <cell r="M20297">
            <v>3652</v>
          </cell>
        </row>
        <row r="20298">
          <cell r="C20298" t="str">
            <v>EXPENDITURE</v>
          </cell>
          <cell r="H20298">
            <v>2540</v>
          </cell>
          <cell r="I20298">
            <v>100</v>
          </cell>
          <cell r="M20298">
            <v>2477</v>
          </cell>
        </row>
        <row r="20299">
          <cell r="C20299" t="str">
            <v>EXPENDITURE</v>
          </cell>
          <cell r="H20299">
            <v>2540</v>
          </cell>
          <cell r="I20299">
            <v>100</v>
          </cell>
          <cell r="M20299">
            <v>13907</v>
          </cell>
        </row>
        <row r="20300">
          <cell r="C20300" t="str">
            <v>EXPENDITURE</v>
          </cell>
          <cell r="H20300">
            <v>2540</v>
          </cell>
          <cell r="I20300">
            <v>100</v>
          </cell>
          <cell r="M20300">
            <v>3442</v>
          </cell>
        </row>
        <row r="20301">
          <cell r="C20301" t="str">
            <v>EXPENDITURE</v>
          </cell>
          <cell r="H20301">
            <v>2540</v>
          </cell>
          <cell r="I20301">
            <v>100</v>
          </cell>
          <cell r="M20301">
            <v>6170</v>
          </cell>
        </row>
        <row r="20302">
          <cell r="C20302" t="str">
            <v>EXPENDITURE</v>
          </cell>
          <cell r="H20302">
            <v>2540</v>
          </cell>
          <cell r="I20302">
            <v>100</v>
          </cell>
          <cell r="M20302">
            <v>3034</v>
          </cell>
        </row>
        <row r="20303">
          <cell r="C20303" t="str">
            <v>EXPENDITURE</v>
          </cell>
          <cell r="H20303">
            <v>2540</v>
          </cell>
          <cell r="I20303">
            <v>100</v>
          </cell>
          <cell r="M20303">
            <v>8744</v>
          </cell>
        </row>
        <row r="20304">
          <cell r="C20304" t="str">
            <v>EXPENDITURE</v>
          </cell>
          <cell r="H20304">
            <v>2540</v>
          </cell>
          <cell r="I20304">
            <v>100</v>
          </cell>
          <cell r="M20304">
            <v>162</v>
          </cell>
        </row>
        <row r="20305">
          <cell r="C20305" t="str">
            <v>EXPENDITURE</v>
          </cell>
          <cell r="H20305">
            <v>2540</v>
          </cell>
          <cell r="I20305">
            <v>100</v>
          </cell>
          <cell r="M20305">
            <v>132</v>
          </cell>
        </row>
        <row r="20306">
          <cell r="C20306" t="str">
            <v>EXPENDITURE</v>
          </cell>
          <cell r="H20306">
            <v>2540</v>
          </cell>
          <cell r="I20306">
            <v>100</v>
          </cell>
          <cell r="M20306">
            <v>156</v>
          </cell>
        </row>
        <row r="20307">
          <cell r="C20307" t="str">
            <v>EXPENDITURE</v>
          </cell>
          <cell r="H20307">
            <v>2540</v>
          </cell>
          <cell r="I20307">
            <v>100</v>
          </cell>
          <cell r="M20307">
            <v>86</v>
          </cell>
        </row>
        <row r="20308">
          <cell r="C20308" t="str">
            <v>EXPENDITURE</v>
          </cell>
          <cell r="H20308">
            <v>2540</v>
          </cell>
          <cell r="I20308">
            <v>100</v>
          </cell>
          <cell r="M20308">
            <v>0</v>
          </cell>
        </row>
        <row r="20309">
          <cell r="C20309" t="str">
            <v>EXPENDITURE</v>
          </cell>
          <cell r="H20309">
            <v>2540</v>
          </cell>
          <cell r="I20309">
            <v>100</v>
          </cell>
          <cell r="M20309">
            <v>131</v>
          </cell>
        </row>
        <row r="20310">
          <cell r="C20310" t="str">
            <v>EXPENDITURE</v>
          </cell>
          <cell r="H20310">
            <v>2540</v>
          </cell>
          <cell r="I20310">
            <v>100</v>
          </cell>
          <cell r="M20310">
            <v>132</v>
          </cell>
        </row>
        <row r="20311">
          <cell r="C20311" t="str">
            <v>EXPENDITURE</v>
          </cell>
          <cell r="H20311">
            <v>2540</v>
          </cell>
          <cell r="I20311">
            <v>100</v>
          </cell>
          <cell r="M20311">
            <v>194</v>
          </cell>
        </row>
        <row r="20312">
          <cell r="C20312" t="str">
            <v>EXPENDITURE</v>
          </cell>
          <cell r="H20312">
            <v>2540</v>
          </cell>
          <cell r="I20312">
            <v>100</v>
          </cell>
          <cell r="M20312">
            <v>142</v>
          </cell>
        </row>
        <row r="20313">
          <cell r="C20313" t="str">
            <v>EXPENDITURE</v>
          </cell>
          <cell r="H20313">
            <v>2540</v>
          </cell>
          <cell r="I20313">
            <v>100</v>
          </cell>
          <cell r="M20313">
            <v>173</v>
          </cell>
        </row>
        <row r="20314">
          <cell r="C20314" t="str">
            <v>EXPENDITURE</v>
          </cell>
          <cell r="H20314">
            <v>2540</v>
          </cell>
          <cell r="I20314">
            <v>100</v>
          </cell>
          <cell r="M20314">
            <v>75</v>
          </cell>
        </row>
        <row r="20315">
          <cell r="C20315" t="str">
            <v>EXPENDITURE</v>
          </cell>
          <cell r="H20315">
            <v>2540</v>
          </cell>
          <cell r="I20315">
            <v>100</v>
          </cell>
          <cell r="M20315">
            <v>75</v>
          </cell>
        </row>
        <row r="20316">
          <cell r="C20316" t="str">
            <v>EXPENDITURE</v>
          </cell>
          <cell r="H20316">
            <v>2540</v>
          </cell>
          <cell r="I20316">
            <v>100</v>
          </cell>
          <cell r="M20316">
            <v>131</v>
          </cell>
        </row>
        <row r="20317">
          <cell r="C20317" t="str">
            <v>EXPENDITURE</v>
          </cell>
          <cell r="H20317">
            <v>2540</v>
          </cell>
          <cell r="I20317">
            <v>100</v>
          </cell>
          <cell r="M20317">
            <v>206</v>
          </cell>
        </row>
        <row r="20318">
          <cell r="C20318" t="str">
            <v>EXPENDITURE</v>
          </cell>
          <cell r="H20318">
            <v>2540</v>
          </cell>
          <cell r="I20318">
            <v>100</v>
          </cell>
          <cell r="M20318">
            <v>169</v>
          </cell>
        </row>
        <row r="20319">
          <cell r="C20319" t="str">
            <v>EXPENDITURE</v>
          </cell>
          <cell r="H20319">
            <v>2540</v>
          </cell>
          <cell r="I20319">
            <v>100</v>
          </cell>
          <cell r="M20319">
            <v>151</v>
          </cell>
        </row>
        <row r="20320">
          <cell r="C20320" t="str">
            <v>EXPENDITURE</v>
          </cell>
          <cell r="H20320">
            <v>2540</v>
          </cell>
          <cell r="I20320">
            <v>100</v>
          </cell>
          <cell r="M20320">
            <v>162</v>
          </cell>
        </row>
        <row r="20321">
          <cell r="C20321" t="str">
            <v>EXPENDITURE</v>
          </cell>
          <cell r="H20321">
            <v>2540</v>
          </cell>
          <cell r="I20321">
            <v>100</v>
          </cell>
          <cell r="M20321">
            <v>118</v>
          </cell>
        </row>
        <row r="20322">
          <cell r="C20322" t="str">
            <v>EXPENDITURE</v>
          </cell>
          <cell r="H20322">
            <v>2540</v>
          </cell>
          <cell r="I20322">
            <v>100</v>
          </cell>
          <cell r="M20322">
            <v>180</v>
          </cell>
        </row>
        <row r="20323">
          <cell r="C20323" t="str">
            <v>EXPENDITURE</v>
          </cell>
          <cell r="H20323">
            <v>2540</v>
          </cell>
          <cell r="I20323">
            <v>100</v>
          </cell>
          <cell r="M20323">
            <v>442</v>
          </cell>
        </row>
        <row r="20324">
          <cell r="C20324" t="str">
            <v>EXPENDITURE</v>
          </cell>
          <cell r="H20324">
            <v>2540</v>
          </cell>
          <cell r="I20324">
            <v>100</v>
          </cell>
          <cell r="M20324">
            <v>162</v>
          </cell>
        </row>
        <row r="20325">
          <cell r="C20325" t="str">
            <v>EXPENDITURE</v>
          </cell>
          <cell r="H20325">
            <v>2540</v>
          </cell>
          <cell r="I20325">
            <v>100</v>
          </cell>
          <cell r="M20325">
            <v>151</v>
          </cell>
        </row>
        <row r="20326">
          <cell r="C20326" t="str">
            <v>EXPENDITURE</v>
          </cell>
          <cell r="H20326">
            <v>2540</v>
          </cell>
          <cell r="I20326">
            <v>100</v>
          </cell>
          <cell r="M20326">
            <v>156</v>
          </cell>
        </row>
        <row r="20327">
          <cell r="C20327" t="str">
            <v>EXPENDITURE</v>
          </cell>
          <cell r="H20327">
            <v>2540</v>
          </cell>
          <cell r="I20327">
            <v>100</v>
          </cell>
          <cell r="M20327">
            <v>610</v>
          </cell>
        </row>
        <row r="20328">
          <cell r="C20328" t="str">
            <v>EXPENDITURE</v>
          </cell>
          <cell r="H20328">
            <v>2540</v>
          </cell>
          <cell r="I20328">
            <v>100</v>
          </cell>
          <cell r="M20328">
            <v>0</v>
          </cell>
        </row>
        <row r="20329">
          <cell r="C20329" t="str">
            <v>EXPENDITURE</v>
          </cell>
          <cell r="H20329">
            <v>2540</v>
          </cell>
          <cell r="I20329">
            <v>100</v>
          </cell>
          <cell r="M20329">
            <v>216</v>
          </cell>
        </row>
        <row r="20330">
          <cell r="C20330" t="str">
            <v>EXPENDITURE</v>
          </cell>
          <cell r="H20330">
            <v>2540</v>
          </cell>
          <cell r="I20330">
            <v>100</v>
          </cell>
          <cell r="M20330">
            <v>327</v>
          </cell>
        </row>
        <row r="20331">
          <cell r="C20331" t="str">
            <v>EXPENDITURE</v>
          </cell>
          <cell r="H20331">
            <v>2540</v>
          </cell>
          <cell r="I20331">
            <v>100</v>
          </cell>
          <cell r="M20331">
            <v>151</v>
          </cell>
        </row>
        <row r="20332">
          <cell r="C20332" t="str">
            <v>EXPENDITURE</v>
          </cell>
          <cell r="H20332">
            <v>2540</v>
          </cell>
          <cell r="I20332">
            <v>100</v>
          </cell>
          <cell r="M20332">
            <v>690</v>
          </cell>
        </row>
        <row r="20333">
          <cell r="C20333" t="str">
            <v>EXPENDITURE</v>
          </cell>
          <cell r="H20333">
            <v>2540</v>
          </cell>
          <cell r="I20333">
            <v>100</v>
          </cell>
          <cell r="M20333">
            <v>432</v>
          </cell>
        </row>
        <row r="20334">
          <cell r="C20334" t="str">
            <v>EXPENDITURE</v>
          </cell>
          <cell r="H20334">
            <v>2540</v>
          </cell>
          <cell r="I20334">
            <v>100</v>
          </cell>
          <cell r="M20334">
            <v>159</v>
          </cell>
        </row>
        <row r="20335">
          <cell r="C20335" t="str">
            <v>EXPENDITURE</v>
          </cell>
          <cell r="H20335">
            <v>2540</v>
          </cell>
          <cell r="I20335">
            <v>100</v>
          </cell>
          <cell r="M20335">
            <v>216</v>
          </cell>
        </row>
        <row r="20336">
          <cell r="C20336" t="str">
            <v>EXPENDITURE</v>
          </cell>
          <cell r="H20336">
            <v>2540</v>
          </cell>
          <cell r="I20336">
            <v>100</v>
          </cell>
          <cell r="M20336">
            <v>0</v>
          </cell>
        </row>
        <row r="20337">
          <cell r="C20337" t="str">
            <v>EXPENDITURE</v>
          </cell>
          <cell r="H20337">
            <v>2540</v>
          </cell>
          <cell r="I20337">
            <v>100</v>
          </cell>
          <cell r="M20337">
            <v>151</v>
          </cell>
        </row>
        <row r="20338">
          <cell r="C20338" t="str">
            <v>EXPENDITURE</v>
          </cell>
          <cell r="H20338">
            <v>2540</v>
          </cell>
          <cell r="I20338">
            <v>100</v>
          </cell>
          <cell r="M20338">
            <v>194</v>
          </cell>
        </row>
        <row r="20339">
          <cell r="C20339" t="str">
            <v>EXPENDITURE</v>
          </cell>
          <cell r="H20339">
            <v>2540</v>
          </cell>
          <cell r="I20339">
            <v>100</v>
          </cell>
          <cell r="M20339">
            <v>0</v>
          </cell>
        </row>
        <row r="20340">
          <cell r="C20340" t="str">
            <v>EXPENDITURE</v>
          </cell>
          <cell r="H20340">
            <v>2540</v>
          </cell>
          <cell r="I20340">
            <v>100</v>
          </cell>
          <cell r="M20340">
            <v>197</v>
          </cell>
        </row>
        <row r="20341">
          <cell r="C20341" t="str">
            <v>EXPENDITURE</v>
          </cell>
          <cell r="H20341">
            <v>2540</v>
          </cell>
          <cell r="I20341">
            <v>100</v>
          </cell>
          <cell r="M20341">
            <v>104</v>
          </cell>
        </row>
        <row r="20342">
          <cell r="C20342" t="str">
            <v>EXPENDITURE</v>
          </cell>
          <cell r="H20342">
            <v>2540</v>
          </cell>
          <cell r="I20342">
            <v>100</v>
          </cell>
          <cell r="M20342">
            <v>188</v>
          </cell>
        </row>
        <row r="20343">
          <cell r="C20343" t="str">
            <v>EXPENDITURE</v>
          </cell>
          <cell r="H20343">
            <v>2540</v>
          </cell>
          <cell r="I20343">
            <v>100</v>
          </cell>
          <cell r="M20343">
            <v>86</v>
          </cell>
        </row>
        <row r="20344">
          <cell r="C20344" t="str">
            <v>EXPENDITURE</v>
          </cell>
          <cell r="H20344">
            <v>2540</v>
          </cell>
          <cell r="I20344">
            <v>100</v>
          </cell>
          <cell r="M20344">
            <v>0</v>
          </cell>
        </row>
        <row r="20345">
          <cell r="C20345" t="str">
            <v>EXPENDITURE</v>
          </cell>
          <cell r="H20345">
            <v>2540</v>
          </cell>
          <cell r="I20345">
            <v>100</v>
          </cell>
          <cell r="M20345">
            <v>131</v>
          </cell>
        </row>
        <row r="20346">
          <cell r="C20346" t="str">
            <v>EXPENDITURE</v>
          </cell>
          <cell r="H20346">
            <v>2540</v>
          </cell>
          <cell r="I20346">
            <v>100</v>
          </cell>
          <cell r="M20346">
            <v>326</v>
          </cell>
        </row>
        <row r="20347">
          <cell r="C20347" t="str">
            <v>EXPENDITURE</v>
          </cell>
          <cell r="H20347">
            <v>2540</v>
          </cell>
          <cell r="I20347">
            <v>100</v>
          </cell>
          <cell r="M20347">
            <v>664</v>
          </cell>
        </row>
        <row r="20348">
          <cell r="C20348" t="str">
            <v>EXPENDITURE</v>
          </cell>
          <cell r="H20348">
            <v>2540</v>
          </cell>
          <cell r="I20348">
            <v>100</v>
          </cell>
          <cell r="M20348">
            <v>826</v>
          </cell>
        </row>
        <row r="20349">
          <cell r="C20349" t="str">
            <v>EXPENDITURE</v>
          </cell>
          <cell r="H20349">
            <v>2540</v>
          </cell>
          <cell r="I20349">
            <v>100</v>
          </cell>
          <cell r="M20349">
            <v>291</v>
          </cell>
        </row>
        <row r="20350">
          <cell r="C20350" t="str">
            <v>EXPENDITURE</v>
          </cell>
          <cell r="H20350">
            <v>2540</v>
          </cell>
          <cell r="I20350">
            <v>100</v>
          </cell>
          <cell r="M20350">
            <v>448</v>
          </cell>
        </row>
        <row r="20351">
          <cell r="C20351" t="str">
            <v>EXPENDITURE</v>
          </cell>
          <cell r="H20351">
            <v>2540</v>
          </cell>
          <cell r="I20351">
            <v>100</v>
          </cell>
          <cell r="M20351">
            <v>220</v>
          </cell>
        </row>
        <row r="20352">
          <cell r="C20352" t="str">
            <v>EXPENDITURE</v>
          </cell>
          <cell r="H20352">
            <v>2540</v>
          </cell>
          <cell r="I20352">
            <v>100</v>
          </cell>
          <cell r="M20352">
            <v>345</v>
          </cell>
        </row>
        <row r="20353">
          <cell r="C20353" t="str">
            <v>EXPENDITURE</v>
          </cell>
          <cell r="H20353">
            <v>2540</v>
          </cell>
          <cell r="I20353">
            <v>100</v>
          </cell>
          <cell r="M20353">
            <v>1481</v>
          </cell>
        </row>
        <row r="20354">
          <cell r="C20354" t="str">
            <v>EXPENDITURE</v>
          </cell>
          <cell r="H20354">
            <v>2540</v>
          </cell>
          <cell r="I20354">
            <v>100</v>
          </cell>
          <cell r="M20354">
            <v>2570</v>
          </cell>
        </row>
        <row r="20355">
          <cell r="C20355" t="str">
            <v>EXPENDITURE</v>
          </cell>
          <cell r="H20355">
            <v>2540</v>
          </cell>
          <cell r="I20355">
            <v>100</v>
          </cell>
          <cell r="M20355">
            <v>1702</v>
          </cell>
        </row>
        <row r="20356">
          <cell r="C20356" t="str">
            <v>EXPENDITURE</v>
          </cell>
          <cell r="H20356">
            <v>2540</v>
          </cell>
          <cell r="I20356">
            <v>100</v>
          </cell>
          <cell r="M20356">
            <v>6945</v>
          </cell>
        </row>
        <row r="20357">
          <cell r="C20357" t="str">
            <v>EXPENDITURE</v>
          </cell>
          <cell r="H20357">
            <v>2540</v>
          </cell>
          <cell r="I20357">
            <v>100</v>
          </cell>
          <cell r="M20357">
            <v>1081</v>
          </cell>
        </row>
        <row r="20358">
          <cell r="C20358" t="str">
            <v>EXPENDITURE</v>
          </cell>
          <cell r="H20358">
            <v>2540</v>
          </cell>
          <cell r="I20358">
            <v>100</v>
          </cell>
          <cell r="M20358">
            <v>1704</v>
          </cell>
        </row>
        <row r="20359">
          <cell r="C20359" t="str">
            <v>EXPENDITURE</v>
          </cell>
          <cell r="H20359">
            <v>2540</v>
          </cell>
          <cell r="I20359" t="str">
            <v>100</v>
          </cell>
          <cell r="M20359">
            <v>199</v>
          </cell>
        </row>
        <row r="20360">
          <cell r="C20360" t="str">
            <v>EXPENDITURE</v>
          </cell>
          <cell r="H20360">
            <v>2540</v>
          </cell>
          <cell r="I20360">
            <v>100</v>
          </cell>
          <cell r="M20360">
            <v>45261</v>
          </cell>
        </row>
        <row r="20361">
          <cell r="C20361" t="str">
            <v>EXPENDITURE</v>
          </cell>
          <cell r="H20361">
            <v>2540</v>
          </cell>
          <cell r="I20361">
            <v>100</v>
          </cell>
          <cell r="M20361">
            <v>37024</v>
          </cell>
        </row>
        <row r="20362">
          <cell r="C20362" t="str">
            <v>EXPENDITURE</v>
          </cell>
          <cell r="H20362">
            <v>2540</v>
          </cell>
          <cell r="I20362">
            <v>100</v>
          </cell>
          <cell r="M20362">
            <v>31037</v>
          </cell>
        </row>
        <row r="20363">
          <cell r="C20363" t="str">
            <v>EXPENDITURE</v>
          </cell>
          <cell r="H20363">
            <v>2540</v>
          </cell>
          <cell r="I20363">
            <v>100</v>
          </cell>
          <cell r="M20363">
            <v>44887</v>
          </cell>
        </row>
        <row r="20364">
          <cell r="C20364" t="str">
            <v>EXPENDITURE</v>
          </cell>
          <cell r="H20364">
            <v>2540</v>
          </cell>
          <cell r="I20364">
            <v>100</v>
          </cell>
          <cell r="M20364">
            <v>23974</v>
          </cell>
        </row>
        <row r="20365">
          <cell r="C20365" t="str">
            <v>EXPENDITURE</v>
          </cell>
          <cell r="H20365">
            <v>2540</v>
          </cell>
          <cell r="I20365">
            <v>100</v>
          </cell>
          <cell r="M20365">
            <v>39180</v>
          </cell>
        </row>
        <row r="20366">
          <cell r="C20366" t="str">
            <v>EXPENDITURE</v>
          </cell>
          <cell r="H20366">
            <v>2540</v>
          </cell>
          <cell r="I20366">
            <v>100</v>
          </cell>
          <cell r="M20366">
            <v>41147</v>
          </cell>
        </row>
        <row r="20367">
          <cell r="C20367" t="str">
            <v>EXPENDITURE</v>
          </cell>
          <cell r="H20367">
            <v>2540</v>
          </cell>
          <cell r="I20367">
            <v>100</v>
          </cell>
          <cell r="M20367">
            <v>45050</v>
          </cell>
        </row>
        <row r="20368">
          <cell r="C20368" t="str">
            <v>EXPENDITURE</v>
          </cell>
          <cell r="H20368">
            <v>2540</v>
          </cell>
          <cell r="I20368">
            <v>100</v>
          </cell>
          <cell r="M20368">
            <v>42659</v>
          </cell>
        </row>
        <row r="20369">
          <cell r="C20369" t="str">
            <v>EXPENDITURE</v>
          </cell>
          <cell r="H20369">
            <v>2540</v>
          </cell>
          <cell r="I20369">
            <v>100</v>
          </cell>
          <cell r="M20369">
            <v>45038</v>
          </cell>
        </row>
        <row r="20370">
          <cell r="C20370" t="str">
            <v>EXPENDITURE</v>
          </cell>
          <cell r="H20370">
            <v>2540</v>
          </cell>
          <cell r="I20370">
            <v>100</v>
          </cell>
          <cell r="M20370">
            <v>39793</v>
          </cell>
        </row>
        <row r="20371">
          <cell r="C20371" t="str">
            <v>EXPENDITURE</v>
          </cell>
          <cell r="H20371">
            <v>2540</v>
          </cell>
          <cell r="I20371">
            <v>100</v>
          </cell>
          <cell r="M20371">
            <v>41422</v>
          </cell>
        </row>
        <row r="20372">
          <cell r="C20372" t="str">
            <v>EXPENDITURE</v>
          </cell>
          <cell r="H20372">
            <v>2540</v>
          </cell>
          <cell r="I20372">
            <v>100</v>
          </cell>
          <cell r="M20372">
            <v>34087</v>
          </cell>
        </row>
        <row r="20373">
          <cell r="C20373" t="str">
            <v>EXPENDITURE</v>
          </cell>
          <cell r="H20373">
            <v>2540</v>
          </cell>
          <cell r="I20373">
            <v>100</v>
          </cell>
          <cell r="M20373">
            <v>61548</v>
          </cell>
        </row>
        <row r="20374">
          <cell r="C20374" t="str">
            <v>EXPENDITURE</v>
          </cell>
          <cell r="H20374">
            <v>2540</v>
          </cell>
          <cell r="I20374">
            <v>100</v>
          </cell>
          <cell r="M20374">
            <v>43386</v>
          </cell>
        </row>
        <row r="20375">
          <cell r="C20375" t="str">
            <v>EXPENDITURE</v>
          </cell>
          <cell r="H20375">
            <v>2540</v>
          </cell>
          <cell r="I20375">
            <v>100</v>
          </cell>
          <cell r="M20375">
            <v>34719</v>
          </cell>
        </row>
        <row r="20376">
          <cell r="C20376" t="str">
            <v>EXPENDITURE</v>
          </cell>
          <cell r="H20376">
            <v>2540</v>
          </cell>
          <cell r="I20376">
            <v>100</v>
          </cell>
          <cell r="M20376">
            <v>45038</v>
          </cell>
        </row>
        <row r="20377">
          <cell r="C20377" t="str">
            <v>EXPENDITURE</v>
          </cell>
          <cell r="H20377">
            <v>2540</v>
          </cell>
          <cell r="I20377">
            <v>100</v>
          </cell>
          <cell r="M20377">
            <v>61383</v>
          </cell>
        </row>
        <row r="20378">
          <cell r="C20378" t="str">
            <v>EXPENDITURE</v>
          </cell>
          <cell r="H20378">
            <v>2540</v>
          </cell>
          <cell r="I20378">
            <v>100</v>
          </cell>
          <cell r="M20378">
            <v>46621</v>
          </cell>
        </row>
        <row r="20379">
          <cell r="C20379" t="str">
            <v>EXPENDITURE</v>
          </cell>
          <cell r="H20379">
            <v>2540</v>
          </cell>
          <cell r="I20379">
            <v>100</v>
          </cell>
          <cell r="M20379">
            <v>61588</v>
          </cell>
        </row>
        <row r="20380">
          <cell r="C20380" t="str">
            <v>EXPENDITURE</v>
          </cell>
          <cell r="H20380">
            <v>2540</v>
          </cell>
          <cell r="I20380">
            <v>100</v>
          </cell>
          <cell r="M20380">
            <v>27999</v>
          </cell>
        </row>
        <row r="20381">
          <cell r="C20381" t="str">
            <v>EXPENDITURE</v>
          </cell>
          <cell r="H20381">
            <v>2540</v>
          </cell>
          <cell r="I20381">
            <v>100</v>
          </cell>
          <cell r="M20381">
            <v>45038</v>
          </cell>
        </row>
        <row r="20382">
          <cell r="C20382" t="str">
            <v>EXPENDITURE</v>
          </cell>
          <cell r="H20382">
            <v>2540</v>
          </cell>
          <cell r="I20382">
            <v>100</v>
          </cell>
          <cell r="M20382">
            <v>36431</v>
          </cell>
        </row>
        <row r="20383">
          <cell r="C20383" t="str">
            <v>EXPENDITURE</v>
          </cell>
          <cell r="H20383">
            <v>2540</v>
          </cell>
          <cell r="I20383">
            <v>100</v>
          </cell>
          <cell r="M20383">
            <v>61617</v>
          </cell>
        </row>
        <row r="20384">
          <cell r="C20384" t="str">
            <v>EXPENDITURE</v>
          </cell>
          <cell r="H20384">
            <v>2540</v>
          </cell>
          <cell r="I20384">
            <v>100</v>
          </cell>
          <cell r="M20384">
            <v>43040</v>
          </cell>
        </row>
        <row r="20385">
          <cell r="C20385" t="str">
            <v>EXPENDITURE</v>
          </cell>
          <cell r="H20385">
            <v>2540</v>
          </cell>
          <cell r="I20385">
            <v>100</v>
          </cell>
          <cell r="M20385">
            <v>45022</v>
          </cell>
        </row>
        <row r="20386">
          <cell r="C20386" t="str">
            <v>EXPENDITURE</v>
          </cell>
          <cell r="H20386">
            <v>2540</v>
          </cell>
          <cell r="I20386">
            <v>100</v>
          </cell>
          <cell r="M20386">
            <v>44054</v>
          </cell>
        </row>
        <row r="20387">
          <cell r="C20387" t="str">
            <v>EXPENDITURE</v>
          </cell>
          <cell r="H20387">
            <v>2540</v>
          </cell>
          <cell r="I20387">
            <v>100</v>
          </cell>
          <cell r="M20387">
            <v>45193</v>
          </cell>
        </row>
        <row r="20388">
          <cell r="C20388" t="str">
            <v>EXPENDITURE</v>
          </cell>
          <cell r="H20388">
            <v>2540</v>
          </cell>
          <cell r="I20388">
            <v>100</v>
          </cell>
          <cell r="M20388">
            <v>58770</v>
          </cell>
        </row>
        <row r="20389">
          <cell r="C20389" t="str">
            <v>EXPENDITURE</v>
          </cell>
          <cell r="H20389">
            <v>2540</v>
          </cell>
          <cell r="I20389">
            <v>100</v>
          </cell>
          <cell r="M20389">
            <v>29313</v>
          </cell>
        </row>
        <row r="20390">
          <cell r="C20390" t="str">
            <v>EXPENDITURE</v>
          </cell>
          <cell r="H20390">
            <v>2540</v>
          </cell>
          <cell r="I20390">
            <v>100</v>
          </cell>
          <cell r="M20390">
            <v>32306</v>
          </cell>
        </row>
        <row r="20391">
          <cell r="C20391" t="str">
            <v>EXPENDITURE</v>
          </cell>
          <cell r="H20391">
            <v>2540</v>
          </cell>
          <cell r="I20391">
            <v>100</v>
          </cell>
          <cell r="M20391">
            <v>50481</v>
          </cell>
        </row>
        <row r="20392">
          <cell r="C20392" t="str">
            <v>EXPENDITURE</v>
          </cell>
          <cell r="H20392">
            <v>2540</v>
          </cell>
          <cell r="I20392">
            <v>100</v>
          </cell>
          <cell r="M20392">
            <v>45038</v>
          </cell>
        </row>
        <row r="20393">
          <cell r="C20393" t="str">
            <v>EXPENDITURE</v>
          </cell>
          <cell r="H20393">
            <v>2540</v>
          </cell>
          <cell r="I20393">
            <v>100</v>
          </cell>
          <cell r="M20393">
            <v>39449</v>
          </cell>
        </row>
        <row r="20394">
          <cell r="C20394" t="str">
            <v>EXPENDITURE</v>
          </cell>
          <cell r="H20394">
            <v>2540</v>
          </cell>
          <cell r="I20394">
            <v>100</v>
          </cell>
          <cell r="M20394">
            <v>45060</v>
          </cell>
        </row>
        <row r="20395">
          <cell r="C20395" t="str">
            <v>EXPENDITURE</v>
          </cell>
          <cell r="H20395">
            <v>2540</v>
          </cell>
          <cell r="I20395">
            <v>100</v>
          </cell>
          <cell r="M20395">
            <v>66926</v>
          </cell>
        </row>
        <row r="20396">
          <cell r="C20396" t="str">
            <v>EXPENDITURE</v>
          </cell>
          <cell r="H20396">
            <v>2540</v>
          </cell>
          <cell r="I20396">
            <v>100</v>
          </cell>
          <cell r="M20396">
            <v>37963</v>
          </cell>
        </row>
        <row r="20397">
          <cell r="C20397" t="str">
            <v>EXPENDITURE</v>
          </cell>
          <cell r="H20397">
            <v>2540</v>
          </cell>
          <cell r="I20397">
            <v>100</v>
          </cell>
          <cell r="M20397">
            <v>58762</v>
          </cell>
        </row>
        <row r="20398">
          <cell r="C20398" t="str">
            <v>EXPENDITURE</v>
          </cell>
          <cell r="H20398">
            <v>2540</v>
          </cell>
          <cell r="I20398">
            <v>100</v>
          </cell>
          <cell r="M20398">
            <v>57278</v>
          </cell>
        </row>
        <row r="20399">
          <cell r="C20399" t="str">
            <v>EXPENDITURE</v>
          </cell>
          <cell r="H20399">
            <v>2540</v>
          </cell>
          <cell r="I20399">
            <v>100</v>
          </cell>
          <cell r="M20399">
            <v>38633</v>
          </cell>
        </row>
        <row r="20400">
          <cell r="C20400" t="str">
            <v>EXPENDITURE</v>
          </cell>
          <cell r="H20400">
            <v>2540</v>
          </cell>
          <cell r="I20400">
            <v>100</v>
          </cell>
          <cell r="M20400">
            <v>45382</v>
          </cell>
        </row>
        <row r="20401">
          <cell r="C20401" t="str">
            <v>EXPENDITURE</v>
          </cell>
          <cell r="H20401">
            <v>2540</v>
          </cell>
          <cell r="I20401">
            <v>100</v>
          </cell>
          <cell r="M20401">
            <v>57307</v>
          </cell>
        </row>
        <row r="20402">
          <cell r="C20402" t="str">
            <v>EXPENDITURE</v>
          </cell>
          <cell r="H20402">
            <v>2540</v>
          </cell>
          <cell r="I20402">
            <v>100</v>
          </cell>
          <cell r="M20402">
            <v>89810</v>
          </cell>
        </row>
        <row r="20403">
          <cell r="C20403" t="str">
            <v>EXPENDITURE</v>
          </cell>
          <cell r="H20403">
            <v>2540</v>
          </cell>
          <cell r="I20403">
            <v>100</v>
          </cell>
          <cell r="M20403">
            <v>109848</v>
          </cell>
        </row>
        <row r="20404">
          <cell r="C20404" t="str">
            <v>EXPENDITURE</v>
          </cell>
          <cell r="H20404">
            <v>2540</v>
          </cell>
          <cell r="I20404">
            <v>100</v>
          </cell>
          <cell r="M20404">
            <v>95334</v>
          </cell>
        </row>
        <row r="20405">
          <cell r="C20405" t="str">
            <v>EXPENDITURE</v>
          </cell>
          <cell r="H20405">
            <v>2540</v>
          </cell>
          <cell r="I20405">
            <v>100</v>
          </cell>
          <cell r="M20405">
            <v>92881</v>
          </cell>
        </row>
        <row r="20406">
          <cell r="C20406" t="str">
            <v>EXPENDITURE</v>
          </cell>
          <cell r="H20406">
            <v>2540</v>
          </cell>
          <cell r="I20406">
            <v>100</v>
          </cell>
          <cell r="M20406">
            <v>89298</v>
          </cell>
        </row>
        <row r="20407">
          <cell r="C20407" t="str">
            <v>EXPENDITURE</v>
          </cell>
          <cell r="H20407">
            <v>2540</v>
          </cell>
          <cell r="I20407">
            <v>100</v>
          </cell>
          <cell r="M20407">
            <v>117710</v>
          </cell>
        </row>
        <row r="20408">
          <cell r="C20408" t="str">
            <v>EXPENDITURE</v>
          </cell>
          <cell r="H20408">
            <v>2540</v>
          </cell>
          <cell r="I20408">
            <v>100</v>
          </cell>
          <cell r="M20408">
            <v>104474</v>
          </cell>
        </row>
        <row r="20409">
          <cell r="C20409" t="str">
            <v>EXPENDITURE</v>
          </cell>
          <cell r="H20409">
            <v>2540</v>
          </cell>
          <cell r="I20409">
            <v>100</v>
          </cell>
          <cell r="M20409">
            <v>85628</v>
          </cell>
        </row>
        <row r="20410">
          <cell r="C20410" t="str">
            <v>EXPENDITURE</v>
          </cell>
          <cell r="H20410">
            <v>2540</v>
          </cell>
          <cell r="I20410">
            <v>100</v>
          </cell>
          <cell r="M20410">
            <v>183679</v>
          </cell>
        </row>
        <row r="20411">
          <cell r="C20411" t="str">
            <v>EXPENDITURE</v>
          </cell>
          <cell r="H20411">
            <v>2540</v>
          </cell>
          <cell r="I20411">
            <v>100</v>
          </cell>
          <cell r="M20411">
            <v>185600</v>
          </cell>
        </row>
        <row r="20412">
          <cell r="C20412" t="str">
            <v>EXPENDITURE</v>
          </cell>
          <cell r="H20412">
            <v>2540</v>
          </cell>
          <cell r="I20412">
            <v>100</v>
          </cell>
          <cell r="M20412">
            <v>187049</v>
          </cell>
        </row>
        <row r="20413">
          <cell r="C20413" t="str">
            <v>EXPENDITURE</v>
          </cell>
          <cell r="H20413">
            <v>2540</v>
          </cell>
          <cell r="I20413">
            <v>100</v>
          </cell>
          <cell r="M20413">
            <v>188828</v>
          </cell>
        </row>
        <row r="20414">
          <cell r="C20414" t="str">
            <v>EXPENDITURE</v>
          </cell>
          <cell r="H20414">
            <v>2540</v>
          </cell>
          <cell r="I20414">
            <v>100</v>
          </cell>
          <cell r="M20414">
            <v>182694</v>
          </cell>
        </row>
        <row r="20415">
          <cell r="C20415" t="str">
            <v>EXPENDITURE</v>
          </cell>
          <cell r="H20415">
            <v>2540</v>
          </cell>
          <cell r="I20415">
            <v>100</v>
          </cell>
          <cell r="M20415">
            <v>118129</v>
          </cell>
        </row>
        <row r="20416">
          <cell r="C20416" t="str">
            <v>EXPENDITURE</v>
          </cell>
          <cell r="H20416">
            <v>2540</v>
          </cell>
          <cell r="I20416" t="str">
            <v>200</v>
          </cell>
          <cell r="M20416">
            <v>-1</v>
          </cell>
        </row>
        <row r="20417">
          <cell r="C20417" t="str">
            <v>EXPENDITURE</v>
          </cell>
          <cell r="H20417">
            <v>2540</v>
          </cell>
          <cell r="I20417">
            <v>200</v>
          </cell>
          <cell r="M20417">
            <v>7849</v>
          </cell>
        </row>
        <row r="20418">
          <cell r="C20418" t="str">
            <v>EXPENDITURE</v>
          </cell>
          <cell r="H20418">
            <v>2540</v>
          </cell>
          <cell r="I20418">
            <v>200</v>
          </cell>
          <cell r="M20418">
            <v>6422</v>
          </cell>
        </row>
        <row r="20419">
          <cell r="C20419" t="str">
            <v>EXPENDITURE</v>
          </cell>
          <cell r="H20419">
            <v>2540</v>
          </cell>
          <cell r="I20419">
            <v>200</v>
          </cell>
          <cell r="M20419">
            <v>5501</v>
          </cell>
        </row>
        <row r="20420">
          <cell r="C20420" t="str">
            <v>EXPENDITURE</v>
          </cell>
          <cell r="H20420">
            <v>2540</v>
          </cell>
          <cell r="I20420">
            <v>200</v>
          </cell>
          <cell r="M20420">
            <v>7674</v>
          </cell>
        </row>
        <row r="20421">
          <cell r="C20421" t="str">
            <v>EXPENDITURE</v>
          </cell>
          <cell r="H20421">
            <v>2540</v>
          </cell>
          <cell r="I20421">
            <v>200</v>
          </cell>
          <cell r="M20421">
            <v>4425</v>
          </cell>
        </row>
        <row r="20422">
          <cell r="C20422" t="str">
            <v>EXPENDITURE</v>
          </cell>
          <cell r="H20422">
            <v>2540</v>
          </cell>
          <cell r="I20422">
            <v>200</v>
          </cell>
          <cell r="M20422">
            <v>6694</v>
          </cell>
        </row>
        <row r="20423">
          <cell r="C20423" t="str">
            <v>EXPENDITURE</v>
          </cell>
          <cell r="H20423">
            <v>2540</v>
          </cell>
          <cell r="I20423">
            <v>200</v>
          </cell>
          <cell r="M20423">
            <v>7064</v>
          </cell>
        </row>
        <row r="20424">
          <cell r="C20424" t="str">
            <v>EXPENDITURE</v>
          </cell>
          <cell r="H20424">
            <v>2540</v>
          </cell>
          <cell r="I20424">
            <v>200</v>
          </cell>
          <cell r="M20424">
            <v>7850</v>
          </cell>
        </row>
        <row r="20425">
          <cell r="C20425" t="str">
            <v>EXPENDITURE</v>
          </cell>
          <cell r="H20425">
            <v>2540</v>
          </cell>
          <cell r="I20425">
            <v>200</v>
          </cell>
          <cell r="M20425">
            <v>7261</v>
          </cell>
        </row>
        <row r="20426">
          <cell r="C20426" t="str">
            <v>EXPENDITURE</v>
          </cell>
          <cell r="H20426">
            <v>2540</v>
          </cell>
          <cell r="I20426">
            <v>200</v>
          </cell>
          <cell r="M20426">
            <v>7713</v>
          </cell>
        </row>
        <row r="20427">
          <cell r="C20427" t="str">
            <v>EXPENDITURE</v>
          </cell>
          <cell r="H20427">
            <v>2540</v>
          </cell>
          <cell r="I20427">
            <v>200</v>
          </cell>
          <cell r="M20427">
            <v>6836</v>
          </cell>
        </row>
        <row r="20428">
          <cell r="C20428" t="str">
            <v>EXPENDITURE</v>
          </cell>
          <cell r="H20428">
            <v>2540</v>
          </cell>
          <cell r="I20428">
            <v>200</v>
          </cell>
          <cell r="M20428">
            <v>7018</v>
          </cell>
        </row>
        <row r="20429">
          <cell r="C20429" t="str">
            <v>EXPENDITURE</v>
          </cell>
          <cell r="H20429">
            <v>2540</v>
          </cell>
          <cell r="I20429">
            <v>200</v>
          </cell>
          <cell r="M20429">
            <v>5871</v>
          </cell>
        </row>
        <row r="20430">
          <cell r="C20430" t="str">
            <v>EXPENDITURE</v>
          </cell>
          <cell r="H20430">
            <v>2540</v>
          </cell>
          <cell r="I20430">
            <v>200</v>
          </cell>
          <cell r="M20430">
            <v>10565</v>
          </cell>
        </row>
        <row r="20431">
          <cell r="C20431" t="str">
            <v>EXPENDITURE</v>
          </cell>
          <cell r="H20431">
            <v>2540</v>
          </cell>
          <cell r="I20431">
            <v>200</v>
          </cell>
          <cell r="M20431">
            <v>7650</v>
          </cell>
        </row>
        <row r="20432">
          <cell r="C20432" t="str">
            <v>EXPENDITURE</v>
          </cell>
          <cell r="H20432">
            <v>2540</v>
          </cell>
          <cell r="I20432">
            <v>200</v>
          </cell>
          <cell r="M20432">
            <v>6177</v>
          </cell>
        </row>
        <row r="20433">
          <cell r="C20433" t="str">
            <v>EXPENDITURE</v>
          </cell>
          <cell r="H20433">
            <v>2540</v>
          </cell>
          <cell r="I20433">
            <v>200</v>
          </cell>
          <cell r="M20433">
            <v>7714</v>
          </cell>
        </row>
        <row r="20434">
          <cell r="C20434" t="str">
            <v>EXPENDITURE</v>
          </cell>
          <cell r="H20434">
            <v>2540</v>
          </cell>
          <cell r="I20434">
            <v>200</v>
          </cell>
          <cell r="M20434">
            <v>10461</v>
          </cell>
        </row>
        <row r="20435">
          <cell r="C20435" t="str">
            <v>EXPENDITURE</v>
          </cell>
          <cell r="H20435">
            <v>2540</v>
          </cell>
          <cell r="I20435">
            <v>200</v>
          </cell>
          <cell r="M20435">
            <v>8162</v>
          </cell>
        </row>
        <row r="20436">
          <cell r="C20436" t="str">
            <v>EXPENDITURE</v>
          </cell>
          <cell r="H20436">
            <v>2540</v>
          </cell>
          <cell r="I20436">
            <v>200</v>
          </cell>
          <cell r="M20436">
            <v>10649</v>
          </cell>
        </row>
        <row r="20437">
          <cell r="C20437" t="str">
            <v>EXPENDITURE</v>
          </cell>
          <cell r="H20437">
            <v>2540</v>
          </cell>
          <cell r="I20437">
            <v>200</v>
          </cell>
          <cell r="M20437">
            <v>5228</v>
          </cell>
        </row>
        <row r="20438">
          <cell r="C20438" t="str">
            <v>EXPENDITURE</v>
          </cell>
          <cell r="H20438">
            <v>2540</v>
          </cell>
          <cell r="I20438">
            <v>200</v>
          </cell>
          <cell r="M20438">
            <v>7704</v>
          </cell>
        </row>
        <row r="20439">
          <cell r="C20439" t="str">
            <v>EXPENDITURE</v>
          </cell>
          <cell r="H20439">
            <v>2540</v>
          </cell>
          <cell r="I20439">
            <v>200</v>
          </cell>
          <cell r="M20439">
            <v>6290</v>
          </cell>
        </row>
        <row r="20440">
          <cell r="C20440" t="str">
            <v>EXPENDITURE</v>
          </cell>
          <cell r="H20440">
            <v>2540</v>
          </cell>
          <cell r="I20440">
            <v>200</v>
          </cell>
          <cell r="M20440">
            <v>10646</v>
          </cell>
        </row>
        <row r="20441">
          <cell r="C20441" t="str">
            <v>EXPENDITURE</v>
          </cell>
          <cell r="H20441">
            <v>2540</v>
          </cell>
          <cell r="I20441">
            <v>200</v>
          </cell>
          <cell r="M20441">
            <v>7307</v>
          </cell>
        </row>
        <row r="20442">
          <cell r="C20442" t="str">
            <v>EXPENDITURE</v>
          </cell>
          <cell r="H20442">
            <v>2540</v>
          </cell>
          <cell r="I20442">
            <v>200</v>
          </cell>
          <cell r="M20442">
            <v>7728</v>
          </cell>
        </row>
        <row r="20443">
          <cell r="C20443" t="str">
            <v>EXPENDITURE</v>
          </cell>
          <cell r="H20443">
            <v>2540</v>
          </cell>
          <cell r="I20443">
            <v>200</v>
          </cell>
          <cell r="M20443">
            <v>7729</v>
          </cell>
        </row>
        <row r="20444">
          <cell r="C20444" t="str">
            <v>EXPENDITURE</v>
          </cell>
          <cell r="H20444">
            <v>2540</v>
          </cell>
          <cell r="I20444">
            <v>200</v>
          </cell>
          <cell r="M20444">
            <v>7826</v>
          </cell>
        </row>
        <row r="20445">
          <cell r="C20445" t="str">
            <v>EXPENDITURE</v>
          </cell>
          <cell r="H20445">
            <v>2540</v>
          </cell>
          <cell r="I20445">
            <v>200</v>
          </cell>
          <cell r="M20445">
            <v>10178</v>
          </cell>
        </row>
        <row r="20446">
          <cell r="C20446" t="str">
            <v>EXPENDITURE</v>
          </cell>
          <cell r="H20446">
            <v>2540</v>
          </cell>
          <cell r="I20446">
            <v>200</v>
          </cell>
          <cell r="M20446">
            <v>5184</v>
          </cell>
        </row>
        <row r="20447">
          <cell r="C20447" t="str">
            <v>EXPENDITURE</v>
          </cell>
          <cell r="H20447">
            <v>2540</v>
          </cell>
          <cell r="I20447">
            <v>200</v>
          </cell>
          <cell r="M20447">
            <v>5843</v>
          </cell>
        </row>
        <row r="20448">
          <cell r="C20448" t="str">
            <v>EXPENDITURE</v>
          </cell>
          <cell r="H20448">
            <v>2540</v>
          </cell>
          <cell r="I20448">
            <v>200</v>
          </cell>
          <cell r="M20448">
            <v>8093</v>
          </cell>
        </row>
        <row r="20449">
          <cell r="C20449" t="str">
            <v>EXPENDITURE</v>
          </cell>
          <cell r="H20449">
            <v>2540</v>
          </cell>
          <cell r="I20449">
            <v>200</v>
          </cell>
          <cell r="M20449">
            <v>7647</v>
          </cell>
        </row>
        <row r="20450">
          <cell r="C20450" t="str">
            <v>EXPENDITURE</v>
          </cell>
          <cell r="H20450">
            <v>2540</v>
          </cell>
          <cell r="I20450">
            <v>200</v>
          </cell>
          <cell r="M20450">
            <v>6912</v>
          </cell>
        </row>
        <row r="20451">
          <cell r="C20451" t="str">
            <v>EXPENDITURE</v>
          </cell>
          <cell r="H20451">
            <v>2540</v>
          </cell>
          <cell r="I20451">
            <v>200</v>
          </cell>
          <cell r="M20451">
            <v>7736</v>
          </cell>
        </row>
        <row r="20452">
          <cell r="C20452" t="str">
            <v>EXPENDITURE</v>
          </cell>
          <cell r="H20452">
            <v>2540</v>
          </cell>
          <cell r="I20452">
            <v>200</v>
          </cell>
          <cell r="M20452">
            <v>11524</v>
          </cell>
        </row>
        <row r="20453">
          <cell r="C20453" t="str">
            <v>EXPENDITURE</v>
          </cell>
          <cell r="H20453">
            <v>2540</v>
          </cell>
          <cell r="I20453">
            <v>200</v>
          </cell>
          <cell r="M20453">
            <v>6466</v>
          </cell>
        </row>
        <row r="20454">
          <cell r="C20454" t="str">
            <v>EXPENDITURE</v>
          </cell>
          <cell r="H20454">
            <v>2540</v>
          </cell>
          <cell r="I20454">
            <v>200</v>
          </cell>
          <cell r="M20454">
            <v>10134</v>
          </cell>
        </row>
        <row r="20455">
          <cell r="C20455" t="str">
            <v>EXPENDITURE</v>
          </cell>
          <cell r="H20455">
            <v>2540</v>
          </cell>
          <cell r="I20455">
            <v>200</v>
          </cell>
          <cell r="M20455">
            <v>9944</v>
          </cell>
        </row>
        <row r="20456">
          <cell r="C20456" t="str">
            <v>EXPENDITURE</v>
          </cell>
          <cell r="H20456">
            <v>2540</v>
          </cell>
          <cell r="I20456">
            <v>200</v>
          </cell>
          <cell r="M20456">
            <v>6629</v>
          </cell>
        </row>
        <row r="20457">
          <cell r="C20457" t="str">
            <v>EXPENDITURE</v>
          </cell>
          <cell r="H20457">
            <v>2540</v>
          </cell>
          <cell r="I20457">
            <v>200</v>
          </cell>
          <cell r="M20457">
            <v>7795</v>
          </cell>
        </row>
        <row r="20458">
          <cell r="C20458" t="str">
            <v>EXPENDITURE</v>
          </cell>
          <cell r="H20458">
            <v>2540</v>
          </cell>
          <cell r="I20458">
            <v>200</v>
          </cell>
          <cell r="M20458">
            <v>9046</v>
          </cell>
        </row>
        <row r="20459">
          <cell r="C20459" t="str">
            <v>EXPENDITURE</v>
          </cell>
          <cell r="H20459">
            <v>2540</v>
          </cell>
          <cell r="I20459">
            <v>200</v>
          </cell>
          <cell r="M20459">
            <v>15261</v>
          </cell>
        </row>
        <row r="20460">
          <cell r="C20460" t="str">
            <v>EXPENDITURE</v>
          </cell>
          <cell r="H20460">
            <v>2540</v>
          </cell>
          <cell r="I20460">
            <v>200</v>
          </cell>
          <cell r="M20460">
            <v>17606</v>
          </cell>
        </row>
        <row r="20461">
          <cell r="C20461" t="str">
            <v>EXPENDITURE</v>
          </cell>
          <cell r="H20461">
            <v>2540</v>
          </cell>
          <cell r="I20461">
            <v>200</v>
          </cell>
          <cell r="M20461">
            <v>16449</v>
          </cell>
        </row>
        <row r="20462">
          <cell r="C20462" t="str">
            <v>EXPENDITURE</v>
          </cell>
          <cell r="H20462">
            <v>2540</v>
          </cell>
          <cell r="I20462">
            <v>200</v>
          </cell>
          <cell r="M20462">
            <v>16047</v>
          </cell>
        </row>
        <row r="20463">
          <cell r="C20463" t="str">
            <v>EXPENDITURE</v>
          </cell>
          <cell r="H20463">
            <v>2540</v>
          </cell>
          <cell r="I20463">
            <v>200</v>
          </cell>
          <cell r="M20463">
            <v>15481</v>
          </cell>
        </row>
        <row r="20464">
          <cell r="C20464" t="str">
            <v>EXPENDITURE</v>
          </cell>
          <cell r="H20464">
            <v>2540</v>
          </cell>
          <cell r="I20464">
            <v>200</v>
          </cell>
          <cell r="M20464">
            <v>21265</v>
          </cell>
        </row>
        <row r="20465">
          <cell r="C20465" t="str">
            <v>EXPENDITURE</v>
          </cell>
          <cell r="H20465">
            <v>2540</v>
          </cell>
          <cell r="I20465">
            <v>200</v>
          </cell>
          <cell r="M20465">
            <v>18343</v>
          </cell>
        </row>
        <row r="20466">
          <cell r="C20466" t="str">
            <v>EXPENDITURE</v>
          </cell>
          <cell r="H20466">
            <v>2540</v>
          </cell>
          <cell r="I20466">
            <v>200</v>
          </cell>
          <cell r="M20466">
            <v>14953</v>
          </cell>
        </row>
        <row r="20467">
          <cell r="C20467" t="str">
            <v>EXPENDITURE</v>
          </cell>
          <cell r="H20467">
            <v>2540</v>
          </cell>
          <cell r="I20467">
            <v>200</v>
          </cell>
          <cell r="M20467">
            <v>31775</v>
          </cell>
        </row>
        <row r="20468">
          <cell r="C20468" t="str">
            <v>EXPENDITURE</v>
          </cell>
          <cell r="H20468">
            <v>2540</v>
          </cell>
          <cell r="I20468">
            <v>200</v>
          </cell>
          <cell r="M20468">
            <v>33423</v>
          </cell>
        </row>
        <row r="20469">
          <cell r="C20469" t="str">
            <v>EXPENDITURE</v>
          </cell>
          <cell r="H20469">
            <v>2540</v>
          </cell>
          <cell r="I20469">
            <v>200</v>
          </cell>
          <cell r="M20469">
            <v>32529</v>
          </cell>
        </row>
        <row r="20470">
          <cell r="C20470" t="str">
            <v>EXPENDITURE</v>
          </cell>
          <cell r="H20470">
            <v>2540</v>
          </cell>
          <cell r="I20470">
            <v>200</v>
          </cell>
          <cell r="M20470">
            <v>34198</v>
          </cell>
        </row>
        <row r="20471">
          <cell r="C20471" t="str">
            <v>EXPENDITURE</v>
          </cell>
          <cell r="H20471">
            <v>2540</v>
          </cell>
          <cell r="I20471">
            <v>200</v>
          </cell>
          <cell r="M20471">
            <v>31722</v>
          </cell>
        </row>
        <row r="20472">
          <cell r="C20472" t="str">
            <v>EXPENDITURE</v>
          </cell>
          <cell r="H20472">
            <v>2540</v>
          </cell>
          <cell r="I20472">
            <v>200</v>
          </cell>
          <cell r="M20472">
            <v>78200</v>
          </cell>
        </row>
        <row r="20473">
          <cell r="C20473" t="str">
            <v>EXPENDITURE</v>
          </cell>
          <cell r="H20473">
            <v>2540</v>
          </cell>
          <cell r="I20473">
            <v>200</v>
          </cell>
          <cell r="M20473">
            <v>2909</v>
          </cell>
        </row>
        <row r="20474">
          <cell r="C20474" t="str">
            <v>EXPENDITURE</v>
          </cell>
          <cell r="H20474">
            <v>2540</v>
          </cell>
          <cell r="I20474">
            <v>200</v>
          </cell>
          <cell r="M20474">
            <v>2342</v>
          </cell>
        </row>
        <row r="20475">
          <cell r="C20475" t="str">
            <v>EXPENDITURE</v>
          </cell>
          <cell r="H20475">
            <v>2540</v>
          </cell>
          <cell r="I20475">
            <v>200</v>
          </cell>
          <cell r="M20475">
            <v>1959</v>
          </cell>
        </row>
        <row r="20476">
          <cell r="C20476" t="str">
            <v>EXPENDITURE</v>
          </cell>
          <cell r="H20476">
            <v>2540</v>
          </cell>
          <cell r="I20476">
            <v>200</v>
          </cell>
          <cell r="M20476">
            <v>2697</v>
          </cell>
        </row>
        <row r="20477">
          <cell r="C20477" t="str">
            <v>EXPENDITURE</v>
          </cell>
          <cell r="H20477">
            <v>2540</v>
          </cell>
          <cell r="I20477">
            <v>200</v>
          </cell>
          <cell r="M20477">
            <v>1571</v>
          </cell>
        </row>
        <row r="20478">
          <cell r="C20478" t="str">
            <v>EXPENDITURE</v>
          </cell>
          <cell r="H20478">
            <v>2540</v>
          </cell>
          <cell r="I20478">
            <v>200</v>
          </cell>
          <cell r="M20478">
            <v>2405</v>
          </cell>
        </row>
        <row r="20479">
          <cell r="C20479" t="str">
            <v>EXPENDITURE</v>
          </cell>
          <cell r="H20479">
            <v>2540</v>
          </cell>
          <cell r="I20479">
            <v>200</v>
          </cell>
          <cell r="M20479">
            <v>2612</v>
          </cell>
        </row>
        <row r="20480">
          <cell r="C20480" t="str">
            <v>EXPENDITURE</v>
          </cell>
          <cell r="H20480">
            <v>2540</v>
          </cell>
          <cell r="I20480">
            <v>200</v>
          </cell>
          <cell r="M20480">
            <v>2911</v>
          </cell>
        </row>
        <row r="20481">
          <cell r="C20481" t="str">
            <v>EXPENDITURE</v>
          </cell>
          <cell r="H20481">
            <v>2540</v>
          </cell>
          <cell r="I20481">
            <v>200</v>
          </cell>
          <cell r="M20481">
            <v>2513</v>
          </cell>
        </row>
        <row r="20482">
          <cell r="C20482" t="str">
            <v>EXPENDITURE</v>
          </cell>
          <cell r="H20482">
            <v>2540</v>
          </cell>
          <cell r="I20482">
            <v>200</v>
          </cell>
          <cell r="M20482">
            <v>2854</v>
          </cell>
        </row>
        <row r="20483">
          <cell r="C20483" t="str">
            <v>EXPENDITURE</v>
          </cell>
          <cell r="H20483">
            <v>2540</v>
          </cell>
          <cell r="I20483">
            <v>200</v>
          </cell>
          <cell r="M20483">
            <v>2511</v>
          </cell>
        </row>
        <row r="20484">
          <cell r="C20484" t="str">
            <v>EXPENDITURE</v>
          </cell>
          <cell r="H20484">
            <v>2540</v>
          </cell>
          <cell r="I20484">
            <v>200</v>
          </cell>
          <cell r="M20484">
            <v>2590</v>
          </cell>
        </row>
        <row r="20485">
          <cell r="C20485" t="str">
            <v>EXPENDITURE</v>
          </cell>
          <cell r="H20485">
            <v>2540</v>
          </cell>
          <cell r="I20485">
            <v>200</v>
          </cell>
          <cell r="M20485">
            <v>2117</v>
          </cell>
        </row>
        <row r="20486">
          <cell r="C20486" t="str">
            <v>EXPENDITURE</v>
          </cell>
          <cell r="H20486">
            <v>2540</v>
          </cell>
          <cell r="I20486">
            <v>200</v>
          </cell>
          <cell r="M20486">
            <v>3942</v>
          </cell>
        </row>
        <row r="20487">
          <cell r="C20487" t="str">
            <v>EXPENDITURE</v>
          </cell>
          <cell r="H20487">
            <v>2540</v>
          </cell>
          <cell r="I20487">
            <v>200</v>
          </cell>
          <cell r="M20487">
            <v>2843</v>
          </cell>
        </row>
        <row r="20488">
          <cell r="C20488" t="str">
            <v>EXPENDITURE</v>
          </cell>
          <cell r="H20488">
            <v>2540</v>
          </cell>
          <cell r="I20488">
            <v>200</v>
          </cell>
          <cell r="M20488">
            <v>2204</v>
          </cell>
        </row>
        <row r="20489">
          <cell r="C20489" t="str">
            <v>EXPENDITURE</v>
          </cell>
          <cell r="H20489">
            <v>2540</v>
          </cell>
          <cell r="I20489">
            <v>200</v>
          </cell>
          <cell r="M20489">
            <v>2751</v>
          </cell>
        </row>
        <row r="20490">
          <cell r="C20490" t="str">
            <v>EXPENDITURE</v>
          </cell>
          <cell r="H20490">
            <v>2540</v>
          </cell>
          <cell r="I20490">
            <v>200</v>
          </cell>
          <cell r="M20490">
            <v>3710</v>
          </cell>
        </row>
        <row r="20491">
          <cell r="C20491" t="str">
            <v>EXPENDITURE</v>
          </cell>
          <cell r="H20491">
            <v>2540</v>
          </cell>
          <cell r="I20491">
            <v>200</v>
          </cell>
          <cell r="M20491">
            <v>2927</v>
          </cell>
        </row>
        <row r="20492">
          <cell r="C20492" t="str">
            <v>EXPENDITURE</v>
          </cell>
          <cell r="H20492">
            <v>2540</v>
          </cell>
          <cell r="I20492">
            <v>200</v>
          </cell>
          <cell r="M20492">
            <v>3961</v>
          </cell>
        </row>
        <row r="20493">
          <cell r="C20493" t="str">
            <v>EXPENDITURE</v>
          </cell>
          <cell r="H20493">
            <v>2540</v>
          </cell>
          <cell r="I20493">
            <v>200</v>
          </cell>
          <cell r="M20493">
            <v>1923</v>
          </cell>
        </row>
        <row r="20494">
          <cell r="C20494" t="str">
            <v>EXPENDITURE</v>
          </cell>
          <cell r="H20494">
            <v>2540</v>
          </cell>
          <cell r="I20494">
            <v>200</v>
          </cell>
          <cell r="M20494">
            <v>2850</v>
          </cell>
        </row>
        <row r="20495">
          <cell r="C20495" t="str">
            <v>EXPENDITURE</v>
          </cell>
          <cell r="H20495">
            <v>2540</v>
          </cell>
          <cell r="I20495">
            <v>200</v>
          </cell>
          <cell r="M20495">
            <v>2283</v>
          </cell>
        </row>
        <row r="20496">
          <cell r="C20496" t="str">
            <v>EXPENDITURE</v>
          </cell>
          <cell r="H20496">
            <v>2540</v>
          </cell>
          <cell r="I20496">
            <v>200</v>
          </cell>
          <cell r="M20496">
            <v>3966</v>
          </cell>
        </row>
        <row r="20497">
          <cell r="C20497" t="str">
            <v>EXPENDITURE</v>
          </cell>
          <cell r="H20497">
            <v>2540</v>
          </cell>
          <cell r="I20497">
            <v>200</v>
          </cell>
          <cell r="M20497">
            <v>2598</v>
          </cell>
        </row>
        <row r="20498">
          <cell r="C20498" t="str">
            <v>EXPENDITURE</v>
          </cell>
          <cell r="H20498">
            <v>2540</v>
          </cell>
          <cell r="I20498">
            <v>200</v>
          </cell>
          <cell r="M20498">
            <v>2862</v>
          </cell>
        </row>
        <row r="20499">
          <cell r="C20499" t="str">
            <v>EXPENDITURE</v>
          </cell>
          <cell r="H20499">
            <v>2540</v>
          </cell>
          <cell r="I20499">
            <v>200</v>
          </cell>
          <cell r="M20499">
            <v>2859</v>
          </cell>
        </row>
        <row r="20500">
          <cell r="C20500" t="str">
            <v>EXPENDITURE</v>
          </cell>
          <cell r="H20500">
            <v>2540</v>
          </cell>
          <cell r="I20500">
            <v>200</v>
          </cell>
          <cell r="M20500">
            <v>2793</v>
          </cell>
        </row>
        <row r="20501">
          <cell r="C20501" t="str">
            <v>EXPENDITURE</v>
          </cell>
          <cell r="H20501">
            <v>2540</v>
          </cell>
          <cell r="I20501">
            <v>200</v>
          </cell>
          <cell r="M20501">
            <v>3790</v>
          </cell>
        </row>
        <row r="20502">
          <cell r="C20502" t="str">
            <v>EXPENDITURE</v>
          </cell>
          <cell r="H20502">
            <v>2540</v>
          </cell>
          <cell r="I20502">
            <v>200</v>
          </cell>
          <cell r="M20502">
            <v>1922</v>
          </cell>
        </row>
        <row r="20503">
          <cell r="C20503" t="str">
            <v>EXPENDITURE</v>
          </cell>
          <cell r="H20503">
            <v>2540</v>
          </cell>
          <cell r="I20503">
            <v>200</v>
          </cell>
          <cell r="M20503">
            <v>1978</v>
          </cell>
        </row>
        <row r="20504">
          <cell r="C20504" t="str">
            <v>EXPENDITURE</v>
          </cell>
          <cell r="H20504">
            <v>2540</v>
          </cell>
          <cell r="I20504">
            <v>200</v>
          </cell>
          <cell r="M20504">
            <v>3001</v>
          </cell>
        </row>
        <row r="20505">
          <cell r="C20505" t="str">
            <v>EXPENDITURE</v>
          </cell>
          <cell r="H20505">
            <v>2540</v>
          </cell>
          <cell r="I20505">
            <v>200</v>
          </cell>
          <cell r="M20505">
            <v>2833</v>
          </cell>
        </row>
        <row r="20506">
          <cell r="C20506" t="str">
            <v>EXPENDITURE</v>
          </cell>
          <cell r="H20506">
            <v>2540</v>
          </cell>
          <cell r="I20506">
            <v>200</v>
          </cell>
          <cell r="M20506">
            <v>2419</v>
          </cell>
        </row>
        <row r="20507">
          <cell r="C20507" t="str">
            <v>EXPENDITURE</v>
          </cell>
          <cell r="H20507">
            <v>2540</v>
          </cell>
          <cell r="I20507">
            <v>200</v>
          </cell>
          <cell r="M20507">
            <v>2791</v>
          </cell>
        </row>
        <row r="20508">
          <cell r="C20508" t="str">
            <v>EXPENDITURE</v>
          </cell>
          <cell r="H20508">
            <v>2540</v>
          </cell>
          <cell r="I20508">
            <v>200</v>
          </cell>
          <cell r="M20508">
            <v>4354</v>
          </cell>
        </row>
        <row r="20509">
          <cell r="C20509" t="str">
            <v>EXPENDITURE</v>
          </cell>
          <cell r="H20509">
            <v>2540</v>
          </cell>
          <cell r="I20509">
            <v>200</v>
          </cell>
          <cell r="M20509">
            <v>2254</v>
          </cell>
        </row>
        <row r="20510">
          <cell r="C20510" t="str">
            <v>EXPENDITURE</v>
          </cell>
          <cell r="H20510">
            <v>2540</v>
          </cell>
          <cell r="I20510">
            <v>200</v>
          </cell>
          <cell r="M20510">
            <v>3675</v>
          </cell>
        </row>
        <row r="20511">
          <cell r="C20511" t="str">
            <v>EXPENDITURE</v>
          </cell>
          <cell r="H20511">
            <v>2540</v>
          </cell>
          <cell r="I20511">
            <v>200</v>
          </cell>
          <cell r="M20511">
            <v>3693</v>
          </cell>
        </row>
        <row r="20512">
          <cell r="C20512" t="str">
            <v>EXPENDITURE</v>
          </cell>
          <cell r="H20512">
            <v>2540</v>
          </cell>
          <cell r="I20512">
            <v>200</v>
          </cell>
          <cell r="M20512">
            <v>2376</v>
          </cell>
        </row>
        <row r="20513">
          <cell r="C20513" t="str">
            <v>EXPENDITURE</v>
          </cell>
          <cell r="H20513">
            <v>2540</v>
          </cell>
          <cell r="I20513">
            <v>200</v>
          </cell>
          <cell r="M20513">
            <v>2629</v>
          </cell>
        </row>
        <row r="20514">
          <cell r="C20514" t="str">
            <v>EXPENDITURE</v>
          </cell>
          <cell r="H20514">
            <v>2540</v>
          </cell>
          <cell r="I20514">
            <v>200</v>
          </cell>
          <cell r="M20514">
            <v>3500</v>
          </cell>
        </row>
        <row r="20515">
          <cell r="C20515" t="str">
            <v>EXPENDITURE</v>
          </cell>
          <cell r="H20515">
            <v>2540</v>
          </cell>
          <cell r="I20515">
            <v>200</v>
          </cell>
          <cell r="M20515">
            <v>5615</v>
          </cell>
        </row>
        <row r="20516">
          <cell r="C20516" t="str">
            <v>EXPENDITURE</v>
          </cell>
          <cell r="H20516">
            <v>2540</v>
          </cell>
          <cell r="I20516">
            <v>200</v>
          </cell>
          <cell r="M20516">
            <v>6405</v>
          </cell>
        </row>
        <row r="20517">
          <cell r="C20517" t="str">
            <v>EXPENDITURE</v>
          </cell>
          <cell r="H20517">
            <v>2540</v>
          </cell>
          <cell r="I20517">
            <v>200</v>
          </cell>
          <cell r="M20517">
            <v>6156</v>
          </cell>
        </row>
        <row r="20518">
          <cell r="C20518" t="str">
            <v>EXPENDITURE</v>
          </cell>
          <cell r="H20518">
            <v>2540</v>
          </cell>
          <cell r="I20518">
            <v>200</v>
          </cell>
          <cell r="M20518">
            <v>5695</v>
          </cell>
        </row>
        <row r="20519">
          <cell r="C20519" t="str">
            <v>EXPENDITURE</v>
          </cell>
          <cell r="H20519">
            <v>2540</v>
          </cell>
          <cell r="I20519">
            <v>200</v>
          </cell>
          <cell r="M20519">
            <v>5436</v>
          </cell>
        </row>
        <row r="20520">
          <cell r="C20520" t="str">
            <v>EXPENDITURE</v>
          </cell>
          <cell r="H20520">
            <v>2540</v>
          </cell>
          <cell r="I20520">
            <v>200</v>
          </cell>
          <cell r="M20520">
            <v>7705</v>
          </cell>
        </row>
        <row r="20521">
          <cell r="C20521" t="str">
            <v>EXPENDITURE</v>
          </cell>
          <cell r="H20521">
            <v>2540</v>
          </cell>
          <cell r="I20521">
            <v>200</v>
          </cell>
          <cell r="M20521">
            <v>6727</v>
          </cell>
        </row>
        <row r="20522">
          <cell r="C20522" t="str">
            <v>EXPENDITURE</v>
          </cell>
          <cell r="H20522">
            <v>2540</v>
          </cell>
          <cell r="I20522">
            <v>200</v>
          </cell>
          <cell r="M20522">
            <v>5294</v>
          </cell>
        </row>
        <row r="20523">
          <cell r="C20523" t="str">
            <v>EXPENDITURE</v>
          </cell>
          <cell r="H20523">
            <v>2540</v>
          </cell>
          <cell r="I20523">
            <v>200</v>
          </cell>
          <cell r="M20523">
            <v>11691</v>
          </cell>
        </row>
        <row r="20524">
          <cell r="C20524" t="str">
            <v>EXPENDITURE</v>
          </cell>
          <cell r="H20524">
            <v>2540</v>
          </cell>
          <cell r="I20524">
            <v>200</v>
          </cell>
          <cell r="M20524">
            <v>12469</v>
          </cell>
        </row>
        <row r="20525">
          <cell r="C20525" t="str">
            <v>EXPENDITURE</v>
          </cell>
          <cell r="H20525">
            <v>2540</v>
          </cell>
          <cell r="I20525">
            <v>200</v>
          </cell>
          <cell r="M20525">
            <v>11728</v>
          </cell>
        </row>
        <row r="20526">
          <cell r="C20526" t="str">
            <v>EXPENDITURE</v>
          </cell>
          <cell r="H20526">
            <v>2540</v>
          </cell>
          <cell r="I20526">
            <v>200</v>
          </cell>
          <cell r="M20526">
            <v>12508</v>
          </cell>
        </row>
        <row r="20527">
          <cell r="C20527" t="str">
            <v>EXPENDITURE</v>
          </cell>
          <cell r="H20527">
            <v>2540</v>
          </cell>
          <cell r="I20527">
            <v>200</v>
          </cell>
          <cell r="M20527">
            <v>11398</v>
          </cell>
        </row>
        <row r="20528">
          <cell r="C20528" t="str">
            <v>EXPENDITURE</v>
          </cell>
          <cell r="H20528">
            <v>2540</v>
          </cell>
          <cell r="I20528">
            <v>200</v>
          </cell>
          <cell r="M20528">
            <v>32329</v>
          </cell>
        </row>
        <row r="20529">
          <cell r="C20529" t="str">
            <v>EXPENDITURE</v>
          </cell>
          <cell r="H20529">
            <v>2540</v>
          </cell>
          <cell r="I20529">
            <v>200</v>
          </cell>
          <cell r="M20529">
            <v>680</v>
          </cell>
        </row>
        <row r="20530">
          <cell r="C20530" t="str">
            <v>EXPENDITURE</v>
          </cell>
          <cell r="H20530">
            <v>2540</v>
          </cell>
          <cell r="I20530">
            <v>200</v>
          </cell>
          <cell r="M20530">
            <v>548</v>
          </cell>
        </row>
        <row r="20531">
          <cell r="C20531" t="str">
            <v>EXPENDITURE</v>
          </cell>
          <cell r="H20531">
            <v>2540</v>
          </cell>
          <cell r="I20531">
            <v>200</v>
          </cell>
          <cell r="M20531">
            <v>458</v>
          </cell>
        </row>
        <row r="20532">
          <cell r="C20532" t="str">
            <v>EXPENDITURE</v>
          </cell>
          <cell r="H20532">
            <v>2540</v>
          </cell>
          <cell r="I20532">
            <v>200</v>
          </cell>
          <cell r="M20532">
            <v>631</v>
          </cell>
        </row>
        <row r="20533">
          <cell r="C20533" t="str">
            <v>EXPENDITURE</v>
          </cell>
          <cell r="H20533">
            <v>2540</v>
          </cell>
          <cell r="I20533">
            <v>200</v>
          </cell>
          <cell r="M20533">
            <v>367</v>
          </cell>
        </row>
        <row r="20534">
          <cell r="C20534" t="str">
            <v>EXPENDITURE</v>
          </cell>
          <cell r="H20534">
            <v>2540</v>
          </cell>
          <cell r="I20534">
            <v>200</v>
          </cell>
          <cell r="M20534">
            <v>563</v>
          </cell>
        </row>
        <row r="20535">
          <cell r="C20535" t="str">
            <v>EXPENDITURE</v>
          </cell>
          <cell r="H20535">
            <v>2540</v>
          </cell>
          <cell r="I20535">
            <v>200</v>
          </cell>
          <cell r="M20535">
            <v>611</v>
          </cell>
        </row>
        <row r="20536">
          <cell r="C20536" t="str">
            <v>EXPENDITURE</v>
          </cell>
          <cell r="H20536">
            <v>2540</v>
          </cell>
          <cell r="I20536">
            <v>200</v>
          </cell>
          <cell r="M20536">
            <v>681</v>
          </cell>
        </row>
        <row r="20537">
          <cell r="C20537" t="str">
            <v>EXPENDITURE</v>
          </cell>
          <cell r="H20537">
            <v>2540</v>
          </cell>
          <cell r="I20537">
            <v>200</v>
          </cell>
          <cell r="M20537">
            <v>588</v>
          </cell>
        </row>
        <row r="20538">
          <cell r="C20538" t="str">
            <v>EXPENDITURE</v>
          </cell>
          <cell r="H20538">
            <v>2540</v>
          </cell>
          <cell r="I20538">
            <v>200</v>
          </cell>
          <cell r="M20538">
            <v>667</v>
          </cell>
        </row>
        <row r="20539">
          <cell r="C20539" t="str">
            <v>EXPENDITURE</v>
          </cell>
          <cell r="H20539">
            <v>2540</v>
          </cell>
          <cell r="I20539">
            <v>200</v>
          </cell>
          <cell r="M20539">
            <v>587</v>
          </cell>
        </row>
        <row r="20540">
          <cell r="C20540" t="str">
            <v>EXPENDITURE</v>
          </cell>
          <cell r="H20540">
            <v>2540</v>
          </cell>
          <cell r="I20540">
            <v>200</v>
          </cell>
          <cell r="M20540">
            <v>606</v>
          </cell>
        </row>
        <row r="20541">
          <cell r="C20541" t="str">
            <v>EXPENDITURE</v>
          </cell>
          <cell r="H20541">
            <v>2540</v>
          </cell>
          <cell r="I20541">
            <v>200</v>
          </cell>
          <cell r="M20541">
            <v>495</v>
          </cell>
        </row>
        <row r="20542">
          <cell r="C20542" t="str">
            <v>EXPENDITURE</v>
          </cell>
          <cell r="H20542">
            <v>2540</v>
          </cell>
          <cell r="I20542">
            <v>200</v>
          </cell>
          <cell r="M20542">
            <v>922</v>
          </cell>
        </row>
        <row r="20543">
          <cell r="C20543" t="str">
            <v>EXPENDITURE</v>
          </cell>
          <cell r="H20543">
            <v>2540</v>
          </cell>
          <cell r="I20543">
            <v>200</v>
          </cell>
          <cell r="M20543">
            <v>665</v>
          </cell>
        </row>
        <row r="20544">
          <cell r="C20544" t="str">
            <v>EXPENDITURE</v>
          </cell>
          <cell r="H20544">
            <v>2540</v>
          </cell>
          <cell r="I20544">
            <v>200</v>
          </cell>
          <cell r="M20544">
            <v>515</v>
          </cell>
        </row>
        <row r="20545">
          <cell r="C20545" t="str">
            <v>EXPENDITURE</v>
          </cell>
          <cell r="H20545">
            <v>2540</v>
          </cell>
          <cell r="I20545">
            <v>200</v>
          </cell>
          <cell r="M20545">
            <v>643</v>
          </cell>
        </row>
        <row r="20546">
          <cell r="C20546" t="str">
            <v>EXPENDITURE</v>
          </cell>
          <cell r="H20546">
            <v>2540</v>
          </cell>
          <cell r="I20546">
            <v>200</v>
          </cell>
          <cell r="M20546">
            <v>868</v>
          </cell>
        </row>
        <row r="20547">
          <cell r="C20547" t="str">
            <v>EXPENDITURE</v>
          </cell>
          <cell r="H20547">
            <v>2540</v>
          </cell>
          <cell r="I20547">
            <v>200</v>
          </cell>
          <cell r="M20547">
            <v>685</v>
          </cell>
        </row>
        <row r="20548">
          <cell r="C20548" t="str">
            <v>EXPENDITURE</v>
          </cell>
          <cell r="H20548">
            <v>2540</v>
          </cell>
          <cell r="I20548">
            <v>200</v>
          </cell>
          <cell r="M20548">
            <v>926</v>
          </cell>
        </row>
        <row r="20549">
          <cell r="C20549" t="str">
            <v>EXPENDITURE</v>
          </cell>
          <cell r="H20549">
            <v>2540</v>
          </cell>
          <cell r="I20549">
            <v>200</v>
          </cell>
          <cell r="M20549">
            <v>450</v>
          </cell>
        </row>
        <row r="20550">
          <cell r="C20550" t="str">
            <v>EXPENDITURE</v>
          </cell>
          <cell r="H20550">
            <v>2540</v>
          </cell>
          <cell r="I20550">
            <v>200</v>
          </cell>
          <cell r="M20550">
            <v>667</v>
          </cell>
        </row>
        <row r="20551">
          <cell r="C20551" t="str">
            <v>EXPENDITURE</v>
          </cell>
          <cell r="H20551">
            <v>2540</v>
          </cell>
          <cell r="I20551">
            <v>200</v>
          </cell>
          <cell r="M20551">
            <v>534</v>
          </cell>
        </row>
        <row r="20552">
          <cell r="C20552" t="str">
            <v>EXPENDITURE</v>
          </cell>
          <cell r="H20552">
            <v>2540</v>
          </cell>
          <cell r="I20552">
            <v>200</v>
          </cell>
          <cell r="M20552">
            <v>928</v>
          </cell>
        </row>
        <row r="20553">
          <cell r="C20553" t="str">
            <v>EXPENDITURE</v>
          </cell>
          <cell r="H20553">
            <v>2540</v>
          </cell>
          <cell r="I20553">
            <v>200</v>
          </cell>
          <cell r="M20553">
            <v>608</v>
          </cell>
        </row>
        <row r="20554">
          <cell r="C20554" t="str">
            <v>EXPENDITURE</v>
          </cell>
          <cell r="H20554">
            <v>2540</v>
          </cell>
          <cell r="I20554">
            <v>200</v>
          </cell>
          <cell r="M20554">
            <v>669</v>
          </cell>
        </row>
        <row r="20555">
          <cell r="C20555" t="str">
            <v>EXPENDITURE</v>
          </cell>
          <cell r="H20555">
            <v>2540</v>
          </cell>
          <cell r="I20555">
            <v>200</v>
          </cell>
          <cell r="M20555">
            <v>669</v>
          </cell>
        </row>
        <row r="20556">
          <cell r="C20556" t="str">
            <v>EXPENDITURE</v>
          </cell>
          <cell r="H20556">
            <v>2540</v>
          </cell>
          <cell r="I20556">
            <v>200</v>
          </cell>
          <cell r="M20556">
            <v>653</v>
          </cell>
        </row>
        <row r="20557">
          <cell r="C20557" t="str">
            <v>EXPENDITURE</v>
          </cell>
          <cell r="H20557">
            <v>2540</v>
          </cell>
          <cell r="I20557">
            <v>200</v>
          </cell>
          <cell r="M20557">
            <v>886</v>
          </cell>
        </row>
        <row r="20558">
          <cell r="C20558" t="str">
            <v>EXPENDITURE</v>
          </cell>
          <cell r="H20558">
            <v>2540</v>
          </cell>
          <cell r="I20558">
            <v>200</v>
          </cell>
          <cell r="M20558">
            <v>449</v>
          </cell>
        </row>
        <row r="20559">
          <cell r="C20559" t="str">
            <v>EXPENDITURE</v>
          </cell>
          <cell r="H20559">
            <v>2540</v>
          </cell>
          <cell r="I20559">
            <v>200</v>
          </cell>
          <cell r="M20559">
            <v>463</v>
          </cell>
        </row>
        <row r="20560">
          <cell r="C20560" t="str">
            <v>EXPENDITURE</v>
          </cell>
          <cell r="H20560">
            <v>2540</v>
          </cell>
          <cell r="I20560">
            <v>200</v>
          </cell>
          <cell r="M20560">
            <v>702</v>
          </cell>
        </row>
        <row r="20561">
          <cell r="C20561" t="str">
            <v>EXPENDITURE</v>
          </cell>
          <cell r="H20561">
            <v>2540</v>
          </cell>
          <cell r="I20561">
            <v>200</v>
          </cell>
          <cell r="M20561">
            <v>663</v>
          </cell>
        </row>
        <row r="20562">
          <cell r="C20562" t="str">
            <v>EXPENDITURE</v>
          </cell>
          <cell r="H20562">
            <v>2540</v>
          </cell>
          <cell r="I20562">
            <v>200</v>
          </cell>
          <cell r="M20562">
            <v>566</v>
          </cell>
        </row>
        <row r="20563">
          <cell r="C20563" t="str">
            <v>EXPENDITURE</v>
          </cell>
          <cell r="H20563">
            <v>2540</v>
          </cell>
          <cell r="I20563">
            <v>200</v>
          </cell>
          <cell r="M20563">
            <v>653</v>
          </cell>
        </row>
        <row r="20564">
          <cell r="C20564" t="str">
            <v>EXPENDITURE</v>
          </cell>
          <cell r="H20564">
            <v>2540</v>
          </cell>
          <cell r="I20564">
            <v>200</v>
          </cell>
          <cell r="M20564">
            <v>1018</v>
          </cell>
        </row>
        <row r="20565">
          <cell r="C20565" t="str">
            <v>EXPENDITURE</v>
          </cell>
          <cell r="H20565">
            <v>2540</v>
          </cell>
          <cell r="I20565">
            <v>200</v>
          </cell>
          <cell r="M20565">
            <v>527</v>
          </cell>
        </row>
        <row r="20566">
          <cell r="C20566" t="str">
            <v>EXPENDITURE</v>
          </cell>
          <cell r="H20566">
            <v>2540</v>
          </cell>
          <cell r="I20566">
            <v>200</v>
          </cell>
          <cell r="M20566">
            <v>859</v>
          </cell>
        </row>
        <row r="20567">
          <cell r="C20567" t="str">
            <v>EXPENDITURE</v>
          </cell>
          <cell r="H20567">
            <v>2540</v>
          </cell>
          <cell r="I20567">
            <v>200</v>
          </cell>
          <cell r="M20567">
            <v>864</v>
          </cell>
        </row>
        <row r="20568">
          <cell r="C20568" t="str">
            <v>EXPENDITURE</v>
          </cell>
          <cell r="H20568">
            <v>2540</v>
          </cell>
          <cell r="I20568">
            <v>200</v>
          </cell>
          <cell r="M20568">
            <v>556</v>
          </cell>
        </row>
        <row r="20569">
          <cell r="C20569" t="str">
            <v>EXPENDITURE</v>
          </cell>
          <cell r="H20569">
            <v>2540</v>
          </cell>
          <cell r="I20569">
            <v>200</v>
          </cell>
          <cell r="M20569">
            <v>615</v>
          </cell>
        </row>
        <row r="20570">
          <cell r="C20570" t="str">
            <v>EXPENDITURE</v>
          </cell>
          <cell r="H20570">
            <v>2540</v>
          </cell>
          <cell r="I20570">
            <v>200</v>
          </cell>
          <cell r="M20570">
            <v>819</v>
          </cell>
        </row>
        <row r="20571">
          <cell r="C20571" t="str">
            <v>EXPENDITURE</v>
          </cell>
          <cell r="H20571">
            <v>2540</v>
          </cell>
          <cell r="I20571">
            <v>200</v>
          </cell>
          <cell r="M20571">
            <v>1313</v>
          </cell>
        </row>
        <row r="20572">
          <cell r="C20572" t="str">
            <v>EXPENDITURE</v>
          </cell>
          <cell r="H20572">
            <v>2540</v>
          </cell>
          <cell r="I20572">
            <v>200</v>
          </cell>
          <cell r="M20572">
            <v>1498</v>
          </cell>
        </row>
        <row r="20573">
          <cell r="C20573" t="str">
            <v>EXPENDITURE</v>
          </cell>
          <cell r="H20573">
            <v>2540</v>
          </cell>
          <cell r="I20573">
            <v>200</v>
          </cell>
          <cell r="M20573">
            <v>1440</v>
          </cell>
        </row>
        <row r="20574">
          <cell r="C20574" t="str">
            <v>EXPENDITURE</v>
          </cell>
          <cell r="H20574">
            <v>2540</v>
          </cell>
          <cell r="I20574">
            <v>200</v>
          </cell>
          <cell r="M20574">
            <v>1332</v>
          </cell>
        </row>
        <row r="20575">
          <cell r="C20575" t="str">
            <v>EXPENDITURE</v>
          </cell>
          <cell r="H20575">
            <v>2540</v>
          </cell>
          <cell r="I20575">
            <v>200</v>
          </cell>
          <cell r="M20575">
            <v>1271</v>
          </cell>
        </row>
        <row r="20576">
          <cell r="C20576" t="str">
            <v>EXPENDITURE</v>
          </cell>
          <cell r="H20576">
            <v>2540</v>
          </cell>
          <cell r="I20576">
            <v>200</v>
          </cell>
          <cell r="M20576">
            <v>1802</v>
          </cell>
        </row>
        <row r="20577">
          <cell r="C20577" t="str">
            <v>EXPENDITURE</v>
          </cell>
          <cell r="H20577">
            <v>2540</v>
          </cell>
          <cell r="I20577">
            <v>200</v>
          </cell>
          <cell r="M20577">
            <v>1573</v>
          </cell>
        </row>
        <row r="20578">
          <cell r="C20578" t="str">
            <v>EXPENDITURE</v>
          </cell>
          <cell r="H20578">
            <v>2540</v>
          </cell>
          <cell r="I20578">
            <v>200</v>
          </cell>
          <cell r="M20578">
            <v>1238</v>
          </cell>
        </row>
        <row r="20579">
          <cell r="C20579" t="str">
            <v>EXPENDITURE</v>
          </cell>
          <cell r="H20579">
            <v>2540</v>
          </cell>
          <cell r="I20579">
            <v>200</v>
          </cell>
          <cell r="M20579">
            <v>2734</v>
          </cell>
        </row>
        <row r="20580">
          <cell r="C20580" t="str">
            <v>EXPENDITURE</v>
          </cell>
          <cell r="H20580">
            <v>2540</v>
          </cell>
          <cell r="I20580">
            <v>200</v>
          </cell>
          <cell r="M20580">
            <v>2916</v>
          </cell>
        </row>
        <row r="20581">
          <cell r="C20581" t="str">
            <v>EXPENDITURE</v>
          </cell>
          <cell r="H20581">
            <v>2540</v>
          </cell>
          <cell r="I20581">
            <v>200</v>
          </cell>
          <cell r="M20581">
            <v>2743</v>
          </cell>
        </row>
        <row r="20582">
          <cell r="C20582" t="str">
            <v>EXPENDITURE</v>
          </cell>
          <cell r="H20582">
            <v>2540</v>
          </cell>
          <cell r="I20582">
            <v>200</v>
          </cell>
          <cell r="M20582">
            <v>2925</v>
          </cell>
        </row>
        <row r="20583">
          <cell r="C20583" t="str">
            <v>EXPENDITURE</v>
          </cell>
          <cell r="H20583">
            <v>2540</v>
          </cell>
          <cell r="I20583">
            <v>200</v>
          </cell>
          <cell r="M20583">
            <v>2666</v>
          </cell>
        </row>
        <row r="20584">
          <cell r="C20584" t="str">
            <v>EXPENDITURE</v>
          </cell>
          <cell r="H20584">
            <v>2540</v>
          </cell>
          <cell r="I20584">
            <v>200</v>
          </cell>
          <cell r="M20584">
            <v>7561</v>
          </cell>
        </row>
        <row r="20585">
          <cell r="C20585" t="str">
            <v>EXPENDITURE</v>
          </cell>
          <cell r="H20585">
            <v>2540</v>
          </cell>
          <cell r="I20585">
            <v>200</v>
          </cell>
          <cell r="M20585">
            <v>0</v>
          </cell>
        </row>
        <row r="20586">
          <cell r="C20586" t="str">
            <v>EXPENDITURE</v>
          </cell>
          <cell r="H20586">
            <v>2540</v>
          </cell>
          <cell r="I20586">
            <v>200</v>
          </cell>
          <cell r="M20586">
            <v>0</v>
          </cell>
        </row>
        <row r="20587">
          <cell r="C20587" t="str">
            <v>EXPENDITURE</v>
          </cell>
          <cell r="H20587">
            <v>2540</v>
          </cell>
          <cell r="I20587">
            <v>200</v>
          </cell>
          <cell r="M20587">
            <v>0</v>
          </cell>
        </row>
        <row r="20588">
          <cell r="C20588" t="str">
            <v>EXPENDITURE</v>
          </cell>
          <cell r="H20588">
            <v>2540</v>
          </cell>
          <cell r="I20588">
            <v>200</v>
          </cell>
          <cell r="M20588">
            <v>0</v>
          </cell>
        </row>
        <row r="20589">
          <cell r="C20589" t="str">
            <v>EXPENDITURE</v>
          </cell>
          <cell r="H20589">
            <v>2540</v>
          </cell>
          <cell r="I20589">
            <v>200</v>
          </cell>
          <cell r="M20589">
            <v>0</v>
          </cell>
        </row>
        <row r="20590">
          <cell r="C20590" t="str">
            <v>EXPENDITURE</v>
          </cell>
          <cell r="H20590">
            <v>2540</v>
          </cell>
          <cell r="I20590">
            <v>200</v>
          </cell>
          <cell r="M20590">
            <v>0</v>
          </cell>
        </row>
        <row r="20591">
          <cell r="C20591" t="str">
            <v>EXPENDITURE</v>
          </cell>
          <cell r="H20591">
            <v>2540</v>
          </cell>
          <cell r="I20591">
            <v>200</v>
          </cell>
          <cell r="M20591">
            <v>0</v>
          </cell>
        </row>
        <row r="20592">
          <cell r="C20592" t="str">
            <v>EXPENDITURE</v>
          </cell>
          <cell r="H20592">
            <v>2540</v>
          </cell>
          <cell r="I20592">
            <v>200</v>
          </cell>
          <cell r="M20592">
            <v>0</v>
          </cell>
        </row>
        <row r="20593">
          <cell r="C20593" t="str">
            <v>EXPENDITURE</v>
          </cell>
          <cell r="H20593">
            <v>2540</v>
          </cell>
          <cell r="I20593">
            <v>200</v>
          </cell>
          <cell r="M20593">
            <v>0</v>
          </cell>
        </row>
        <row r="20594">
          <cell r="C20594" t="str">
            <v>EXPENDITURE</v>
          </cell>
          <cell r="H20594">
            <v>2540</v>
          </cell>
          <cell r="I20594">
            <v>200</v>
          </cell>
          <cell r="M20594">
            <v>0</v>
          </cell>
        </row>
        <row r="20595">
          <cell r="C20595" t="str">
            <v>EXPENDITURE</v>
          </cell>
          <cell r="H20595">
            <v>2540</v>
          </cell>
          <cell r="I20595">
            <v>200</v>
          </cell>
          <cell r="M20595">
            <v>0</v>
          </cell>
        </row>
        <row r="20596">
          <cell r="C20596" t="str">
            <v>EXPENDITURE</v>
          </cell>
          <cell r="H20596">
            <v>2540</v>
          </cell>
          <cell r="I20596">
            <v>200</v>
          </cell>
          <cell r="M20596">
            <v>0</v>
          </cell>
        </row>
        <row r="20597">
          <cell r="C20597" t="str">
            <v>EXPENDITURE</v>
          </cell>
          <cell r="H20597">
            <v>2540</v>
          </cell>
          <cell r="I20597">
            <v>200</v>
          </cell>
          <cell r="M20597">
            <v>0</v>
          </cell>
        </row>
        <row r="20598">
          <cell r="C20598" t="str">
            <v>EXPENDITURE</v>
          </cell>
          <cell r="H20598">
            <v>2540</v>
          </cell>
          <cell r="I20598">
            <v>200</v>
          </cell>
          <cell r="M20598">
            <v>0</v>
          </cell>
        </row>
        <row r="20599">
          <cell r="C20599" t="str">
            <v>EXPENDITURE</v>
          </cell>
          <cell r="H20599">
            <v>2540</v>
          </cell>
          <cell r="I20599">
            <v>200</v>
          </cell>
          <cell r="M20599">
            <v>0</v>
          </cell>
        </row>
        <row r="20600">
          <cell r="C20600" t="str">
            <v>EXPENDITURE</v>
          </cell>
          <cell r="H20600">
            <v>2540</v>
          </cell>
          <cell r="I20600">
            <v>200</v>
          </cell>
          <cell r="M20600">
            <v>0</v>
          </cell>
        </row>
        <row r="20601">
          <cell r="C20601" t="str">
            <v>EXPENDITURE</v>
          </cell>
          <cell r="H20601">
            <v>2540</v>
          </cell>
          <cell r="I20601">
            <v>200</v>
          </cell>
          <cell r="M20601">
            <v>0</v>
          </cell>
        </row>
        <row r="20602">
          <cell r="C20602" t="str">
            <v>EXPENDITURE</v>
          </cell>
          <cell r="H20602">
            <v>2540</v>
          </cell>
          <cell r="I20602">
            <v>200</v>
          </cell>
          <cell r="M20602">
            <v>0</v>
          </cell>
        </row>
        <row r="20603">
          <cell r="C20603" t="str">
            <v>EXPENDITURE</v>
          </cell>
          <cell r="H20603">
            <v>2540</v>
          </cell>
          <cell r="I20603">
            <v>200</v>
          </cell>
          <cell r="M20603">
            <v>0</v>
          </cell>
        </row>
        <row r="20604">
          <cell r="C20604" t="str">
            <v>EXPENDITURE</v>
          </cell>
          <cell r="H20604">
            <v>2540</v>
          </cell>
          <cell r="I20604">
            <v>200</v>
          </cell>
          <cell r="M20604">
            <v>0</v>
          </cell>
        </row>
        <row r="20605">
          <cell r="C20605" t="str">
            <v>EXPENDITURE</v>
          </cell>
          <cell r="H20605">
            <v>2540</v>
          </cell>
          <cell r="I20605">
            <v>200</v>
          </cell>
          <cell r="M20605">
            <v>0</v>
          </cell>
        </row>
        <row r="20606">
          <cell r="C20606" t="str">
            <v>EXPENDITURE</v>
          </cell>
          <cell r="H20606">
            <v>2540</v>
          </cell>
          <cell r="I20606">
            <v>200</v>
          </cell>
          <cell r="M20606">
            <v>0</v>
          </cell>
        </row>
        <row r="20607">
          <cell r="C20607" t="str">
            <v>EXPENDITURE</v>
          </cell>
          <cell r="H20607">
            <v>2540</v>
          </cell>
          <cell r="I20607">
            <v>200</v>
          </cell>
          <cell r="M20607">
            <v>0</v>
          </cell>
        </row>
        <row r="20608">
          <cell r="C20608" t="str">
            <v>EXPENDITURE</v>
          </cell>
          <cell r="H20608">
            <v>2540</v>
          </cell>
          <cell r="I20608">
            <v>200</v>
          </cell>
          <cell r="M20608">
            <v>0</v>
          </cell>
        </row>
        <row r="20609">
          <cell r="C20609" t="str">
            <v>EXPENDITURE</v>
          </cell>
          <cell r="H20609">
            <v>2540</v>
          </cell>
          <cell r="I20609">
            <v>200</v>
          </cell>
          <cell r="M20609">
            <v>0</v>
          </cell>
        </row>
        <row r="20610">
          <cell r="C20610" t="str">
            <v>EXPENDITURE</v>
          </cell>
          <cell r="H20610">
            <v>2540</v>
          </cell>
          <cell r="I20610">
            <v>200</v>
          </cell>
          <cell r="M20610">
            <v>0</v>
          </cell>
        </row>
        <row r="20611">
          <cell r="C20611" t="str">
            <v>EXPENDITURE</v>
          </cell>
          <cell r="H20611">
            <v>2540</v>
          </cell>
          <cell r="I20611">
            <v>200</v>
          </cell>
          <cell r="M20611">
            <v>0</v>
          </cell>
        </row>
        <row r="20612">
          <cell r="C20612" t="str">
            <v>EXPENDITURE</v>
          </cell>
          <cell r="H20612">
            <v>2540</v>
          </cell>
          <cell r="I20612">
            <v>200</v>
          </cell>
          <cell r="M20612">
            <v>0</v>
          </cell>
        </row>
        <row r="20613">
          <cell r="C20613" t="str">
            <v>EXPENDITURE</v>
          </cell>
          <cell r="H20613">
            <v>2540</v>
          </cell>
          <cell r="I20613">
            <v>200</v>
          </cell>
          <cell r="M20613">
            <v>0</v>
          </cell>
        </row>
        <row r="20614">
          <cell r="C20614" t="str">
            <v>EXPENDITURE</v>
          </cell>
          <cell r="H20614">
            <v>2540</v>
          </cell>
          <cell r="I20614">
            <v>200</v>
          </cell>
          <cell r="M20614">
            <v>0</v>
          </cell>
        </row>
        <row r="20615">
          <cell r="C20615" t="str">
            <v>EXPENDITURE</v>
          </cell>
          <cell r="H20615">
            <v>2540</v>
          </cell>
          <cell r="I20615">
            <v>200</v>
          </cell>
          <cell r="M20615">
            <v>0</v>
          </cell>
        </row>
        <row r="20616">
          <cell r="C20616" t="str">
            <v>EXPENDITURE</v>
          </cell>
          <cell r="H20616">
            <v>2540</v>
          </cell>
          <cell r="I20616">
            <v>200</v>
          </cell>
          <cell r="M20616">
            <v>0</v>
          </cell>
        </row>
        <row r="20617">
          <cell r="C20617" t="str">
            <v>EXPENDITURE</v>
          </cell>
          <cell r="H20617">
            <v>2540</v>
          </cell>
          <cell r="I20617">
            <v>200</v>
          </cell>
          <cell r="M20617">
            <v>0</v>
          </cell>
        </row>
        <row r="20618">
          <cell r="C20618" t="str">
            <v>EXPENDITURE</v>
          </cell>
          <cell r="H20618">
            <v>2540</v>
          </cell>
          <cell r="I20618">
            <v>200</v>
          </cell>
          <cell r="M20618">
            <v>0</v>
          </cell>
        </row>
        <row r="20619">
          <cell r="C20619" t="str">
            <v>EXPENDITURE</v>
          </cell>
          <cell r="H20619">
            <v>2540</v>
          </cell>
          <cell r="I20619">
            <v>200</v>
          </cell>
          <cell r="M20619">
            <v>0</v>
          </cell>
        </row>
        <row r="20620">
          <cell r="C20620" t="str">
            <v>EXPENDITURE</v>
          </cell>
          <cell r="H20620">
            <v>2540</v>
          </cell>
          <cell r="I20620">
            <v>200</v>
          </cell>
          <cell r="M20620">
            <v>0</v>
          </cell>
        </row>
        <row r="20621">
          <cell r="C20621" t="str">
            <v>EXPENDITURE</v>
          </cell>
          <cell r="H20621">
            <v>2540</v>
          </cell>
          <cell r="I20621">
            <v>200</v>
          </cell>
          <cell r="M20621">
            <v>0</v>
          </cell>
        </row>
        <row r="20622">
          <cell r="C20622" t="str">
            <v>EXPENDITURE</v>
          </cell>
          <cell r="H20622">
            <v>2540</v>
          </cell>
          <cell r="I20622">
            <v>200</v>
          </cell>
          <cell r="M20622">
            <v>0</v>
          </cell>
        </row>
        <row r="20623">
          <cell r="C20623" t="str">
            <v>EXPENDITURE</v>
          </cell>
          <cell r="H20623">
            <v>2540</v>
          </cell>
          <cell r="I20623">
            <v>200</v>
          </cell>
          <cell r="M20623">
            <v>0</v>
          </cell>
        </row>
        <row r="20624">
          <cell r="C20624" t="str">
            <v>EXPENDITURE</v>
          </cell>
          <cell r="H20624">
            <v>2540</v>
          </cell>
          <cell r="I20624">
            <v>200</v>
          </cell>
          <cell r="M20624">
            <v>0</v>
          </cell>
        </row>
        <row r="20625">
          <cell r="C20625" t="str">
            <v>EXPENDITURE</v>
          </cell>
          <cell r="H20625">
            <v>2540</v>
          </cell>
          <cell r="I20625">
            <v>200</v>
          </cell>
          <cell r="M20625">
            <v>0</v>
          </cell>
        </row>
        <row r="20626">
          <cell r="C20626" t="str">
            <v>EXPENDITURE</v>
          </cell>
          <cell r="H20626">
            <v>2540</v>
          </cell>
          <cell r="I20626">
            <v>200</v>
          </cell>
          <cell r="M20626">
            <v>0</v>
          </cell>
        </row>
        <row r="20627">
          <cell r="C20627" t="str">
            <v>EXPENDITURE</v>
          </cell>
          <cell r="H20627">
            <v>2540</v>
          </cell>
          <cell r="I20627">
            <v>200</v>
          </cell>
          <cell r="M20627">
            <v>0</v>
          </cell>
        </row>
        <row r="20628">
          <cell r="C20628" t="str">
            <v>EXPENDITURE</v>
          </cell>
          <cell r="H20628">
            <v>2540</v>
          </cell>
          <cell r="I20628">
            <v>200</v>
          </cell>
          <cell r="M20628">
            <v>0</v>
          </cell>
        </row>
        <row r="20629">
          <cell r="C20629" t="str">
            <v>EXPENDITURE</v>
          </cell>
          <cell r="H20629">
            <v>2540</v>
          </cell>
          <cell r="I20629">
            <v>200</v>
          </cell>
          <cell r="M20629">
            <v>0</v>
          </cell>
        </row>
        <row r="20630">
          <cell r="C20630" t="str">
            <v>EXPENDITURE</v>
          </cell>
          <cell r="H20630">
            <v>2540</v>
          </cell>
          <cell r="I20630">
            <v>200</v>
          </cell>
          <cell r="M20630">
            <v>0</v>
          </cell>
        </row>
        <row r="20631">
          <cell r="C20631" t="str">
            <v>EXPENDITURE</v>
          </cell>
          <cell r="H20631">
            <v>2540</v>
          </cell>
          <cell r="I20631">
            <v>200</v>
          </cell>
          <cell r="M20631">
            <v>0</v>
          </cell>
        </row>
        <row r="20632">
          <cell r="C20632" t="str">
            <v>EXPENDITURE</v>
          </cell>
          <cell r="H20632">
            <v>2540</v>
          </cell>
          <cell r="I20632">
            <v>200</v>
          </cell>
          <cell r="M20632">
            <v>0</v>
          </cell>
        </row>
        <row r="20633">
          <cell r="C20633" t="str">
            <v>EXPENDITURE</v>
          </cell>
          <cell r="H20633">
            <v>2540</v>
          </cell>
          <cell r="I20633">
            <v>200</v>
          </cell>
          <cell r="M20633">
            <v>0</v>
          </cell>
        </row>
        <row r="20634">
          <cell r="C20634" t="str">
            <v>EXPENDITURE</v>
          </cell>
          <cell r="H20634">
            <v>2540</v>
          </cell>
          <cell r="I20634">
            <v>200</v>
          </cell>
          <cell r="M20634">
            <v>0</v>
          </cell>
        </row>
        <row r="20635">
          <cell r="C20635" t="str">
            <v>EXPENDITURE</v>
          </cell>
          <cell r="H20635">
            <v>2540</v>
          </cell>
          <cell r="I20635">
            <v>200</v>
          </cell>
          <cell r="M20635">
            <v>0</v>
          </cell>
        </row>
        <row r="20636">
          <cell r="C20636" t="str">
            <v>EXPENDITURE</v>
          </cell>
          <cell r="H20636">
            <v>2540</v>
          </cell>
          <cell r="I20636">
            <v>200</v>
          </cell>
          <cell r="M20636">
            <v>0</v>
          </cell>
        </row>
        <row r="20637">
          <cell r="C20637" t="str">
            <v>EXPENDITURE</v>
          </cell>
          <cell r="H20637">
            <v>2540</v>
          </cell>
          <cell r="I20637">
            <v>200</v>
          </cell>
          <cell r="M20637">
            <v>0</v>
          </cell>
        </row>
        <row r="20638">
          <cell r="C20638" t="str">
            <v>EXPENDITURE</v>
          </cell>
          <cell r="H20638">
            <v>2540</v>
          </cell>
          <cell r="I20638">
            <v>200</v>
          </cell>
          <cell r="M20638">
            <v>0</v>
          </cell>
        </row>
        <row r="20639">
          <cell r="C20639" t="str">
            <v>EXPENDITURE</v>
          </cell>
          <cell r="H20639">
            <v>2540</v>
          </cell>
          <cell r="I20639">
            <v>200</v>
          </cell>
          <cell r="M20639">
            <v>0</v>
          </cell>
        </row>
        <row r="20640">
          <cell r="C20640" t="str">
            <v>EXPENDITURE</v>
          </cell>
          <cell r="H20640">
            <v>2540</v>
          </cell>
          <cell r="I20640">
            <v>200</v>
          </cell>
          <cell r="M20640">
            <v>2027</v>
          </cell>
        </row>
        <row r="20641">
          <cell r="C20641" t="str">
            <v>EXPENDITURE</v>
          </cell>
          <cell r="H20641">
            <v>2540</v>
          </cell>
          <cell r="I20641">
            <v>200</v>
          </cell>
          <cell r="M20641">
            <v>4848</v>
          </cell>
        </row>
        <row r="20642">
          <cell r="C20642" t="str">
            <v>EXPENDITURE</v>
          </cell>
          <cell r="H20642">
            <v>2540</v>
          </cell>
          <cell r="I20642">
            <v>200</v>
          </cell>
          <cell r="M20642">
            <v>9696</v>
          </cell>
        </row>
        <row r="20643">
          <cell r="C20643" t="str">
            <v>EXPENDITURE</v>
          </cell>
          <cell r="H20643">
            <v>2540</v>
          </cell>
          <cell r="I20643">
            <v>200</v>
          </cell>
          <cell r="M20643">
            <v>14543</v>
          </cell>
        </row>
        <row r="20644">
          <cell r="C20644" t="str">
            <v>EXPENDITURE</v>
          </cell>
          <cell r="H20644">
            <v>2540</v>
          </cell>
          <cell r="I20644">
            <v>200</v>
          </cell>
          <cell r="M20644">
            <v>19391</v>
          </cell>
        </row>
        <row r="20645">
          <cell r="C20645" t="str">
            <v>EXPENDITURE</v>
          </cell>
          <cell r="H20645">
            <v>2540</v>
          </cell>
          <cell r="I20645">
            <v>200</v>
          </cell>
          <cell r="M20645">
            <v>9696</v>
          </cell>
        </row>
        <row r="20646">
          <cell r="C20646" t="str">
            <v>EXPENDITURE</v>
          </cell>
          <cell r="H20646">
            <v>2540</v>
          </cell>
          <cell r="I20646">
            <v>200</v>
          </cell>
          <cell r="M20646">
            <v>4848</v>
          </cell>
        </row>
        <row r="20647">
          <cell r="C20647" t="str">
            <v>EXPENDITURE</v>
          </cell>
          <cell r="H20647">
            <v>2540</v>
          </cell>
          <cell r="I20647">
            <v>200</v>
          </cell>
          <cell r="M20647">
            <v>9696</v>
          </cell>
        </row>
        <row r="20648">
          <cell r="C20648" t="str">
            <v>EXPENDITURE</v>
          </cell>
          <cell r="H20648">
            <v>2540</v>
          </cell>
          <cell r="I20648">
            <v>200</v>
          </cell>
          <cell r="M20648">
            <v>4848</v>
          </cell>
        </row>
        <row r="20649">
          <cell r="C20649" t="str">
            <v>EXPENDITURE</v>
          </cell>
          <cell r="H20649">
            <v>2540</v>
          </cell>
          <cell r="I20649">
            <v>200</v>
          </cell>
          <cell r="M20649">
            <v>19391</v>
          </cell>
        </row>
        <row r="20650">
          <cell r="C20650" t="str">
            <v>EXPENDITURE</v>
          </cell>
          <cell r="H20650">
            <v>2540</v>
          </cell>
          <cell r="I20650">
            <v>200</v>
          </cell>
          <cell r="M20650">
            <v>9696</v>
          </cell>
        </row>
        <row r="20651">
          <cell r="C20651" t="str">
            <v>EXPENDITURE</v>
          </cell>
          <cell r="H20651">
            <v>2540</v>
          </cell>
          <cell r="I20651">
            <v>200</v>
          </cell>
          <cell r="M20651">
            <v>4848</v>
          </cell>
        </row>
        <row r="20652">
          <cell r="C20652" t="str">
            <v>EXPENDITURE</v>
          </cell>
          <cell r="H20652">
            <v>2540</v>
          </cell>
          <cell r="I20652">
            <v>200</v>
          </cell>
          <cell r="M20652">
            <v>0</v>
          </cell>
        </row>
        <row r="20653">
          <cell r="C20653" t="str">
            <v>EXPENDITURE</v>
          </cell>
          <cell r="H20653">
            <v>2540</v>
          </cell>
          <cell r="I20653">
            <v>200</v>
          </cell>
          <cell r="M20653">
            <v>4848</v>
          </cell>
        </row>
        <row r="20654">
          <cell r="C20654" t="str">
            <v>EXPENDITURE</v>
          </cell>
          <cell r="H20654">
            <v>2540</v>
          </cell>
          <cell r="I20654">
            <v>200</v>
          </cell>
          <cell r="M20654">
            <v>9696</v>
          </cell>
        </row>
        <row r="20655">
          <cell r="C20655" t="str">
            <v>EXPENDITURE</v>
          </cell>
          <cell r="H20655">
            <v>2540</v>
          </cell>
          <cell r="I20655">
            <v>200</v>
          </cell>
          <cell r="M20655">
            <v>4848</v>
          </cell>
        </row>
        <row r="20656">
          <cell r="C20656" t="str">
            <v>EXPENDITURE</v>
          </cell>
          <cell r="H20656">
            <v>2540</v>
          </cell>
          <cell r="I20656">
            <v>200</v>
          </cell>
          <cell r="M20656">
            <v>19391</v>
          </cell>
        </row>
        <row r="20657">
          <cell r="C20657" t="str">
            <v>EXPENDITURE</v>
          </cell>
          <cell r="H20657">
            <v>2540</v>
          </cell>
          <cell r="I20657">
            <v>200</v>
          </cell>
          <cell r="M20657">
            <v>14543</v>
          </cell>
        </row>
        <row r="20658">
          <cell r="C20658" t="str">
            <v>EXPENDITURE</v>
          </cell>
          <cell r="H20658">
            <v>2540</v>
          </cell>
          <cell r="I20658">
            <v>200</v>
          </cell>
          <cell r="M20658">
            <v>19391</v>
          </cell>
        </row>
        <row r="20659">
          <cell r="C20659" t="str">
            <v>EXPENDITURE</v>
          </cell>
          <cell r="H20659">
            <v>2540</v>
          </cell>
          <cell r="I20659">
            <v>200</v>
          </cell>
          <cell r="M20659">
            <v>19391</v>
          </cell>
        </row>
        <row r="20660">
          <cell r="C20660" t="str">
            <v>EXPENDITURE</v>
          </cell>
          <cell r="H20660">
            <v>2540</v>
          </cell>
          <cell r="I20660">
            <v>200</v>
          </cell>
          <cell r="M20660">
            <v>9696</v>
          </cell>
        </row>
        <row r="20661">
          <cell r="C20661" t="str">
            <v>EXPENDITURE</v>
          </cell>
          <cell r="H20661">
            <v>2540</v>
          </cell>
          <cell r="I20661">
            <v>200</v>
          </cell>
          <cell r="M20661">
            <v>4848</v>
          </cell>
        </row>
        <row r="20662">
          <cell r="C20662" t="str">
            <v>EXPENDITURE</v>
          </cell>
          <cell r="H20662">
            <v>2540</v>
          </cell>
          <cell r="I20662">
            <v>200</v>
          </cell>
          <cell r="M20662">
            <v>9696</v>
          </cell>
        </row>
        <row r="20663">
          <cell r="C20663" t="str">
            <v>EXPENDITURE</v>
          </cell>
          <cell r="H20663">
            <v>2540</v>
          </cell>
          <cell r="I20663">
            <v>200</v>
          </cell>
          <cell r="M20663">
            <v>0</v>
          </cell>
        </row>
        <row r="20664">
          <cell r="C20664" t="str">
            <v>EXPENDITURE</v>
          </cell>
          <cell r="H20664">
            <v>2540</v>
          </cell>
          <cell r="I20664">
            <v>200</v>
          </cell>
          <cell r="M20664">
            <v>4848</v>
          </cell>
        </row>
        <row r="20665">
          <cell r="C20665" t="str">
            <v>EXPENDITURE</v>
          </cell>
          <cell r="H20665">
            <v>2540</v>
          </cell>
          <cell r="I20665">
            <v>200</v>
          </cell>
          <cell r="M20665">
            <v>14543</v>
          </cell>
        </row>
        <row r="20666">
          <cell r="C20666" t="str">
            <v>EXPENDITURE</v>
          </cell>
          <cell r="H20666">
            <v>2540</v>
          </cell>
          <cell r="I20666">
            <v>200</v>
          </cell>
          <cell r="M20666">
            <v>9696</v>
          </cell>
        </row>
        <row r="20667">
          <cell r="C20667" t="str">
            <v>EXPENDITURE</v>
          </cell>
          <cell r="H20667">
            <v>2540</v>
          </cell>
          <cell r="I20667">
            <v>200</v>
          </cell>
          <cell r="M20667">
            <v>9696</v>
          </cell>
        </row>
        <row r="20668">
          <cell r="C20668" t="str">
            <v>EXPENDITURE</v>
          </cell>
          <cell r="H20668">
            <v>2540</v>
          </cell>
          <cell r="I20668">
            <v>200</v>
          </cell>
          <cell r="M20668">
            <v>14543</v>
          </cell>
        </row>
        <row r="20669">
          <cell r="C20669" t="str">
            <v>EXPENDITURE</v>
          </cell>
          <cell r="H20669">
            <v>2540</v>
          </cell>
          <cell r="I20669">
            <v>200</v>
          </cell>
          <cell r="M20669">
            <v>4848</v>
          </cell>
        </row>
        <row r="20670">
          <cell r="C20670" t="str">
            <v>EXPENDITURE</v>
          </cell>
          <cell r="H20670">
            <v>2540</v>
          </cell>
          <cell r="I20670">
            <v>200</v>
          </cell>
          <cell r="M20670">
            <v>0</v>
          </cell>
        </row>
        <row r="20671">
          <cell r="C20671" t="str">
            <v>EXPENDITURE</v>
          </cell>
          <cell r="H20671">
            <v>2540</v>
          </cell>
          <cell r="I20671">
            <v>200</v>
          </cell>
          <cell r="M20671">
            <v>19391</v>
          </cell>
        </row>
        <row r="20672">
          <cell r="C20672" t="str">
            <v>EXPENDITURE</v>
          </cell>
          <cell r="H20672">
            <v>2540</v>
          </cell>
          <cell r="I20672">
            <v>200</v>
          </cell>
          <cell r="M20672">
            <v>9696</v>
          </cell>
        </row>
        <row r="20673">
          <cell r="C20673" t="str">
            <v>EXPENDITURE</v>
          </cell>
          <cell r="H20673">
            <v>2540</v>
          </cell>
          <cell r="I20673">
            <v>200</v>
          </cell>
          <cell r="M20673">
            <v>4848</v>
          </cell>
        </row>
        <row r="20674">
          <cell r="C20674" t="str">
            <v>EXPENDITURE</v>
          </cell>
          <cell r="H20674">
            <v>2540</v>
          </cell>
          <cell r="I20674">
            <v>200</v>
          </cell>
          <cell r="M20674">
            <v>19391</v>
          </cell>
        </row>
        <row r="20675">
          <cell r="C20675" t="str">
            <v>EXPENDITURE</v>
          </cell>
          <cell r="H20675">
            <v>2540</v>
          </cell>
          <cell r="I20675">
            <v>200</v>
          </cell>
          <cell r="M20675">
            <v>14543</v>
          </cell>
        </row>
        <row r="20676">
          <cell r="C20676" t="str">
            <v>EXPENDITURE</v>
          </cell>
          <cell r="H20676">
            <v>2540</v>
          </cell>
          <cell r="I20676">
            <v>200</v>
          </cell>
          <cell r="M20676">
            <v>14543</v>
          </cell>
        </row>
        <row r="20677">
          <cell r="C20677" t="str">
            <v>EXPENDITURE</v>
          </cell>
          <cell r="H20677">
            <v>2540</v>
          </cell>
          <cell r="I20677">
            <v>200</v>
          </cell>
          <cell r="M20677">
            <v>9696</v>
          </cell>
        </row>
        <row r="20678">
          <cell r="C20678" t="str">
            <v>EXPENDITURE</v>
          </cell>
          <cell r="H20678">
            <v>2540</v>
          </cell>
          <cell r="I20678">
            <v>200</v>
          </cell>
          <cell r="M20678">
            <v>9696</v>
          </cell>
        </row>
        <row r="20679">
          <cell r="C20679" t="str">
            <v>EXPENDITURE</v>
          </cell>
          <cell r="H20679">
            <v>2540</v>
          </cell>
          <cell r="I20679">
            <v>200</v>
          </cell>
          <cell r="M20679">
            <v>14543</v>
          </cell>
        </row>
        <row r="20680">
          <cell r="C20680" t="str">
            <v>EXPENDITURE</v>
          </cell>
          <cell r="H20680">
            <v>2540</v>
          </cell>
          <cell r="I20680">
            <v>200</v>
          </cell>
          <cell r="M20680">
            <v>9696</v>
          </cell>
        </row>
        <row r="20681">
          <cell r="C20681" t="str">
            <v>EXPENDITURE</v>
          </cell>
          <cell r="H20681">
            <v>2540</v>
          </cell>
          <cell r="I20681">
            <v>200</v>
          </cell>
          <cell r="M20681">
            <v>19391</v>
          </cell>
        </row>
        <row r="20682">
          <cell r="C20682" t="str">
            <v>EXPENDITURE</v>
          </cell>
          <cell r="H20682">
            <v>2540</v>
          </cell>
          <cell r="I20682">
            <v>200</v>
          </cell>
          <cell r="M20682">
            <v>33934</v>
          </cell>
        </row>
        <row r="20683">
          <cell r="C20683" t="str">
            <v>EXPENDITURE</v>
          </cell>
          <cell r="H20683">
            <v>2540</v>
          </cell>
          <cell r="I20683">
            <v>200</v>
          </cell>
          <cell r="M20683">
            <v>24239</v>
          </cell>
        </row>
        <row r="20684">
          <cell r="C20684" t="str">
            <v>EXPENDITURE</v>
          </cell>
          <cell r="H20684">
            <v>2540</v>
          </cell>
          <cell r="I20684">
            <v>200</v>
          </cell>
          <cell r="M20684">
            <v>4848</v>
          </cell>
        </row>
        <row r="20685">
          <cell r="C20685" t="str">
            <v>EXPENDITURE</v>
          </cell>
          <cell r="H20685">
            <v>2540</v>
          </cell>
          <cell r="I20685">
            <v>200</v>
          </cell>
          <cell r="M20685">
            <v>24239</v>
          </cell>
        </row>
        <row r="20686">
          <cell r="C20686" t="str">
            <v>EXPENDITURE</v>
          </cell>
          <cell r="H20686">
            <v>2540</v>
          </cell>
          <cell r="I20686">
            <v>200</v>
          </cell>
          <cell r="M20686">
            <v>29087</v>
          </cell>
        </row>
        <row r="20687">
          <cell r="C20687" t="str">
            <v>EXPENDITURE</v>
          </cell>
          <cell r="H20687">
            <v>2540</v>
          </cell>
          <cell r="I20687">
            <v>200</v>
          </cell>
          <cell r="M20687">
            <v>38782</v>
          </cell>
        </row>
        <row r="20688">
          <cell r="C20688" t="str">
            <v>EXPENDITURE</v>
          </cell>
          <cell r="H20688">
            <v>2540</v>
          </cell>
          <cell r="I20688">
            <v>200</v>
          </cell>
          <cell r="M20688">
            <v>24239</v>
          </cell>
        </row>
        <row r="20689">
          <cell r="C20689" t="str">
            <v>EXPENDITURE</v>
          </cell>
          <cell r="H20689">
            <v>2540</v>
          </cell>
          <cell r="I20689">
            <v>200</v>
          </cell>
          <cell r="M20689">
            <v>38782</v>
          </cell>
        </row>
        <row r="20690">
          <cell r="C20690" t="str">
            <v>EXPENDITURE</v>
          </cell>
          <cell r="H20690">
            <v>2540</v>
          </cell>
          <cell r="I20690">
            <v>200</v>
          </cell>
          <cell r="M20690">
            <v>14543</v>
          </cell>
        </row>
        <row r="20691">
          <cell r="C20691" t="str">
            <v>EXPENDITURE</v>
          </cell>
          <cell r="H20691">
            <v>2540</v>
          </cell>
          <cell r="I20691">
            <v>200</v>
          </cell>
          <cell r="M20691">
            <v>29087</v>
          </cell>
        </row>
        <row r="20692">
          <cell r="C20692" t="str">
            <v>EXPENDITURE</v>
          </cell>
          <cell r="H20692">
            <v>2540</v>
          </cell>
          <cell r="I20692">
            <v>200</v>
          </cell>
          <cell r="M20692">
            <v>29087</v>
          </cell>
        </row>
        <row r="20693">
          <cell r="C20693" t="str">
            <v>EXPENDITURE</v>
          </cell>
          <cell r="H20693">
            <v>2540</v>
          </cell>
          <cell r="I20693">
            <v>200</v>
          </cell>
          <cell r="M20693">
            <v>33934</v>
          </cell>
        </row>
        <row r="20694">
          <cell r="C20694" t="str">
            <v>EXPENDITURE</v>
          </cell>
          <cell r="H20694">
            <v>2540</v>
          </cell>
          <cell r="I20694">
            <v>200</v>
          </cell>
          <cell r="M20694">
            <v>48478</v>
          </cell>
        </row>
        <row r="20695">
          <cell r="C20695" t="str">
            <v>EXPENDITURE</v>
          </cell>
          <cell r="H20695">
            <v>2540</v>
          </cell>
          <cell r="I20695">
            <v>200</v>
          </cell>
          <cell r="M20695">
            <v>87260</v>
          </cell>
        </row>
        <row r="20696">
          <cell r="C20696" t="str">
            <v>EXPENDITURE</v>
          </cell>
          <cell r="H20696">
            <v>2540</v>
          </cell>
          <cell r="I20696">
            <v>200</v>
          </cell>
          <cell r="M20696">
            <v>446</v>
          </cell>
        </row>
        <row r="20697">
          <cell r="C20697" t="str">
            <v>EXPENDITURE</v>
          </cell>
          <cell r="H20697">
            <v>2540</v>
          </cell>
          <cell r="I20697">
            <v>200</v>
          </cell>
          <cell r="M20697">
            <v>446</v>
          </cell>
        </row>
        <row r="20698">
          <cell r="C20698" t="str">
            <v>EXPENDITURE</v>
          </cell>
          <cell r="H20698">
            <v>2540</v>
          </cell>
          <cell r="I20698">
            <v>200</v>
          </cell>
          <cell r="M20698">
            <v>446</v>
          </cell>
        </row>
        <row r="20699">
          <cell r="C20699" t="str">
            <v>EXPENDITURE</v>
          </cell>
          <cell r="H20699">
            <v>2540</v>
          </cell>
          <cell r="I20699">
            <v>200</v>
          </cell>
          <cell r="M20699">
            <v>446</v>
          </cell>
        </row>
        <row r="20700">
          <cell r="C20700" t="str">
            <v>EXPENDITURE</v>
          </cell>
          <cell r="H20700">
            <v>2540</v>
          </cell>
          <cell r="I20700">
            <v>200</v>
          </cell>
          <cell r="M20700">
            <v>446</v>
          </cell>
        </row>
        <row r="20701">
          <cell r="C20701" t="str">
            <v>EXPENDITURE</v>
          </cell>
          <cell r="H20701">
            <v>2540</v>
          </cell>
          <cell r="I20701">
            <v>200</v>
          </cell>
          <cell r="M20701">
            <v>446</v>
          </cell>
        </row>
        <row r="20702">
          <cell r="C20702" t="str">
            <v>EXPENDITURE</v>
          </cell>
          <cell r="H20702">
            <v>2540</v>
          </cell>
          <cell r="I20702">
            <v>200</v>
          </cell>
          <cell r="M20702">
            <v>446</v>
          </cell>
        </row>
        <row r="20703">
          <cell r="C20703" t="str">
            <v>EXPENDITURE</v>
          </cell>
          <cell r="H20703">
            <v>2540</v>
          </cell>
          <cell r="I20703">
            <v>200</v>
          </cell>
          <cell r="M20703">
            <v>446</v>
          </cell>
        </row>
        <row r="20704">
          <cell r="C20704" t="str">
            <v>EXPENDITURE</v>
          </cell>
          <cell r="H20704">
            <v>2540</v>
          </cell>
          <cell r="I20704">
            <v>200</v>
          </cell>
          <cell r="M20704">
            <v>446</v>
          </cell>
        </row>
        <row r="20705">
          <cell r="C20705" t="str">
            <v>EXPENDITURE</v>
          </cell>
          <cell r="H20705">
            <v>2540</v>
          </cell>
          <cell r="I20705">
            <v>200</v>
          </cell>
          <cell r="M20705">
            <v>446</v>
          </cell>
        </row>
        <row r="20706">
          <cell r="C20706" t="str">
            <v>EXPENDITURE</v>
          </cell>
          <cell r="H20706">
            <v>2540</v>
          </cell>
          <cell r="I20706">
            <v>200</v>
          </cell>
          <cell r="M20706">
            <v>446</v>
          </cell>
        </row>
        <row r="20707">
          <cell r="C20707" t="str">
            <v>EXPENDITURE</v>
          </cell>
          <cell r="H20707">
            <v>2540</v>
          </cell>
          <cell r="I20707">
            <v>200</v>
          </cell>
          <cell r="M20707">
            <v>446</v>
          </cell>
        </row>
        <row r="20708">
          <cell r="C20708" t="str">
            <v>EXPENDITURE</v>
          </cell>
          <cell r="H20708">
            <v>2540</v>
          </cell>
          <cell r="I20708">
            <v>200</v>
          </cell>
          <cell r="M20708">
            <v>446</v>
          </cell>
        </row>
        <row r="20709">
          <cell r="C20709" t="str">
            <v>EXPENDITURE</v>
          </cell>
          <cell r="H20709">
            <v>2540</v>
          </cell>
          <cell r="I20709">
            <v>200</v>
          </cell>
          <cell r="M20709">
            <v>446</v>
          </cell>
        </row>
        <row r="20710">
          <cell r="C20710" t="str">
            <v>EXPENDITURE</v>
          </cell>
          <cell r="H20710">
            <v>2540</v>
          </cell>
          <cell r="I20710">
            <v>200</v>
          </cell>
          <cell r="M20710">
            <v>446</v>
          </cell>
        </row>
        <row r="20711">
          <cell r="C20711" t="str">
            <v>EXPENDITURE</v>
          </cell>
          <cell r="H20711">
            <v>2540</v>
          </cell>
          <cell r="I20711">
            <v>200</v>
          </cell>
          <cell r="M20711">
            <v>446</v>
          </cell>
        </row>
        <row r="20712">
          <cell r="C20712" t="str">
            <v>EXPENDITURE</v>
          </cell>
          <cell r="H20712">
            <v>2540</v>
          </cell>
          <cell r="I20712">
            <v>200</v>
          </cell>
          <cell r="M20712">
            <v>446</v>
          </cell>
        </row>
        <row r="20713">
          <cell r="C20713" t="str">
            <v>EXPENDITURE</v>
          </cell>
          <cell r="H20713">
            <v>2540</v>
          </cell>
          <cell r="I20713">
            <v>200</v>
          </cell>
          <cell r="M20713">
            <v>446</v>
          </cell>
        </row>
        <row r="20714">
          <cell r="C20714" t="str">
            <v>EXPENDITURE</v>
          </cell>
          <cell r="H20714">
            <v>2540</v>
          </cell>
          <cell r="I20714">
            <v>200</v>
          </cell>
          <cell r="M20714">
            <v>446</v>
          </cell>
        </row>
        <row r="20715">
          <cell r="C20715" t="str">
            <v>EXPENDITURE</v>
          </cell>
          <cell r="H20715">
            <v>2540</v>
          </cell>
          <cell r="I20715">
            <v>200</v>
          </cell>
          <cell r="M20715">
            <v>446</v>
          </cell>
        </row>
        <row r="20716">
          <cell r="C20716" t="str">
            <v>EXPENDITURE</v>
          </cell>
          <cell r="H20716">
            <v>2540</v>
          </cell>
          <cell r="I20716">
            <v>200</v>
          </cell>
          <cell r="M20716">
            <v>446</v>
          </cell>
        </row>
        <row r="20717">
          <cell r="C20717" t="str">
            <v>EXPENDITURE</v>
          </cell>
          <cell r="H20717">
            <v>2540</v>
          </cell>
          <cell r="I20717">
            <v>200</v>
          </cell>
          <cell r="M20717">
            <v>446</v>
          </cell>
        </row>
        <row r="20718">
          <cell r="C20718" t="str">
            <v>EXPENDITURE</v>
          </cell>
          <cell r="H20718">
            <v>2540</v>
          </cell>
          <cell r="I20718">
            <v>200</v>
          </cell>
          <cell r="M20718">
            <v>446</v>
          </cell>
        </row>
        <row r="20719">
          <cell r="C20719" t="str">
            <v>EXPENDITURE</v>
          </cell>
          <cell r="H20719">
            <v>2540</v>
          </cell>
          <cell r="I20719">
            <v>200</v>
          </cell>
          <cell r="M20719">
            <v>446</v>
          </cell>
        </row>
        <row r="20720">
          <cell r="C20720" t="str">
            <v>EXPENDITURE</v>
          </cell>
          <cell r="H20720">
            <v>2540</v>
          </cell>
          <cell r="I20720">
            <v>200</v>
          </cell>
          <cell r="M20720">
            <v>446</v>
          </cell>
        </row>
        <row r="20721">
          <cell r="C20721" t="str">
            <v>EXPENDITURE</v>
          </cell>
          <cell r="H20721">
            <v>2540</v>
          </cell>
          <cell r="I20721">
            <v>200</v>
          </cell>
          <cell r="M20721">
            <v>446</v>
          </cell>
        </row>
        <row r="20722">
          <cell r="C20722" t="str">
            <v>EXPENDITURE</v>
          </cell>
          <cell r="H20722">
            <v>2540</v>
          </cell>
          <cell r="I20722">
            <v>200</v>
          </cell>
          <cell r="M20722">
            <v>446</v>
          </cell>
        </row>
        <row r="20723">
          <cell r="C20723" t="str">
            <v>EXPENDITURE</v>
          </cell>
          <cell r="H20723">
            <v>2540</v>
          </cell>
          <cell r="I20723">
            <v>200</v>
          </cell>
          <cell r="M20723">
            <v>446</v>
          </cell>
        </row>
        <row r="20724">
          <cell r="C20724" t="str">
            <v>EXPENDITURE</v>
          </cell>
          <cell r="H20724">
            <v>2540</v>
          </cell>
          <cell r="I20724">
            <v>200</v>
          </cell>
          <cell r="M20724">
            <v>446</v>
          </cell>
        </row>
        <row r="20725">
          <cell r="C20725" t="str">
            <v>EXPENDITURE</v>
          </cell>
          <cell r="H20725">
            <v>2540</v>
          </cell>
          <cell r="I20725">
            <v>200</v>
          </cell>
          <cell r="M20725">
            <v>0</v>
          </cell>
        </row>
        <row r="20726">
          <cell r="C20726" t="str">
            <v>EXPENDITURE</v>
          </cell>
          <cell r="H20726">
            <v>2540</v>
          </cell>
          <cell r="I20726">
            <v>200</v>
          </cell>
          <cell r="M20726">
            <v>446</v>
          </cell>
        </row>
        <row r="20727">
          <cell r="C20727" t="str">
            <v>EXPENDITURE</v>
          </cell>
          <cell r="H20727">
            <v>2540</v>
          </cell>
          <cell r="I20727">
            <v>200</v>
          </cell>
          <cell r="M20727">
            <v>446</v>
          </cell>
        </row>
        <row r="20728">
          <cell r="C20728" t="str">
            <v>EXPENDITURE</v>
          </cell>
          <cell r="H20728">
            <v>2540</v>
          </cell>
          <cell r="I20728">
            <v>200</v>
          </cell>
          <cell r="M20728">
            <v>446</v>
          </cell>
        </row>
        <row r="20729">
          <cell r="C20729" t="str">
            <v>EXPENDITURE</v>
          </cell>
          <cell r="H20729">
            <v>2540</v>
          </cell>
          <cell r="I20729">
            <v>200</v>
          </cell>
          <cell r="M20729">
            <v>446</v>
          </cell>
        </row>
        <row r="20730">
          <cell r="C20730" t="str">
            <v>EXPENDITURE</v>
          </cell>
          <cell r="H20730">
            <v>2540</v>
          </cell>
          <cell r="I20730">
            <v>200</v>
          </cell>
          <cell r="M20730">
            <v>446</v>
          </cell>
        </row>
        <row r="20731">
          <cell r="C20731" t="str">
            <v>EXPENDITURE</v>
          </cell>
          <cell r="H20731">
            <v>2540</v>
          </cell>
          <cell r="I20731">
            <v>200</v>
          </cell>
          <cell r="M20731">
            <v>446</v>
          </cell>
        </row>
        <row r="20732">
          <cell r="C20732" t="str">
            <v>EXPENDITURE</v>
          </cell>
          <cell r="H20732">
            <v>2540</v>
          </cell>
          <cell r="I20732">
            <v>200</v>
          </cell>
          <cell r="M20732">
            <v>446</v>
          </cell>
        </row>
        <row r="20733">
          <cell r="C20733" t="str">
            <v>EXPENDITURE</v>
          </cell>
          <cell r="H20733">
            <v>2540</v>
          </cell>
          <cell r="I20733">
            <v>200</v>
          </cell>
          <cell r="M20733">
            <v>446</v>
          </cell>
        </row>
        <row r="20734">
          <cell r="C20734" t="str">
            <v>EXPENDITURE</v>
          </cell>
          <cell r="H20734">
            <v>2540</v>
          </cell>
          <cell r="I20734">
            <v>200</v>
          </cell>
          <cell r="M20734">
            <v>446</v>
          </cell>
        </row>
        <row r="20735">
          <cell r="C20735" t="str">
            <v>EXPENDITURE</v>
          </cell>
          <cell r="H20735">
            <v>2540</v>
          </cell>
          <cell r="I20735">
            <v>200</v>
          </cell>
          <cell r="M20735">
            <v>446</v>
          </cell>
        </row>
        <row r="20736">
          <cell r="C20736" t="str">
            <v>EXPENDITURE</v>
          </cell>
          <cell r="H20736">
            <v>2540</v>
          </cell>
          <cell r="I20736">
            <v>200</v>
          </cell>
          <cell r="M20736">
            <v>446</v>
          </cell>
        </row>
        <row r="20737">
          <cell r="C20737" t="str">
            <v>EXPENDITURE</v>
          </cell>
          <cell r="H20737">
            <v>2540</v>
          </cell>
          <cell r="I20737">
            <v>200</v>
          </cell>
          <cell r="M20737">
            <v>1114</v>
          </cell>
        </row>
        <row r="20738">
          <cell r="C20738" t="str">
            <v>EXPENDITURE</v>
          </cell>
          <cell r="H20738">
            <v>2540</v>
          </cell>
          <cell r="I20738">
            <v>200</v>
          </cell>
          <cell r="M20738">
            <v>1114</v>
          </cell>
        </row>
        <row r="20739">
          <cell r="C20739" t="str">
            <v>EXPENDITURE</v>
          </cell>
          <cell r="H20739">
            <v>2540</v>
          </cell>
          <cell r="I20739">
            <v>200</v>
          </cell>
          <cell r="M20739">
            <v>446</v>
          </cell>
        </row>
        <row r="20740">
          <cell r="C20740" t="str">
            <v>EXPENDITURE</v>
          </cell>
          <cell r="H20740">
            <v>2540</v>
          </cell>
          <cell r="I20740">
            <v>200</v>
          </cell>
          <cell r="M20740">
            <v>1114</v>
          </cell>
        </row>
        <row r="20741">
          <cell r="C20741" t="str">
            <v>EXPENDITURE</v>
          </cell>
          <cell r="H20741">
            <v>2540</v>
          </cell>
          <cell r="I20741">
            <v>200</v>
          </cell>
          <cell r="M20741">
            <v>1114</v>
          </cell>
        </row>
        <row r="20742">
          <cell r="C20742" t="str">
            <v>EXPENDITURE</v>
          </cell>
          <cell r="H20742">
            <v>2540</v>
          </cell>
          <cell r="I20742">
            <v>200</v>
          </cell>
          <cell r="M20742">
            <v>1114</v>
          </cell>
        </row>
        <row r="20743">
          <cell r="C20743" t="str">
            <v>EXPENDITURE</v>
          </cell>
          <cell r="H20743">
            <v>2540</v>
          </cell>
          <cell r="I20743">
            <v>200</v>
          </cell>
          <cell r="M20743">
            <v>1114</v>
          </cell>
        </row>
        <row r="20744">
          <cell r="C20744" t="str">
            <v>EXPENDITURE</v>
          </cell>
          <cell r="H20744">
            <v>2540</v>
          </cell>
          <cell r="I20744">
            <v>200</v>
          </cell>
          <cell r="M20744">
            <v>1114</v>
          </cell>
        </row>
        <row r="20745">
          <cell r="C20745" t="str">
            <v>EXPENDITURE</v>
          </cell>
          <cell r="H20745">
            <v>2540</v>
          </cell>
          <cell r="I20745">
            <v>200</v>
          </cell>
          <cell r="M20745">
            <v>1560</v>
          </cell>
        </row>
        <row r="20746">
          <cell r="C20746" t="str">
            <v>EXPENDITURE</v>
          </cell>
          <cell r="H20746">
            <v>2540</v>
          </cell>
          <cell r="I20746">
            <v>200</v>
          </cell>
          <cell r="M20746">
            <v>1114</v>
          </cell>
        </row>
        <row r="20747">
          <cell r="C20747" t="str">
            <v>EXPENDITURE</v>
          </cell>
          <cell r="H20747">
            <v>2540</v>
          </cell>
          <cell r="I20747">
            <v>200</v>
          </cell>
          <cell r="M20747">
            <v>1560</v>
          </cell>
        </row>
        <row r="20748">
          <cell r="C20748" t="str">
            <v>EXPENDITURE</v>
          </cell>
          <cell r="H20748">
            <v>2540</v>
          </cell>
          <cell r="I20748">
            <v>200</v>
          </cell>
          <cell r="M20748">
            <v>1114</v>
          </cell>
        </row>
        <row r="20749">
          <cell r="C20749" t="str">
            <v>EXPENDITURE</v>
          </cell>
          <cell r="H20749">
            <v>2540</v>
          </cell>
          <cell r="I20749">
            <v>200</v>
          </cell>
          <cell r="M20749">
            <v>1560</v>
          </cell>
        </row>
        <row r="20750">
          <cell r="C20750" t="str">
            <v>EXPENDITURE</v>
          </cell>
          <cell r="H20750">
            <v>2540</v>
          </cell>
          <cell r="I20750">
            <v>200</v>
          </cell>
          <cell r="M20750">
            <v>5348</v>
          </cell>
        </row>
        <row r="20751">
          <cell r="C20751" t="str">
            <v>EXPENDITURE</v>
          </cell>
          <cell r="H20751">
            <v>2540</v>
          </cell>
          <cell r="I20751">
            <v>200</v>
          </cell>
          <cell r="M20751">
            <v>85</v>
          </cell>
        </row>
        <row r="20752">
          <cell r="C20752" t="str">
            <v>EXPENDITURE</v>
          </cell>
          <cell r="H20752">
            <v>2540</v>
          </cell>
          <cell r="I20752">
            <v>200</v>
          </cell>
          <cell r="M20752">
            <v>85</v>
          </cell>
        </row>
        <row r="20753">
          <cell r="C20753" t="str">
            <v>EXPENDITURE</v>
          </cell>
          <cell r="H20753">
            <v>2540</v>
          </cell>
          <cell r="I20753">
            <v>200</v>
          </cell>
          <cell r="M20753">
            <v>85</v>
          </cell>
        </row>
        <row r="20754">
          <cell r="C20754" t="str">
            <v>EXPENDITURE</v>
          </cell>
          <cell r="H20754">
            <v>2540</v>
          </cell>
          <cell r="I20754">
            <v>200</v>
          </cell>
          <cell r="M20754">
            <v>85</v>
          </cell>
        </row>
        <row r="20755">
          <cell r="C20755" t="str">
            <v>EXPENDITURE</v>
          </cell>
          <cell r="H20755">
            <v>2540</v>
          </cell>
          <cell r="I20755">
            <v>200</v>
          </cell>
          <cell r="M20755">
            <v>85</v>
          </cell>
        </row>
        <row r="20756">
          <cell r="C20756" t="str">
            <v>EXPENDITURE</v>
          </cell>
          <cell r="H20756">
            <v>2540</v>
          </cell>
          <cell r="I20756">
            <v>200</v>
          </cell>
          <cell r="M20756">
            <v>85</v>
          </cell>
        </row>
        <row r="20757">
          <cell r="C20757" t="str">
            <v>EXPENDITURE</v>
          </cell>
          <cell r="H20757">
            <v>2540</v>
          </cell>
          <cell r="I20757">
            <v>200</v>
          </cell>
          <cell r="M20757">
            <v>85</v>
          </cell>
        </row>
        <row r="20758">
          <cell r="C20758" t="str">
            <v>EXPENDITURE</v>
          </cell>
          <cell r="H20758">
            <v>2540</v>
          </cell>
          <cell r="I20758">
            <v>200</v>
          </cell>
          <cell r="M20758">
            <v>85</v>
          </cell>
        </row>
        <row r="20759">
          <cell r="C20759" t="str">
            <v>EXPENDITURE</v>
          </cell>
          <cell r="H20759">
            <v>2540</v>
          </cell>
          <cell r="I20759">
            <v>200</v>
          </cell>
          <cell r="M20759">
            <v>85</v>
          </cell>
        </row>
        <row r="20760">
          <cell r="C20760" t="str">
            <v>EXPENDITURE</v>
          </cell>
          <cell r="H20760">
            <v>2540</v>
          </cell>
          <cell r="I20760">
            <v>200</v>
          </cell>
          <cell r="M20760">
            <v>85</v>
          </cell>
        </row>
        <row r="20761">
          <cell r="C20761" t="str">
            <v>EXPENDITURE</v>
          </cell>
          <cell r="H20761">
            <v>2540</v>
          </cell>
          <cell r="I20761">
            <v>200</v>
          </cell>
          <cell r="M20761">
            <v>85</v>
          </cell>
        </row>
        <row r="20762">
          <cell r="C20762" t="str">
            <v>EXPENDITURE</v>
          </cell>
          <cell r="H20762">
            <v>2540</v>
          </cell>
          <cell r="I20762">
            <v>200</v>
          </cell>
          <cell r="M20762">
            <v>85</v>
          </cell>
        </row>
        <row r="20763">
          <cell r="C20763" t="str">
            <v>EXPENDITURE</v>
          </cell>
          <cell r="H20763">
            <v>2540</v>
          </cell>
          <cell r="I20763">
            <v>200</v>
          </cell>
          <cell r="M20763">
            <v>85</v>
          </cell>
        </row>
        <row r="20764">
          <cell r="C20764" t="str">
            <v>EXPENDITURE</v>
          </cell>
          <cell r="H20764">
            <v>2540</v>
          </cell>
          <cell r="I20764">
            <v>200</v>
          </cell>
          <cell r="M20764">
            <v>127</v>
          </cell>
        </row>
        <row r="20765">
          <cell r="C20765" t="str">
            <v>EXPENDITURE</v>
          </cell>
          <cell r="H20765">
            <v>2540</v>
          </cell>
          <cell r="I20765">
            <v>200</v>
          </cell>
          <cell r="M20765">
            <v>85</v>
          </cell>
        </row>
        <row r="20766">
          <cell r="C20766" t="str">
            <v>EXPENDITURE</v>
          </cell>
          <cell r="H20766">
            <v>2540</v>
          </cell>
          <cell r="I20766">
            <v>200</v>
          </cell>
          <cell r="M20766">
            <v>85</v>
          </cell>
        </row>
        <row r="20767">
          <cell r="C20767" t="str">
            <v>EXPENDITURE</v>
          </cell>
          <cell r="H20767">
            <v>2540</v>
          </cell>
          <cell r="I20767">
            <v>200</v>
          </cell>
          <cell r="M20767">
            <v>85</v>
          </cell>
        </row>
        <row r="20768">
          <cell r="C20768" t="str">
            <v>EXPENDITURE</v>
          </cell>
          <cell r="H20768">
            <v>2540</v>
          </cell>
          <cell r="I20768">
            <v>200</v>
          </cell>
          <cell r="M20768">
            <v>127</v>
          </cell>
        </row>
        <row r="20769">
          <cell r="C20769" t="str">
            <v>EXPENDITURE</v>
          </cell>
          <cell r="H20769">
            <v>2540</v>
          </cell>
          <cell r="I20769">
            <v>200</v>
          </cell>
          <cell r="M20769">
            <v>85</v>
          </cell>
        </row>
        <row r="20770">
          <cell r="C20770" t="str">
            <v>EXPENDITURE</v>
          </cell>
          <cell r="H20770">
            <v>2540</v>
          </cell>
          <cell r="I20770">
            <v>200</v>
          </cell>
          <cell r="M20770">
            <v>127</v>
          </cell>
        </row>
        <row r="20771">
          <cell r="C20771" t="str">
            <v>EXPENDITURE</v>
          </cell>
          <cell r="H20771">
            <v>2540</v>
          </cell>
          <cell r="I20771">
            <v>200</v>
          </cell>
          <cell r="M20771">
            <v>85</v>
          </cell>
        </row>
        <row r="20772">
          <cell r="C20772" t="str">
            <v>EXPENDITURE</v>
          </cell>
          <cell r="H20772">
            <v>2540</v>
          </cell>
          <cell r="I20772">
            <v>200</v>
          </cell>
          <cell r="M20772">
            <v>85</v>
          </cell>
        </row>
        <row r="20773">
          <cell r="C20773" t="str">
            <v>EXPENDITURE</v>
          </cell>
          <cell r="H20773">
            <v>2540</v>
          </cell>
          <cell r="I20773">
            <v>200</v>
          </cell>
          <cell r="M20773">
            <v>85</v>
          </cell>
        </row>
        <row r="20774">
          <cell r="C20774" t="str">
            <v>EXPENDITURE</v>
          </cell>
          <cell r="H20774">
            <v>2540</v>
          </cell>
          <cell r="I20774">
            <v>200</v>
          </cell>
          <cell r="M20774">
            <v>127</v>
          </cell>
        </row>
        <row r="20775">
          <cell r="C20775" t="str">
            <v>EXPENDITURE</v>
          </cell>
          <cell r="H20775">
            <v>2540</v>
          </cell>
          <cell r="I20775">
            <v>200</v>
          </cell>
          <cell r="M20775">
            <v>85</v>
          </cell>
        </row>
        <row r="20776">
          <cell r="C20776" t="str">
            <v>EXPENDITURE</v>
          </cell>
          <cell r="H20776">
            <v>2540</v>
          </cell>
          <cell r="I20776">
            <v>200</v>
          </cell>
          <cell r="M20776">
            <v>85</v>
          </cell>
        </row>
        <row r="20777">
          <cell r="C20777" t="str">
            <v>EXPENDITURE</v>
          </cell>
          <cell r="H20777">
            <v>2540</v>
          </cell>
          <cell r="I20777">
            <v>200</v>
          </cell>
          <cell r="M20777">
            <v>85</v>
          </cell>
        </row>
        <row r="20778">
          <cell r="C20778" t="str">
            <v>EXPENDITURE</v>
          </cell>
          <cell r="H20778">
            <v>2540</v>
          </cell>
          <cell r="I20778">
            <v>200</v>
          </cell>
          <cell r="M20778">
            <v>85</v>
          </cell>
        </row>
        <row r="20779">
          <cell r="C20779" t="str">
            <v>EXPENDITURE</v>
          </cell>
          <cell r="H20779">
            <v>2540</v>
          </cell>
          <cell r="I20779">
            <v>200</v>
          </cell>
          <cell r="M20779">
            <v>127</v>
          </cell>
        </row>
        <row r="20780">
          <cell r="C20780" t="str">
            <v>EXPENDITURE</v>
          </cell>
          <cell r="H20780">
            <v>2540</v>
          </cell>
          <cell r="I20780">
            <v>200</v>
          </cell>
          <cell r="M20780">
            <v>85</v>
          </cell>
        </row>
        <row r="20781">
          <cell r="C20781" t="str">
            <v>EXPENDITURE</v>
          </cell>
          <cell r="H20781">
            <v>2540</v>
          </cell>
          <cell r="I20781">
            <v>200</v>
          </cell>
          <cell r="M20781">
            <v>85</v>
          </cell>
        </row>
        <row r="20782">
          <cell r="C20782" t="str">
            <v>EXPENDITURE</v>
          </cell>
          <cell r="H20782">
            <v>2540</v>
          </cell>
          <cell r="I20782">
            <v>200</v>
          </cell>
          <cell r="M20782">
            <v>85</v>
          </cell>
        </row>
        <row r="20783">
          <cell r="C20783" t="str">
            <v>EXPENDITURE</v>
          </cell>
          <cell r="H20783">
            <v>2540</v>
          </cell>
          <cell r="I20783">
            <v>200</v>
          </cell>
          <cell r="M20783">
            <v>85</v>
          </cell>
        </row>
        <row r="20784">
          <cell r="C20784" t="str">
            <v>EXPENDITURE</v>
          </cell>
          <cell r="H20784">
            <v>2540</v>
          </cell>
          <cell r="I20784">
            <v>200</v>
          </cell>
          <cell r="M20784">
            <v>85</v>
          </cell>
        </row>
        <row r="20785">
          <cell r="C20785" t="str">
            <v>EXPENDITURE</v>
          </cell>
          <cell r="H20785">
            <v>2540</v>
          </cell>
          <cell r="I20785">
            <v>200</v>
          </cell>
          <cell r="M20785">
            <v>85</v>
          </cell>
        </row>
        <row r="20786">
          <cell r="C20786" t="str">
            <v>EXPENDITURE</v>
          </cell>
          <cell r="H20786">
            <v>2540</v>
          </cell>
          <cell r="I20786">
            <v>200</v>
          </cell>
          <cell r="M20786">
            <v>0</v>
          </cell>
        </row>
        <row r="20787">
          <cell r="C20787" t="str">
            <v>EXPENDITURE</v>
          </cell>
          <cell r="H20787">
            <v>2540</v>
          </cell>
          <cell r="I20787">
            <v>200</v>
          </cell>
          <cell r="M20787">
            <v>85</v>
          </cell>
        </row>
        <row r="20788">
          <cell r="C20788" t="str">
            <v>EXPENDITURE</v>
          </cell>
          <cell r="H20788">
            <v>2540</v>
          </cell>
          <cell r="I20788">
            <v>200</v>
          </cell>
          <cell r="M20788">
            <v>127</v>
          </cell>
        </row>
        <row r="20789">
          <cell r="C20789" t="str">
            <v>EXPENDITURE</v>
          </cell>
          <cell r="H20789">
            <v>2540</v>
          </cell>
          <cell r="I20789">
            <v>200</v>
          </cell>
          <cell r="M20789">
            <v>127</v>
          </cell>
        </row>
        <row r="20790">
          <cell r="C20790" t="str">
            <v>EXPENDITURE</v>
          </cell>
          <cell r="H20790">
            <v>2540</v>
          </cell>
          <cell r="I20790">
            <v>200</v>
          </cell>
          <cell r="M20790">
            <v>85</v>
          </cell>
        </row>
        <row r="20791">
          <cell r="C20791" t="str">
            <v>EXPENDITURE</v>
          </cell>
          <cell r="H20791">
            <v>2540</v>
          </cell>
          <cell r="I20791">
            <v>200</v>
          </cell>
          <cell r="M20791">
            <v>85</v>
          </cell>
        </row>
        <row r="20792">
          <cell r="C20792" t="str">
            <v>EXPENDITURE</v>
          </cell>
          <cell r="H20792">
            <v>2540</v>
          </cell>
          <cell r="I20792">
            <v>200</v>
          </cell>
          <cell r="M20792">
            <v>127</v>
          </cell>
        </row>
        <row r="20793">
          <cell r="C20793" t="str">
            <v>EXPENDITURE</v>
          </cell>
          <cell r="H20793">
            <v>2540</v>
          </cell>
          <cell r="I20793">
            <v>200</v>
          </cell>
          <cell r="M20793">
            <v>170</v>
          </cell>
        </row>
        <row r="20794">
          <cell r="C20794" t="str">
            <v>EXPENDITURE</v>
          </cell>
          <cell r="H20794">
            <v>2540</v>
          </cell>
          <cell r="I20794">
            <v>200</v>
          </cell>
          <cell r="M20794">
            <v>170</v>
          </cell>
        </row>
        <row r="20795">
          <cell r="C20795" t="str">
            <v>EXPENDITURE</v>
          </cell>
          <cell r="H20795">
            <v>2540</v>
          </cell>
          <cell r="I20795">
            <v>200</v>
          </cell>
          <cell r="M20795">
            <v>127</v>
          </cell>
        </row>
        <row r="20796">
          <cell r="C20796" t="str">
            <v>EXPENDITURE</v>
          </cell>
          <cell r="H20796">
            <v>2540</v>
          </cell>
          <cell r="I20796">
            <v>200</v>
          </cell>
          <cell r="M20796">
            <v>170</v>
          </cell>
        </row>
        <row r="20797">
          <cell r="C20797" t="str">
            <v>EXPENDITURE</v>
          </cell>
          <cell r="H20797">
            <v>2540</v>
          </cell>
          <cell r="I20797">
            <v>200</v>
          </cell>
          <cell r="M20797">
            <v>170</v>
          </cell>
        </row>
        <row r="20798">
          <cell r="C20798" t="str">
            <v>EXPENDITURE</v>
          </cell>
          <cell r="H20798">
            <v>2540</v>
          </cell>
          <cell r="I20798">
            <v>200</v>
          </cell>
          <cell r="M20798">
            <v>212</v>
          </cell>
        </row>
        <row r="20799">
          <cell r="C20799" t="str">
            <v>EXPENDITURE</v>
          </cell>
          <cell r="H20799">
            <v>2540</v>
          </cell>
          <cell r="I20799">
            <v>200</v>
          </cell>
          <cell r="M20799">
            <v>170</v>
          </cell>
        </row>
        <row r="20800">
          <cell r="C20800" t="str">
            <v>EXPENDITURE</v>
          </cell>
          <cell r="H20800">
            <v>2540</v>
          </cell>
          <cell r="I20800">
            <v>200</v>
          </cell>
          <cell r="M20800">
            <v>170</v>
          </cell>
        </row>
        <row r="20801">
          <cell r="C20801" t="str">
            <v>EXPENDITURE</v>
          </cell>
          <cell r="H20801">
            <v>2540</v>
          </cell>
          <cell r="I20801">
            <v>200</v>
          </cell>
          <cell r="M20801">
            <v>339</v>
          </cell>
        </row>
        <row r="20802">
          <cell r="C20802" t="str">
            <v>EXPENDITURE</v>
          </cell>
          <cell r="H20802">
            <v>2540</v>
          </cell>
          <cell r="I20802">
            <v>200</v>
          </cell>
          <cell r="M20802">
            <v>254</v>
          </cell>
        </row>
        <row r="20803">
          <cell r="C20803" t="str">
            <v>EXPENDITURE</v>
          </cell>
          <cell r="H20803">
            <v>2540</v>
          </cell>
          <cell r="I20803">
            <v>200</v>
          </cell>
          <cell r="M20803">
            <v>339</v>
          </cell>
        </row>
        <row r="20804">
          <cell r="C20804" t="str">
            <v>EXPENDITURE</v>
          </cell>
          <cell r="H20804">
            <v>2540</v>
          </cell>
          <cell r="I20804">
            <v>200</v>
          </cell>
          <cell r="M20804">
            <v>339</v>
          </cell>
        </row>
        <row r="20805">
          <cell r="C20805" t="str">
            <v>EXPENDITURE</v>
          </cell>
          <cell r="H20805">
            <v>2540</v>
          </cell>
          <cell r="I20805">
            <v>200</v>
          </cell>
          <cell r="M20805">
            <v>339</v>
          </cell>
        </row>
        <row r="20806">
          <cell r="C20806" t="str">
            <v>EXPENDITURE</v>
          </cell>
          <cell r="H20806">
            <v>2540</v>
          </cell>
          <cell r="I20806">
            <v>200</v>
          </cell>
          <cell r="M20806">
            <v>636</v>
          </cell>
        </row>
        <row r="20807">
          <cell r="C20807" t="str">
            <v>EXPENDITURE</v>
          </cell>
          <cell r="H20807">
            <v>2540</v>
          </cell>
          <cell r="I20807">
            <v>300</v>
          </cell>
          <cell r="M20807">
            <v>161449</v>
          </cell>
        </row>
        <row r="20808">
          <cell r="C20808" t="str">
            <v>EXPENDITURE</v>
          </cell>
          <cell r="H20808">
            <v>2540</v>
          </cell>
          <cell r="I20808">
            <v>300</v>
          </cell>
          <cell r="M20808">
            <v>50047</v>
          </cell>
        </row>
        <row r="20809">
          <cell r="C20809" t="str">
            <v>EXPENDITURE</v>
          </cell>
          <cell r="H20809">
            <v>2540</v>
          </cell>
          <cell r="I20809">
            <v>300</v>
          </cell>
          <cell r="M20809">
            <v>1691730</v>
          </cell>
        </row>
        <row r="20810">
          <cell r="C20810" t="str">
            <v>EXPENDITURE</v>
          </cell>
          <cell r="H20810">
            <v>2540</v>
          </cell>
          <cell r="I20810">
            <v>300</v>
          </cell>
          <cell r="M20810">
            <v>770</v>
          </cell>
        </row>
        <row r="20811">
          <cell r="C20811" t="str">
            <v>EXPENDITURE</v>
          </cell>
          <cell r="H20811">
            <v>2540</v>
          </cell>
          <cell r="I20811">
            <v>300</v>
          </cell>
          <cell r="M20811">
            <v>3511452</v>
          </cell>
        </row>
        <row r="20812">
          <cell r="C20812" t="str">
            <v>EXPENDITURE</v>
          </cell>
          <cell r="H20812">
            <v>2540</v>
          </cell>
          <cell r="I20812">
            <v>300</v>
          </cell>
          <cell r="M20812">
            <v>49</v>
          </cell>
        </row>
        <row r="20813">
          <cell r="C20813" t="str">
            <v>EXPENDITURE</v>
          </cell>
          <cell r="H20813">
            <v>2540</v>
          </cell>
          <cell r="I20813">
            <v>300</v>
          </cell>
          <cell r="M20813">
            <v>14</v>
          </cell>
        </row>
        <row r="20814">
          <cell r="C20814" t="str">
            <v>EXPENDITURE</v>
          </cell>
          <cell r="H20814">
            <v>2540</v>
          </cell>
          <cell r="I20814" t="str">
            <v>300</v>
          </cell>
          <cell r="M20814">
            <v>31</v>
          </cell>
        </row>
        <row r="20815">
          <cell r="C20815" t="str">
            <v>EXPENDITURE</v>
          </cell>
          <cell r="H20815">
            <v>2540</v>
          </cell>
          <cell r="I20815">
            <v>300</v>
          </cell>
          <cell r="M20815">
            <v>125</v>
          </cell>
        </row>
        <row r="20816">
          <cell r="C20816" t="str">
            <v>EXPENDITURE</v>
          </cell>
          <cell r="H20816">
            <v>2540</v>
          </cell>
          <cell r="I20816">
            <v>400</v>
          </cell>
          <cell r="M20816">
            <v>0</v>
          </cell>
        </row>
        <row r="20817">
          <cell r="C20817" t="str">
            <v>EXPENDITURE</v>
          </cell>
          <cell r="H20817">
            <v>2540</v>
          </cell>
          <cell r="I20817">
            <v>400</v>
          </cell>
          <cell r="M20817">
            <v>1276091</v>
          </cell>
        </row>
        <row r="20818">
          <cell r="C20818" t="str">
            <v>EXPENDITURE</v>
          </cell>
          <cell r="H20818">
            <v>2540</v>
          </cell>
          <cell r="I20818">
            <v>400</v>
          </cell>
          <cell r="M20818">
            <v>325499</v>
          </cell>
        </row>
        <row r="20819">
          <cell r="C20819" t="str">
            <v>EXPENDITURE</v>
          </cell>
          <cell r="H20819">
            <v>2540</v>
          </cell>
          <cell r="I20819">
            <v>500</v>
          </cell>
          <cell r="M20819">
            <v>133919</v>
          </cell>
        </row>
        <row r="20820">
          <cell r="C20820" t="str">
            <v>EXPENDITURE</v>
          </cell>
          <cell r="H20820">
            <v>2540</v>
          </cell>
          <cell r="I20820">
            <v>500</v>
          </cell>
          <cell r="M20820">
            <v>0</v>
          </cell>
        </row>
        <row r="20821">
          <cell r="C20821" t="str">
            <v>EXPENDITURE</v>
          </cell>
          <cell r="H20821">
            <v>2540</v>
          </cell>
          <cell r="I20821">
            <v>100</v>
          </cell>
          <cell r="M20821">
            <v>93983</v>
          </cell>
        </row>
        <row r="20822">
          <cell r="C20822" t="str">
            <v>EXPENDITURE</v>
          </cell>
          <cell r="H20822">
            <v>2540</v>
          </cell>
          <cell r="I20822">
            <v>100</v>
          </cell>
          <cell r="M20822">
            <v>16166</v>
          </cell>
        </row>
        <row r="20823">
          <cell r="C20823" t="str">
            <v>EXPENDITURE</v>
          </cell>
          <cell r="H20823">
            <v>2540</v>
          </cell>
          <cell r="I20823">
            <v>100</v>
          </cell>
          <cell r="M20823">
            <v>13228</v>
          </cell>
        </row>
        <row r="20824">
          <cell r="C20824" t="str">
            <v>EXPENDITURE</v>
          </cell>
          <cell r="H20824">
            <v>2540</v>
          </cell>
          <cell r="I20824">
            <v>100</v>
          </cell>
          <cell r="M20824">
            <v>1057640</v>
          </cell>
        </row>
        <row r="20825">
          <cell r="C20825" t="str">
            <v>EXPENDITURE</v>
          </cell>
          <cell r="H20825">
            <v>2540</v>
          </cell>
          <cell r="I20825">
            <v>200</v>
          </cell>
          <cell r="M20825">
            <v>192281</v>
          </cell>
        </row>
        <row r="20826">
          <cell r="C20826" t="str">
            <v>EXPENDITURE</v>
          </cell>
          <cell r="H20826">
            <v>2540</v>
          </cell>
          <cell r="I20826">
            <v>200</v>
          </cell>
          <cell r="M20826">
            <v>72593</v>
          </cell>
        </row>
        <row r="20827">
          <cell r="C20827" t="str">
            <v>EXPENDITURE</v>
          </cell>
          <cell r="H20827">
            <v>2540</v>
          </cell>
          <cell r="I20827">
            <v>200</v>
          </cell>
          <cell r="M20827">
            <v>16977</v>
          </cell>
        </row>
        <row r="20828">
          <cell r="C20828" t="str">
            <v>EXPENDITURE</v>
          </cell>
          <cell r="H20828">
            <v>2540</v>
          </cell>
          <cell r="I20828">
            <v>200</v>
          </cell>
          <cell r="M20828">
            <v>85</v>
          </cell>
        </row>
        <row r="20829">
          <cell r="C20829" t="str">
            <v>EXPENDITURE</v>
          </cell>
          <cell r="H20829">
            <v>2540</v>
          </cell>
          <cell r="I20829">
            <v>200</v>
          </cell>
          <cell r="M20829">
            <v>222997</v>
          </cell>
        </row>
        <row r="20830">
          <cell r="C20830" t="str">
            <v>EXPENDITURE</v>
          </cell>
          <cell r="H20830">
            <v>2540</v>
          </cell>
          <cell r="I20830">
            <v>200</v>
          </cell>
          <cell r="M20830">
            <v>9583</v>
          </cell>
        </row>
        <row r="20831">
          <cell r="C20831" t="str">
            <v>EXPENDITURE</v>
          </cell>
          <cell r="H20831">
            <v>2540</v>
          </cell>
          <cell r="I20831">
            <v>200</v>
          </cell>
          <cell r="M20831">
            <v>1949</v>
          </cell>
        </row>
        <row r="20832">
          <cell r="C20832" t="str">
            <v>EXPENDITURE</v>
          </cell>
          <cell r="H20832">
            <v>2540</v>
          </cell>
          <cell r="I20832">
            <v>300</v>
          </cell>
          <cell r="M20832">
            <v>0</v>
          </cell>
        </row>
        <row r="20833">
          <cell r="C20833" t="str">
            <v>EXPENDITURE</v>
          </cell>
          <cell r="H20833">
            <v>2540</v>
          </cell>
          <cell r="I20833">
            <v>300</v>
          </cell>
          <cell r="M20833">
            <v>0</v>
          </cell>
        </row>
        <row r="20834">
          <cell r="C20834" t="str">
            <v>EXPENDITURE</v>
          </cell>
          <cell r="H20834">
            <v>2540</v>
          </cell>
          <cell r="I20834">
            <v>300</v>
          </cell>
          <cell r="M20834">
            <v>691954</v>
          </cell>
        </row>
        <row r="20835">
          <cell r="C20835" t="str">
            <v>EXPENDITURE</v>
          </cell>
          <cell r="H20835">
            <v>2540</v>
          </cell>
          <cell r="I20835" t="str">
            <v>300</v>
          </cell>
          <cell r="M20835">
            <v>18350</v>
          </cell>
        </row>
        <row r="20836">
          <cell r="C20836" t="str">
            <v>EXPENDITURE</v>
          </cell>
          <cell r="H20836">
            <v>2540</v>
          </cell>
          <cell r="I20836">
            <v>400</v>
          </cell>
          <cell r="M20836">
            <v>205042</v>
          </cell>
        </row>
        <row r="20837">
          <cell r="C20837" t="str">
            <v>EXPENDITURE</v>
          </cell>
          <cell r="H20837">
            <v>2540</v>
          </cell>
          <cell r="I20837">
            <v>500</v>
          </cell>
          <cell r="M20837">
            <v>0</v>
          </cell>
        </row>
        <row r="20838">
          <cell r="C20838" t="str">
            <v>EXPENDITURE</v>
          </cell>
          <cell r="H20838">
            <v>2540</v>
          </cell>
          <cell r="I20838">
            <v>500</v>
          </cell>
          <cell r="M20838">
            <v>0</v>
          </cell>
        </row>
        <row r="20839">
          <cell r="C20839" t="str">
            <v>EXPENDITURE</v>
          </cell>
          <cell r="H20839">
            <v>2540</v>
          </cell>
          <cell r="I20839" t="str">
            <v>600</v>
          </cell>
          <cell r="M20839">
            <v>118</v>
          </cell>
        </row>
        <row r="20840">
          <cell r="C20840" t="str">
            <v>EXPENDITURE</v>
          </cell>
          <cell r="H20840">
            <v>2540</v>
          </cell>
          <cell r="I20840">
            <v>300</v>
          </cell>
          <cell r="M20840">
            <v>5947</v>
          </cell>
        </row>
        <row r="20841">
          <cell r="C20841" t="str">
            <v>EXPENDITURE</v>
          </cell>
          <cell r="H20841">
            <v>2540</v>
          </cell>
          <cell r="I20841">
            <v>300</v>
          </cell>
          <cell r="M20841">
            <v>741</v>
          </cell>
        </row>
        <row r="20842">
          <cell r="C20842" t="str">
            <v>EXPENDITURE</v>
          </cell>
          <cell r="H20842">
            <v>2540</v>
          </cell>
          <cell r="I20842">
            <v>400</v>
          </cell>
          <cell r="M20842">
            <v>49975</v>
          </cell>
        </row>
        <row r="20843">
          <cell r="C20843" t="str">
            <v>EXPENDITURE</v>
          </cell>
          <cell r="H20843">
            <v>2540</v>
          </cell>
          <cell r="I20843">
            <v>500</v>
          </cell>
          <cell r="M20843">
            <v>24904</v>
          </cell>
        </row>
        <row r="20844">
          <cell r="C20844" t="str">
            <v>EXPENDITURE</v>
          </cell>
          <cell r="H20844">
            <v>2540</v>
          </cell>
          <cell r="I20844">
            <v>300</v>
          </cell>
          <cell r="M20844">
            <v>67478</v>
          </cell>
        </row>
        <row r="20845">
          <cell r="C20845" t="str">
            <v>EXPENDITURE</v>
          </cell>
          <cell r="H20845">
            <v>2540</v>
          </cell>
          <cell r="I20845">
            <v>400</v>
          </cell>
          <cell r="M20845">
            <v>44536</v>
          </cell>
        </row>
        <row r="20846">
          <cell r="C20846" t="str">
            <v>EXPENDITURE</v>
          </cell>
          <cell r="H20846">
            <v>2540</v>
          </cell>
          <cell r="I20846">
            <v>500</v>
          </cell>
          <cell r="M20846">
            <v>41188</v>
          </cell>
        </row>
        <row r="20847">
          <cell r="C20847" t="str">
            <v>EXPENDITURE</v>
          </cell>
          <cell r="H20847">
            <v>2540</v>
          </cell>
          <cell r="I20847">
            <v>100</v>
          </cell>
          <cell r="M20847">
            <v>198276</v>
          </cell>
        </row>
        <row r="20848">
          <cell r="C20848" t="str">
            <v>EXPENDITURE</v>
          </cell>
          <cell r="H20848">
            <v>2540</v>
          </cell>
          <cell r="I20848">
            <v>100</v>
          </cell>
          <cell r="M20848">
            <v>17554</v>
          </cell>
        </row>
        <row r="20849">
          <cell r="C20849" t="str">
            <v>EXPENDITURE</v>
          </cell>
          <cell r="H20849">
            <v>2540</v>
          </cell>
          <cell r="I20849">
            <v>100</v>
          </cell>
          <cell r="M20849">
            <v>312</v>
          </cell>
        </row>
        <row r="20850">
          <cell r="C20850" t="str">
            <v>EXPENDITURE</v>
          </cell>
          <cell r="H20850">
            <v>2540</v>
          </cell>
          <cell r="I20850">
            <v>100</v>
          </cell>
          <cell r="M20850">
            <v>40238</v>
          </cell>
        </row>
        <row r="20851">
          <cell r="C20851" t="str">
            <v>EXPENDITURE</v>
          </cell>
          <cell r="H20851">
            <v>2540</v>
          </cell>
          <cell r="I20851">
            <v>100</v>
          </cell>
          <cell r="M20851">
            <v>0</v>
          </cell>
        </row>
        <row r="20852">
          <cell r="C20852" t="str">
            <v>EXPENDITURE</v>
          </cell>
          <cell r="H20852">
            <v>2540</v>
          </cell>
          <cell r="I20852">
            <v>100</v>
          </cell>
          <cell r="M20852">
            <v>2181</v>
          </cell>
        </row>
        <row r="20853">
          <cell r="C20853" t="str">
            <v>EXPENDITURE</v>
          </cell>
          <cell r="H20853">
            <v>2540</v>
          </cell>
          <cell r="I20853">
            <v>100</v>
          </cell>
          <cell r="M20853">
            <v>72822</v>
          </cell>
        </row>
        <row r="20854">
          <cell r="C20854" t="str">
            <v>EXPENDITURE</v>
          </cell>
          <cell r="H20854">
            <v>2540</v>
          </cell>
          <cell r="I20854">
            <v>200</v>
          </cell>
          <cell r="M20854">
            <v>6637</v>
          </cell>
        </row>
        <row r="20855">
          <cell r="C20855" t="str">
            <v>EXPENDITURE</v>
          </cell>
          <cell r="H20855">
            <v>2540</v>
          </cell>
          <cell r="I20855">
            <v>200</v>
          </cell>
          <cell r="M20855">
            <v>2153</v>
          </cell>
        </row>
        <row r="20856">
          <cell r="C20856" t="str">
            <v>EXPENDITURE</v>
          </cell>
          <cell r="H20856">
            <v>2540</v>
          </cell>
          <cell r="I20856">
            <v>200</v>
          </cell>
          <cell r="M20856">
            <v>26951</v>
          </cell>
        </row>
        <row r="20857">
          <cell r="C20857" t="str">
            <v>EXPENDITURE</v>
          </cell>
          <cell r="H20857">
            <v>2540</v>
          </cell>
          <cell r="I20857">
            <v>200</v>
          </cell>
          <cell r="M20857">
            <v>1116</v>
          </cell>
        </row>
        <row r="20858">
          <cell r="C20858" t="str">
            <v>EXPENDITURE</v>
          </cell>
          <cell r="H20858">
            <v>2540</v>
          </cell>
          <cell r="I20858">
            <v>200</v>
          </cell>
          <cell r="M20858">
            <v>12186</v>
          </cell>
        </row>
        <row r="20859">
          <cell r="C20859" t="str">
            <v>EXPENDITURE</v>
          </cell>
          <cell r="H20859">
            <v>2540</v>
          </cell>
          <cell r="I20859">
            <v>200</v>
          </cell>
          <cell r="M20859">
            <v>1614</v>
          </cell>
        </row>
        <row r="20860">
          <cell r="C20860" t="str">
            <v>EXPENDITURE</v>
          </cell>
          <cell r="H20860">
            <v>2540</v>
          </cell>
          <cell r="I20860">
            <v>200</v>
          </cell>
          <cell r="M20860">
            <v>3489</v>
          </cell>
        </row>
        <row r="20861">
          <cell r="C20861" t="str">
            <v>EXPENDITURE</v>
          </cell>
          <cell r="H20861">
            <v>2540</v>
          </cell>
          <cell r="I20861">
            <v>200</v>
          </cell>
          <cell r="M20861">
            <v>626</v>
          </cell>
        </row>
        <row r="20862">
          <cell r="C20862" t="str">
            <v>EXPENDITURE</v>
          </cell>
          <cell r="H20862">
            <v>2540</v>
          </cell>
          <cell r="I20862">
            <v>200</v>
          </cell>
          <cell r="M20862">
            <v>228</v>
          </cell>
        </row>
        <row r="20863">
          <cell r="C20863" t="str">
            <v>EXPENDITURE</v>
          </cell>
          <cell r="H20863">
            <v>2540</v>
          </cell>
          <cell r="I20863">
            <v>200</v>
          </cell>
          <cell r="M20863">
            <v>53325</v>
          </cell>
        </row>
        <row r="20864">
          <cell r="C20864" t="str">
            <v>EXPENDITURE</v>
          </cell>
          <cell r="H20864">
            <v>2540</v>
          </cell>
          <cell r="I20864">
            <v>200</v>
          </cell>
          <cell r="M20864">
            <v>3788</v>
          </cell>
        </row>
        <row r="20865">
          <cell r="C20865" t="str">
            <v>EXPENDITURE</v>
          </cell>
          <cell r="H20865">
            <v>2540</v>
          </cell>
          <cell r="I20865">
            <v>200</v>
          </cell>
          <cell r="M20865">
            <v>466</v>
          </cell>
        </row>
        <row r="20866">
          <cell r="C20866" t="str">
            <v>EXPENDITURE</v>
          </cell>
          <cell r="H20866">
            <v>2540</v>
          </cell>
          <cell r="I20866">
            <v>300</v>
          </cell>
          <cell r="M20866">
            <v>0</v>
          </cell>
        </row>
        <row r="20867">
          <cell r="C20867" t="str">
            <v>EXPENDITURE</v>
          </cell>
          <cell r="H20867">
            <v>2540</v>
          </cell>
          <cell r="I20867" t="str">
            <v>300</v>
          </cell>
          <cell r="M20867">
            <v>33190</v>
          </cell>
        </row>
        <row r="20868">
          <cell r="C20868" t="str">
            <v>EXPENDITURE</v>
          </cell>
          <cell r="H20868">
            <v>2540</v>
          </cell>
          <cell r="I20868" t="str">
            <v>300</v>
          </cell>
          <cell r="M20868">
            <v>5100</v>
          </cell>
        </row>
        <row r="20869">
          <cell r="C20869" t="str">
            <v>EXPENDITURE</v>
          </cell>
          <cell r="H20869">
            <v>2540</v>
          </cell>
          <cell r="I20869">
            <v>300</v>
          </cell>
          <cell r="M20869">
            <v>0</v>
          </cell>
        </row>
        <row r="20870">
          <cell r="C20870" t="str">
            <v>EXPENDITURE</v>
          </cell>
          <cell r="H20870">
            <v>2540</v>
          </cell>
          <cell r="I20870">
            <v>300</v>
          </cell>
          <cell r="M20870">
            <v>36662</v>
          </cell>
        </row>
        <row r="20871">
          <cell r="C20871" t="str">
            <v>EXPENDITURE</v>
          </cell>
          <cell r="H20871">
            <v>2540</v>
          </cell>
          <cell r="I20871">
            <v>300</v>
          </cell>
          <cell r="M20871">
            <v>24629</v>
          </cell>
        </row>
        <row r="20872">
          <cell r="C20872" t="str">
            <v>EXPENDITURE</v>
          </cell>
          <cell r="H20872">
            <v>2540</v>
          </cell>
          <cell r="I20872">
            <v>300</v>
          </cell>
          <cell r="M20872">
            <v>902</v>
          </cell>
        </row>
        <row r="20873">
          <cell r="C20873" t="str">
            <v>EXPENDITURE</v>
          </cell>
          <cell r="H20873">
            <v>2540</v>
          </cell>
          <cell r="I20873">
            <v>300</v>
          </cell>
          <cell r="M20873">
            <v>1696</v>
          </cell>
        </row>
        <row r="20874">
          <cell r="C20874" t="str">
            <v>EXPENDITURE</v>
          </cell>
          <cell r="H20874">
            <v>2540</v>
          </cell>
          <cell r="I20874">
            <v>300</v>
          </cell>
          <cell r="M20874">
            <v>329</v>
          </cell>
        </row>
        <row r="20875">
          <cell r="C20875" t="str">
            <v>EXPENDITURE</v>
          </cell>
          <cell r="H20875">
            <v>2540</v>
          </cell>
          <cell r="I20875">
            <v>300</v>
          </cell>
          <cell r="M20875">
            <v>507</v>
          </cell>
        </row>
        <row r="20876">
          <cell r="C20876" t="str">
            <v>EXPENDITURE</v>
          </cell>
          <cell r="H20876">
            <v>2540</v>
          </cell>
          <cell r="I20876">
            <v>300</v>
          </cell>
          <cell r="M20876">
            <v>0</v>
          </cell>
        </row>
        <row r="20877">
          <cell r="C20877" t="str">
            <v>EXPENDITURE</v>
          </cell>
          <cell r="H20877">
            <v>2540</v>
          </cell>
          <cell r="I20877">
            <v>400</v>
          </cell>
          <cell r="M20877">
            <v>49023</v>
          </cell>
        </row>
        <row r="20878">
          <cell r="C20878" t="str">
            <v>EXPENDITURE</v>
          </cell>
          <cell r="H20878">
            <v>2540</v>
          </cell>
          <cell r="I20878">
            <v>400</v>
          </cell>
          <cell r="M20878">
            <v>2978</v>
          </cell>
        </row>
        <row r="20879">
          <cell r="C20879" t="str">
            <v>EXPENDITURE</v>
          </cell>
          <cell r="H20879">
            <v>2540</v>
          </cell>
          <cell r="I20879">
            <v>400</v>
          </cell>
          <cell r="M20879">
            <v>62157</v>
          </cell>
        </row>
        <row r="20880">
          <cell r="C20880" t="str">
            <v>EXPENDITURE</v>
          </cell>
          <cell r="H20880">
            <v>2540</v>
          </cell>
          <cell r="I20880">
            <v>400</v>
          </cell>
          <cell r="M20880">
            <v>216</v>
          </cell>
        </row>
        <row r="20881">
          <cell r="C20881" t="str">
            <v>EXPENDITURE</v>
          </cell>
          <cell r="H20881">
            <v>2540</v>
          </cell>
          <cell r="I20881">
            <v>500</v>
          </cell>
          <cell r="M20881">
            <v>345725</v>
          </cell>
        </row>
        <row r="20882">
          <cell r="C20882" t="str">
            <v>EXPENDITURE</v>
          </cell>
          <cell r="H20882">
            <v>2540</v>
          </cell>
          <cell r="I20882" t="str">
            <v>500</v>
          </cell>
          <cell r="M20882">
            <v>538519</v>
          </cell>
        </row>
        <row r="20883">
          <cell r="C20883" t="str">
            <v>EXPENDITURE</v>
          </cell>
          <cell r="H20883">
            <v>2540</v>
          </cell>
          <cell r="I20883" t="str">
            <v>500</v>
          </cell>
          <cell r="M20883">
            <v>0</v>
          </cell>
        </row>
        <row r="20884">
          <cell r="C20884" t="str">
            <v>EXPENDITURE</v>
          </cell>
          <cell r="H20884">
            <v>2540</v>
          </cell>
          <cell r="I20884">
            <v>500</v>
          </cell>
          <cell r="M20884">
            <v>51614</v>
          </cell>
        </row>
        <row r="20885">
          <cell r="C20885" t="str">
            <v>EXPENDITURE</v>
          </cell>
          <cell r="H20885">
            <v>2540</v>
          </cell>
          <cell r="I20885">
            <v>500</v>
          </cell>
          <cell r="M20885">
            <v>0</v>
          </cell>
        </row>
        <row r="20886">
          <cell r="C20886" t="str">
            <v>EXPENDITURE</v>
          </cell>
          <cell r="H20886">
            <v>2540</v>
          </cell>
          <cell r="I20886">
            <v>500</v>
          </cell>
          <cell r="M20886">
            <v>0</v>
          </cell>
        </row>
        <row r="20887">
          <cell r="C20887" t="str">
            <v>EXPENDITURE</v>
          </cell>
          <cell r="H20887">
            <v>2540</v>
          </cell>
          <cell r="I20887" t="str">
            <v>500</v>
          </cell>
          <cell r="M20887">
            <v>9000</v>
          </cell>
        </row>
        <row r="20888">
          <cell r="C20888" t="str">
            <v>EXPENDITURE</v>
          </cell>
          <cell r="H20888">
            <v>2540</v>
          </cell>
          <cell r="I20888">
            <v>500</v>
          </cell>
          <cell r="M20888">
            <v>0</v>
          </cell>
        </row>
        <row r="20889">
          <cell r="C20889" t="str">
            <v>EXPENDITURE</v>
          </cell>
          <cell r="H20889">
            <v>2540</v>
          </cell>
          <cell r="I20889">
            <v>300</v>
          </cell>
          <cell r="M20889">
            <v>0</v>
          </cell>
        </row>
        <row r="20890">
          <cell r="C20890" t="str">
            <v>EXPENDITURE</v>
          </cell>
          <cell r="H20890">
            <v>2550</v>
          </cell>
          <cell r="I20890">
            <v>100</v>
          </cell>
          <cell r="M20890">
            <v>0</v>
          </cell>
        </row>
        <row r="20891">
          <cell r="C20891" t="str">
            <v>EXPENDITURE</v>
          </cell>
          <cell r="H20891">
            <v>2550</v>
          </cell>
          <cell r="I20891">
            <v>100</v>
          </cell>
          <cell r="M20891">
            <v>0</v>
          </cell>
        </row>
        <row r="20892">
          <cell r="C20892" t="str">
            <v>EXPENDITURE</v>
          </cell>
          <cell r="H20892">
            <v>2550</v>
          </cell>
          <cell r="I20892">
            <v>100</v>
          </cell>
          <cell r="M20892">
            <v>0</v>
          </cell>
        </row>
        <row r="20893">
          <cell r="C20893" t="str">
            <v>EXPENDITURE</v>
          </cell>
          <cell r="H20893">
            <v>2550</v>
          </cell>
          <cell r="I20893" t="str">
            <v>100</v>
          </cell>
          <cell r="M20893">
            <v>49857</v>
          </cell>
        </row>
        <row r="20894">
          <cell r="C20894" t="str">
            <v>EXPENDITURE</v>
          </cell>
          <cell r="H20894">
            <v>2550</v>
          </cell>
          <cell r="I20894" t="str">
            <v>100</v>
          </cell>
          <cell r="M20894">
            <v>26241</v>
          </cell>
        </row>
        <row r="20895">
          <cell r="C20895" t="str">
            <v>EXPENDITURE</v>
          </cell>
          <cell r="H20895">
            <v>2550</v>
          </cell>
          <cell r="I20895">
            <v>100</v>
          </cell>
          <cell r="M20895">
            <v>0</v>
          </cell>
        </row>
        <row r="20896">
          <cell r="C20896" t="str">
            <v>EXPENDITURE</v>
          </cell>
          <cell r="H20896">
            <v>2550</v>
          </cell>
          <cell r="I20896" t="str">
            <v>100</v>
          </cell>
          <cell r="M20896">
            <v>1312</v>
          </cell>
        </row>
        <row r="20897">
          <cell r="C20897" t="str">
            <v>EXPENDITURE</v>
          </cell>
          <cell r="H20897">
            <v>2550</v>
          </cell>
          <cell r="I20897" t="str">
            <v>100</v>
          </cell>
          <cell r="M20897">
            <v>72163</v>
          </cell>
        </row>
        <row r="20898">
          <cell r="C20898" t="str">
            <v>EXPENDITURE</v>
          </cell>
          <cell r="H20898">
            <v>2550</v>
          </cell>
          <cell r="I20898">
            <v>100</v>
          </cell>
          <cell r="M20898">
            <v>700</v>
          </cell>
        </row>
        <row r="20899">
          <cell r="C20899" t="str">
            <v>EXPENDITURE</v>
          </cell>
          <cell r="H20899">
            <v>2550</v>
          </cell>
          <cell r="I20899">
            <v>200</v>
          </cell>
          <cell r="M20899">
            <v>0</v>
          </cell>
        </row>
        <row r="20900">
          <cell r="C20900" t="str">
            <v>EXPENDITURE</v>
          </cell>
          <cell r="H20900">
            <v>2550</v>
          </cell>
          <cell r="I20900">
            <v>200</v>
          </cell>
          <cell r="M20900">
            <v>0</v>
          </cell>
        </row>
        <row r="20901">
          <cell r="C20901" t="str">
            <v>EXPENDITURE</v>
          </cell>
          <cell r="H20901">
            <v>2550</v>
          </cell>
          <cell r="I20901">
            <v>200</v>
          </cell>
          <cell r="M20901">
            <v>0</v>
          </cell>
        </row>
        <row r="20902">
          <cell r="C20902" t="str">
            <v>EXPENDITURE</v>
          </cell>
          <cell r="H20902">
            <v>2550</v>
          </cell>
          <cell r="I20902" t="str">
            <v>200</v>
          </cell>
          <cell r="M20902">
            <v>5778</v>
          </cell>
        </row>
        <row r="20903">
          <cell r="C20903" t="str">
            <v>EXPENDITURE</v>
          </cell>
          <cell r="H20903">
            <v>2550</v>
          </cell>
          <cell r="I20903" t="str">
            <v>200</v>
          </cell>
          <cell r="M20903">
            <v>14323</v>
          </cell>
        </row>
        <row r="20904">
          <cell r="C20904" t="str">
            <v>EXPENDITURE</v>
          </cell>
          <cell r="H20904">
            <v>2550</v>
          </cell>
          <cell r="I20904">
            <v>200</v>
          </cell>
          <cell r="M20904">
            <v>131</v>
          </cell>
        </row>
        <row r="20905">
          <cell r="C20905" t="str">
            <v>EXPENDITURE</v>
          </cell>
          <cell r="H20905">
            <v>2550</v>
          </cell>
          <cell r="I20905">
            <v>200</v>
          </cell>
          <cell r="M20905">
            <v>49</v>
          </cell>
        </row>
        <row r="20906">
          <cell r="C20906" t="str">
            <v>EXPENDITURE</v>
          </cell>
          <cell r="H20906">
            <v>2550</v>
          </cell>
          <cell r="I20906">
            <v>200</v>
          </cell>
          <cell r="M20906">
            <v>11</v>
          </cell>
        </row>
        <row r="20907">
          <cell r="C20907" t="str">
            <v>EXPENDITURE</v>
          </cell>
          <cell r="H20907">
            <v>2550</v>
          </cell>
          <cell r="I20907">
            <v>200</v>
          </cell>
          <cell r="M20907">
            <v>0</v>
          </cell>
        </row>
        <row r="20908">
          <cell r="C20908" t="str">
            <v>EXPENDITURE</v>
          </cell>
          <cell r="H20908">
            <v>2550</v>
          </cell>
          <cell r="I20908">
            <v>200</v>
          </cell>
          <cell r="M20908">
            <v>0</v>
          </cell>
        </row>
        <row r="20909">
          <cell r="C20909" t="str">
            <v>EXPENDITURE</v>
          </cell>
          <cell r="H20909">
            <v>2550</v>
          </cell>
          <cell r="I20909">
            <v>200</v>
          </cell>
          <cell r="M20909">
            <v>0</v>
          </cell>
        </row>
        <row r="20910">
          <cell r="C20910" t="str">
            <v>EXPENDITURE</v>
          </cell>
          <cell r="H20910">
            <v>2550</v>
          </cell>
          <cell r="I20910" t="str">
            <v>200</v>
          </cell>
          <cell r="M20910">
            <v>647</v>
          </cell>
        </row>
        <row r="20911">
          <cell r="C20911" t="str">
            <v>EXPENDITURE</v>
          </cell>
          <cell r="H20911">
            <v>2550</v>
          </cell>
          <cell r="I20911" t="str">
            <v>200</v>
          </cell>
          <cell r="M20911">
            <v>380</v>
          </cell>
        </row>
        <row r="20912">
          <cell r="C20912" t="str">
            <v>EXPENDITURE</v>
          </cell>
          <cell r="H20912">
            <v>2550</v>
          </cell>
          <cell r="I20912">
            <v>300</v>
          </cell>
          <cell r="M20912">
            <v>248</v>
          </cell>
        </row>
        <row r="20913">
          <cell r="C20913" t="str">
            <v>EXPENDITURE</v>
          </cell>
          <cell r="H20913">
            <v>2550</v>
          </cell>
          <cell r="I20913">
            <v>300</v>
          </cell>
          <cell r="M20913">
            <v>248</v>
          </cell>
        </row>
        <row r="20914">
          <cell r="C20914" t="str">
            <v>EXPENDITURE</v>
          </cell>
          <cell r="H20914">
            <v>2550</v>
          </cell>
          <cell r="I20914">
            <v>300</v>
          </cell>
          <cell r="M20914">
            <v>253</v>
          </cell>
        </row>
        <row r="20915">
          <cell r="C20915" t="str">
            <v>EXPENDITURE</v>
          </cell>
          <cell r="H20915">
            <v>2550</v>
          </cell>
          <cell r="I20915">
            <v>300</v>
          </cell>
          <cell r="M20915">
            <v>268</v>
          </cell>
        </row>
        <row r="20916">
          <cell r="C20916" t="str">
            <v>EXPENDITURE</v>
          </cell>
          <cell r="H20916">
            <v>2550</v>
          </cell>
          <cell r="I20916" t="str">
            <v>300</v>
          </cell>
          <cell r="M20916">
            <v>1900</v>
          </cell>
        </row>
        <row r="20917">
          <cell r="C20917" t="str">
            <v>EXPENDITURE</v>
          </cell>
          <cell r="H20917">
            <v>2550</v>
          </cell>
          <cell r="I20917" t="str">
            <v>300</v>
          </cell>
          <cell r="M20917">
            <v>1900</v>
          </cell>
        </row>
        <row r="20918">
          <cell r="C20918" t="str">
            <v>EXPENDITURE</v>
          </cell>
          <cell r="H20918">
            <v>2550</v>
          </cell>
          <cell r="I20918" t="str">
            <v>300</v>
          </cell>
          <cell r="M20918">
            <v>1900</v>
          </cell>
        </row>
        <row r="20919">
          <cell r="C20919" t="str">
            <v>EXPENDITURE</v>
          </cell>
          <cell r="H20919">
            <v>2550</v>
          </cell>
          <cell r="I20919" t="str">
            <v>300</v>
          </cell>
          <cell r="M20919">
            <v>1900</v>
          </cell>
        </row>
        <row r="20920">
          <cell r="C20920" t="str">
            <v>EXPENDITURE</v>
          </cell>
          <cell r="H20920">
            <v>2550</v>
          </cell>
          <cell r="I20920">
            <v>300</v>
          </cell>
          <cell r="M20920">
            <v>442</v>
          </cell>
        </row>
        <row r="20921">
          <cell r="C20921" t="str">
            <v>EXPENDITURE</v>
          </cell>
          <cell r="H20921">
            <v>2550</v>
          </cell>
          <cell r="I20921">
            <v>300</v>
          </cell>
          <cell r="M20921">
            <v>22311</v>
          </cell>
        </row>
        <row r="20922">
          <cell r="C20922" t="str">
            <v>EXPENDITURE</v>
          </cell>
          <cell r="H20922">
            <v>2550</v>
          </cell>
          <cell r="I20922">
            <v>300</v>
          </cell>
          <cell r="M20922">
            <v>0</v>
          </cell>
        </row>
        <row r="20923">
          <cell r="C20923" t="str">
            <v>EXPENDITURE</v>
          </cell>
          <cell r="H20923">
            <v>2550</v>
          </cell>
          <cell r="I20923">
            <v>300</v>
          </cell>
          <cell r="M20923">
            <v>0</v>
          </cell>
        </row>
        <row r="20924">
          <cell r="C20924" t="str">
            <v>EXPENDITURE</v>
          </cell>
          <cell r="H20924">
            <v>2550</v>
          </cell>
          <cell r="I20924">
            <v>300</v>
          </cell>
          <cell r="M20924">
            <v>0</v>
          </cell>
        </row>
        <row r="20925">
          <cell r="C20925" t="str">
            <v>EXPENDITURE</v>
          </cell>
          <cell r="H20925">
            <v>2550</v>
          </cell>
          <cell r="I20925">
            <v>300</v>
          </cell>
          <cell r="M20925">
            <v>62600</v>
          </cell>
        </row>
        <row r="20926">
          <cell r="C20926" t="str">
            <v>EXPENDITURE</v>
          </cell>
          <cell r="H20926">
            <v>2550</v>
          </cell>
          <cell r="I20926">
            <v>300</v>
          </cell>
          <cell r="M20926">
            <v>0</v>
          </cell>
        </row>
        <row r="20927">
          <cell r="C20927" t="str">
            <v>EXPENDITURE</v>
          </cell>
          <cell r="H20927">
            <v>2550</v>
          </cell>
          <cell r="I20927">
            <v>300</v>
          </cell>
          <cell r="M20927">
            <v>1725</v>
          </cell>
        </row>
        <row r="20928">
          <cell r="C20928" t="str">
            <v>EXPENDITURE</v>
          </cell>
          <cell r="H20928">
            <v>2550</v>
          </cell>
          <cell r="I20928">
            <v>300</v>
          </cell>
          <cell r="M20928">
            <v>0</v>
          </cell>
        </row>
        <row r="20929">
          <cell r="C20929" t="str">
            <v>EXPENDITURE</v>
          </cell>
          <cell r="H20929">
            <v>2550</v>
          </cell>
          <cell r="I20929">
            <v>300</v>
          </cell>
          <cell r="M20929">
            <v>0</v>
          </cell>
        </row>
        <row r="20930">
          <cell r="C20930" t="str">
            <v>EXPENDITURE</v>
          </cell>
          <cell r="H20930">
            <v>2550</v>
          </cell>
          <cell r="I20930">
            <v>300</v>
          </cell>
          <cell r="M20930">
            <v>0</v>
          </cell>
        </row>
        <row r="20931">
          <cell r="C20931" t="str">
            <v>EXPENDITURE</v>
          </cell>
          <cell r="H20931">
            <v>2550</v>
          </cell>
          <cell r="I20931">
            <v>300</v>
          </cell>
          <cell r="M20931">
            <v>0</v>
          </cell>
        </row>
        <row r="20932">
          <cell r="C20932" t="str">
            <v>EXPENDITURE</v>
          </cell>
          <cell r="H20932">
            <v>2550</v>
          </cell>
          <cell r="I20932">
            <v>300</v>
          </cell>
          <cell r="M20932">
            <v>0</v>
          </cell>
        </row>
        <row r="20933">
          <cell r="C20933" t="str">
            <v>EXPENDITURE</v>
          </cell>
          <cell r="H20933">
            <v>2550</v>
          </cell>
          <cell r="I20933">
            <v>300</v>
          </cell>
          <cell r="M20933">
            <v>0</v>
          </cell>
        </row>
        <row r="20934">
          <cell r="C20934" t="str">
            <v>EXPENDITURE</v>
          </cell>
          <cell r="H20934">
            <v>2550</v>
          </cell>
          <cell r="I20934">
            <v>300</v>
          </cell>
          <cell r="M20934">
            <v>0</v>
          </cell>
        </row>
        <row r="20935">
          <cell r="C20935" t="str">
            <v>EXPENDITURE</v>
          </cell>
          <cell r="H20935">
            <v>2550</v>
          </cell>
          <cell r="I20935">
            <v>300</v>
          </cell>
          <cell r="M20935">
            <v>0</v>
          </cell>
        </row>
        <row r="20936">
          <cell r="C20936" t="str">
            <v>EXPENDITURE</v>
          </cell>
          <cell r="H20936">
            <v>2550</v>
          </cell>
          <cell r="I20936">
            <v>300</v>
          </cell>
          <cell r="M20936">
            <v>0</v>
          </cell>
        </row>
        <row r="20937">
          <cell r="C20937" t="str">
            <v>EXPENDITURE</v>
          </cell>
          <cell r="H20937">
            <v>2550</v>
          </cell>
          <cell r="I20937">
            <v>300</v>
          </cell>
          <cell r="M20937">
            <v>901</v>
          </cell>
        </row>
        <row r="20938">
          <cell r="C20938" t="str">
            <v>EXPENDITURE</v>
          </cell>
          <cell r="H20938">
            <v>2550</v>
          </cell>
          <cell r="I20938">
            <v>300</v>
          </cell>
          <cell r="M20938">
            <v>0</v>
          </cell>
        </row>
        <row r="20939">
          <cell r="C20939" t="str">
            <v>EXPENDITURE</v>
          </cell>
          <cell r="H20939">
            <v>2550</v>
          </cell>
          <cell r="I20939">
            <v>300</v>
          </cell>
          <cell r="M20939">
            <v>0</v>
          </cell>
        </row>
        <row r="20940">
          <cell r="C20940" t="str">
            <v>EXPENDITURE</v>
          </cell>
          <cell r="H20940">
            <v>2550</v>
          </cell>
          <cell r="I20940">
            <v>300</v>
          </cell>
          <cell r="M20940">
            <v>0</v>
          </cell>
        </row>
        <row r="20941">
          <cell r="C20941" t="str">
            <v>EXPENDITURE</v>
          </cell>
          <cell r="H20941">
            <v>2550</v>
          </cell>
          <cell r="I20941">
            <v>300</v>
          </cell>
          <cell r="M20941">
            <v>0</v>
          </cell>
        </row>
        <row r="20942">
          <cell r="C20942" t="str">
            <v>EXPENDITURE</v>
          </cell>
          <cell r="H20942">
            <v>2550</v>
          </cell>
          <cell r="I20942">
            <v>300</v>
          </cell>
          <cell r="M20942">
            <v>0</v>
          </cell>
        </row>
        <row r="20943">
          <cell r="C20943" t="str">
            <v>EXPENDITURE</v>
          </cell>
          <cell r="H20943">
            <v>2550</v>
          </cell>
          <cell r="I20943">
            <v>300</v>
          </cell>
          <cell r="M20943">
            <v>0</v>
          </cell>
        </row>
        <row r="20944">
          <cell r="C20944" t="str">
            <v>EXPENDITURE</v>
          </cell>
          <cell r="H20944">
            <v>2550</v>
          </cell>
          <cell r="I20944">
            <v>300</v>
          </cell>
          <cell r="M20944">
            <v>0</v>
          </cell>
        </row>
        <row r="20945">
          <cell r="C20945" t="str">
            <v>EXPENDITURE</v>
          </cell>
          <cell r="H20945">
            <v>2550</v>
          </cell>
          <cell r="I20945">
            <v>300</v>
          </cell>
          <cell r="M20945">
            <v>0</v>
          </cell>
        </row>
        <row r="20946">
          <cell r="C20946" t="str">
            <v>EXPENDITURE</v>
          </cell>
          <cell r="H20946">
            <v>2550</v>
          </cell>
          <cell r="I20946">
            <v>300</v>
          </cell>
          <cell r="M20946">
            <v>0</v>
          </cell>
        </row>
        <row r="20947">
          <cell r="C20947" t="str">
            <v>EXPENDITURE</v>
          </cell>
          <cell r="H20947">
            <v>2550</v>
          </cell>
          <cell r="I20947">
            <v>300</v>
          </cell>
          <cell r="M20947">
            <v>731</v>
          </cell>
        </row>
        <row r="20948">
          <cell r="C20948" t="str">
            <v>EXPENDITURE</v>
          </cell>
          <cell r="H20948">
            <v>2550</v>
          </cell>
          <cell r="I20948">
            <v>300</v>
          </cell>
          <cell r="M20948">
            <v>0</v>
          </cell>
        </row>
        <row r="20949">
          <cell r="C20949" t="str">
            <v>EXPENDITURE</v>
          </cell>
          <cell r="H20949">
            <v>2550</v>
          </cell>
          <cell r="I20949">
            <v>300</v>
          </cell>
          <cell r="M20949">
            <v>0</v>
          </cell>
        </row>
        <row r="20950">
          <cell r="C20950" t="str">
            <v>EXPENDITURE</v>
          </cell>
          <cell r="H20950">
            <v>2550</v>
          </cell>
          <cell r="I20950">
            <v>300</v>
          </cell>
          <cell r="M20950">
            <v>0</v>
          </cell>
        </row>
        <row r="20951">
          <cell r="C20951" t="str">
            <v>EXPENDITURE</v>
          </cell>
          <cell r="H20951">
            <v>2550</v>
          </cell>
          <cell r="I20951">
            <v>300</v>
          </cell>
          <cell r="M20951">
            <v>0</v>
          </cell>
        </row>
        <row r="20952">
          <cell r="C20952" t="str">
            <v>EXPENDITURE</v>
          </cell>
          <cell r="H20952">
            <v>2550</v>
          </cell>
          <cell r="I20952">
            <v>300</v>
          </cell>
          <cell r="M20952">
            <v>640</v>
          </cell>
        </row>
        <row r="20953">
          <cell r="C20953" t="str">
            <v>EXPENDITURE</v>
          </cell>
          <cell r="H20953">
            <v>2550</v>
          </cell>
          <cell r="I20953">
            <v>300</v>
          </cell>
          <cell r="M20953">
            <v>0</v>
          </cell>
        </row>
        <row r="20954">
          <cell r="C20954" t="str">
            <v>EXPENDITURE</v>
          </cell>
          <cell r="H20954">
            <v>2550</v>
          </cell>
          <cell r="I20954">
            <v>300</v>
          </cell>
          <cell r="M20954">
            <v>2247</v>
          </cell>
        </row>
        <row r="20955">
          <cell r="C20955" t="str">
            <v>EXPENDITURE</v>
          </cell>
          <cell r="H20955">
            <v>2550</v>
          </cell>
          <cell r="I20955">
            <v>300</v>
          </cell>
          <cell r="M20955">
            <v>0</v>
          </cell>
        </row>
        <row r="20956">
          <cell r="C20956" t="str">
            <v>EXPENDITURE</v>
          </cell>
          <cell r="H20956">
            <v>2550</v>
          </cell>
          <cell r="I20956">
            <v>300</v>
          </cell>
          <cell r="M20956">
            <v>0</v>
          </cell>
        </row>
        <row r="20957">
          <cell r="C20957" t="str">
            <v>EXPENDITURE</v>
          </cell>
          <cell r="H20957">
            <v>2550</v>
          </cell>
          <cell r="I20957">
            <v>300</v>
          </cell>
          <cell r="M20957">
            <v>0</v>
          </cell>
        </row>
        <row r="20958">
          <cell r="C20958" t="str">
            <v>EXPENDITURE</v>
          </cell>
          <cell r="H20958">
            <v>2550</v>
          </cell>
          <cell r="I20958">
            <v>300</v>
          </cell>
          <cell r="M20958">
            <v>0</v>
          </cell>
        </row>
        <row r="20959">
          <cell r="C20959" t="str">
            <v>EXPENDITURE</v>
          </cell>
          <cell r="H20959">
            <v>2550</v>
          </cell>
          <cell r="I20959">
            <v>300</v>
          </cell>
          <cell r="M20959">
            <v>0</v>
          </cell>
        </row>
        <row r="20960">
          <cell r="C20960" t="str">
            <v>EXPENDITURE</v>
          </cell>
          <cell r="H20960">
            <v>2550</v>
          </cell>
          <cell r="I20960">
            <v>300</v>
          </cell>
          <cell r="M20960">
            <v>0</v>
          </cell>
        </row>
        <row r="20961">
          <cell r="C20961" t="str">
            <v>EXPENDITURE</v>
          </cell>
          <cell r="H20961">
            <v>2550</v>
          </cell>
          <cell r="I20961">
            <v>300</v>
          </cell>
          <cell r="M20961">
            <v>0</v>
          </cell>
        </row>
        <row r="20962">
          <cell r="C20962" t="str">
            <v>EXPENDITURE</v>
          </cell>
          <cell r="H20962">
            <v>2550</v>
          </cell>
          <cell r="I20962">
            <v>300</v>
          </cell>
          <cell r="M20962">
            <v>0</v>
          </cell>
        </row>
        <row r="20963">
          <cell r="C20963" t="str">
            <v>EXPENDITURE</v>
          </cell>
          <cell r="H20963">
            <v>2550</v>
          </cell>
          <cell r="I20963">
            <v>300</v>
          </cell>
          <cell r="M20963">
            <v>0</v>
          </cell>
        </row>
        <row r="20964">
          <cell r="C20964" t="str">
            <v>EXPENDITURE</v>
          </cell>
          <cell r="H20964">
            <v>2550</v>
          </cell>
          <cell r="I20964">
            <v>300</v>
          </cell>
          <cell r="M20964">
            <v>0</v>
          </cell>
        </row>
        <row r="20965">
          <cell r="C20965" t="str">
            <v>EXPENDITURE</v>
          </cell>
          <cell r="H20965">
            <v>2550</v>
          </cell>
          <cell r="I20965">
            <v>300</v>
          </cell>
          <cell r="M20965">
            <v>0</v>
          </cell>
        </row>
        <row r="20966">
          <cell r="C20966" t="str">
            <v>EXPENDITURE</v>
          </cell>
          <cell r="H20966">
            <v>2550</v>
          </cell>
          <cell r="I20966">
            <v>300</v>
          </cell>
          <cell r="M20966">
            <v>0</v>
          </cell>
        </row>
        <row r="20967">
          <cell r="C20967" t="str">
            <v>EXPENDITURE</v>
          </cell>
          <cell r="H20967">
            <v>2550</v>
          </cell>
          <cell r="I20967">
            <v>300</v>
          </cell>
          <cell r="M20967">
            <v>0</v>
          </cell>
        </row>
        <row r="20968">
          <cell r="C20968" t="str">
            <v>EXPENDITURE</v>
          </cell>
          <cell r="H20968">
            <v>2550</v>
          </cell>
          <cell r="I20968">
            <v>300</v>
          </cell>
          <cell r="M20968">
            <v>0</v>
          </cell>
        </row>
        <row r="20969">
          <cell r="C20969" t="str">
            <v>EXPENDITURE</v>
          </cell>
          <cell r="H20969">
            <v>2550</v>
          </cell>
          <cell r="I20969">
            <v>300</v>
          </cell>
          <cell r="M20969">
            <v>0</v>
          </cell>
        </row>
        <row r="20970">
          <cell r="C20970" t="str">
            <v>EXPENDITURE</v>
          </cell>
          <cell r="H20970">
            <v>2550</v>
          </cell>
          <cell r="I20970">
            <v>300</v>
          </cell>
          <cell r="M20970">
            <v>0</v>
          </cell>
        </row>
        <row r="20971">
          <cell r="C20971" t="str">
            <v>EXPENDITURE</v>
          </cell>
          <cell r="H20971">
            <v>2550</v>
          </cell>
          <cell r="I20971">
            <v>300</v>
          </cell>
          <cell r="M20971">
            <v>3387</v>
          </cell>
        </row>
        <row r="20972">
          <cell r="C20972" t="str">
            <v>EXPENDITURE</v>
          </cell>
          <cell r="H20972">
            <v>2550</v>
          </cell>
          <cell r="I20972">
            <v>300</v>
          </cell>
          <cell r="M20972">
            <v>0</v>
          </cell>
        </row>
        <row r="20973">
          <cell r="C20973" t="str">
            <v>EXPENDITURE</v>
          </cell>
          <cell r="H20973">
            <v>2550</v>
          </cell>
          <cell r="I20973">
            <v>300</v>
          </cell>
          <cell r="M20973">
            <v>0</v>
          </cell>
        </row>
        <row r="20974">
          <cell r="C20974" t="str">
            <v>EXPENDITURE</v>
          </cell>
          <cell r="H20974">
            <v>2550</v>
          </cell>
          <cell r="I20974">
            <v>300</v>
          </cell>
          <cell r="M20974">
            <v>0</v>
          </cell>
        </row>
        <row r="20975">
          <cell r="C20975" t="str">
            <v>EXPENDITURE</v>
          </cell>
          <cell r="H20975">
            <v>2550</v>
          </cell>
          <cell r="I20975">
            <v>300</v>
          </cell>
          <cell r="M20975">
            <v>0</v>
          </cell>
        </row>
        <row r="20976">
          <cell r="C20976" t="str">
            <v>EXPENDITURE</v>
          </cell>
          <cell r="H20976">
            <v>2550</v>
          </cell>
          <cell r="I20976">
            <v>300</v>
          </cell>
          <cell r="M20976">
            <v>0</v>
          </cell>
        </row>
        <row r="20977">
          <cell r="C20977" t="str">
            <v>EXPENDITURE</v>
          </cell>
          <cell r="H20977">
            <v>2550</v>
          </cell>
          <cell r="I20977">
            <v>300</v>
          </cell>
          <cell r="M20977">
            <v>0</v>
          </cell>
        </row>
        <row r="20978">
          <cell r="C20978" t="str">
            <v>EXPENDITURE</v>
          </cell>
          <cell r="H20978">
            <v>2550</v>
          </cell>
          <cell r="I20978">
            <v>300</v>
          </cell>
          <cell r="M20978">
            <v>16614</v>
          </cell>
        </row>
        <row r="20979">
          <cell r="C20979" t="str">
            <v>EXPENDITURE</v>
          </cell>
          <cell r="H20979">
            <v>2550</v>
          </cell>
          <cell r="I20979">
            <v>300</v>
          </cell>
          <cell r="M20979">
            <v>0</v>
          </cell>
        </row>
        <row r="20980">
          <cell r="C20980" t="str">
            <v>EXPENDITURE</v>
          </cell>
          <cell r="H20980">
            <v>2550</v>
          </cell>
          <cell r="I20980">
            <v>300</v>
          </cell>
          <cell r="M20980">
            <v>0</v>
          </cell>
        </row>
        <row r="20981">
          <cell r="C20981" t="str">
            <v>EXPENDITURE</v>
          </cell>
          <cell r="H20981">
            <v>2550</v>
          </cell>
          <cell r="I20981">
            <v>300</v>
          </cell>
          <cell r="M20981">
            <v>0</v>
          </cell>
        </row>
        <row r="20982">
          <cell r="C20982" t="str">
            <v>EXPENDITURE</v>
          </cell>
          <cell r="H20982">
            <v>2550</v>
          </cell>
          <cell r="I20982">
            <v>300</v>
          </cell>
          <cell r="M20982">
            <v>0</v>
          </cell>
        </row>
        <row r="20983">
          <cell r="C20983" t="str">
            <v>EXPENDITURE</v>
          </cell>
          <cell r="H20983">
            <v>2550</v>
          </cell>
          <cell r="I20983">
            <v>300</v>
          </cell>
          <cell r="M20983">
            <v>0</v>
          </cell>
        </row>
        <row r="20984">
          <cell r="C20984" t="str">
            <v>EXPENDITURE</v>
          </cell>
          <cell r="H20984">
            <v>2550</v>
          </cell>
          <cell r="I20984">
            <v>300</v>
          </cell>
          <cell r="M20984">
            <v>0</v>
          </cell>
        </row>
        <row r="20985">
          <cell r="C20985" t="str">
            <v>EXPENDITURE</v>
          </cell>
          <cell r="H20985">
            <v>2550</v>
          </cell>
          <cell r="I20985">
            <v>300</v>
          </cell>
          <cell r="M20985">
            <v>0</v>
          </cell>
        </row>
        <row r="20986">
          <cell r="C20986" t="str">
            <v>EXPENDITURE</v>
          </cell>
          <cell r="H20986">
            <v>2550</v>
          </cell>
          <cell r="I20986">
            <v>300</v>
          </cell>
          <cell r="M20986">
            <v>0</v>
          </cell>
        </row>
        <row r="20987">
          <cell r="C20987" t="str">
            <v>EXPENDITURE</v>
          </cell>
          <cell r="H20987">
            <v>2550</v>
          </cell>
          <cell r="I20987">
            <v>300</v>
          </cell>
          <cell r="M20987">
            <v>0</v>
          </cell>
        </row>
        <row r="20988">
          <cell r="C20988" t="str">
            <v>EXPENDITURE</v>
          </cell>
          <cell r="H20988">
            <v>2550</v>
          </cell>
          <cell r="I20988">
            <v>300</v>
          </cell>
          <cell r="M20988">
            <v>0</v>
          </cell>
        </row>
        <row r="20989">
          <cell r="C20989" t="str">
            <v>EXPENDITURE</v>
          </cell>
          <cell r="H20989">
            <v>2550</v>
          </cell>
          <cell r="I20989">
            <v>300</v>
          </cell>
          <cell r="M20989">
            <v>0</v>
          </cell>
        </row>
        <row r="20990">
          <cell r="C20990" t="str">
            <v>EXPENDITURE</v>
          </cell>
          <cell r="H20990">
            <v>2550</v>
          </cell>
          <cell r="I20990">
            <v>300</v>
          </cell>
          <cell r="M20990">
            <v>0</v>
          </cell>
        </row>
        <row r="20991">
          <cell r="C20991" t="str">
            <v>EXPENDITURE</v>
          </cell>
          <cell r="H20991">
            <v>2550</v>
          </cell>
          <cell r="I20991">
            <v>300</v>
          </cell>
          <cell r="M20991">
            <v>0</v>
          </cell>
        </row>
        <row r="20992">
          <cell r="C20992" t="str">
            <v>EXPENDITURE</v>
          </cell>
          <cell r="H20992">
            <v>2550</v>
          </cell>
          <cell r="I20992">
            <v>300</v>
          </cell>
          <cell r="M20992">
            <v>0</v>
          </cell>
        </row>
        <row r="20993">
          <cell r="C20993" t="str">
            <v>EXPENDITURE</v>
          </cell>
          <cell r="H20993">
            <v>2550</v>
          </cell>
          <cell r="I20993">
            <v>300</v>
          </cell>
          <cell r="M20993">
            <v>0</v>
          </cell>
        </row>
        <row r="20994">
          <cell r="C20994" t="str">
            <v>EXPENDITURE</v>
          </cell>
          <cell r="H20994">
            <v>2550</v>
          </cell>
          <cell r="I20994">
            <v>300</v>
          </cell>
          <cell r="M20994">
            <v>0</v>
          </cell>
        </row>
        <row r="20995">
          <cell r="C20995" t="str">
            <v>EXPENDITURE</v>
          </cell>
          <cell r="H20995">
            <v>2550</v>
          </cell>
          <cell r="I20995">
            <v>300</v>
          </cell>
          <cell r="M20995">
            <v>0</v>
          </cell>
        </row>
        <row r="20996">
          <cell r="C20996" t="str">
            <v>EXPENDITURE</v>
          </cell>
          <cell r="H20996">
            <v>2550</v>
          </cell>
          <cell r="I20996">
            <v>300</v>
          </cell>
          <cell r="M20996">
            <v>0</v>
          </cell>
        </row>
        <row r="20997">
          <cell r="C20997" t="str">
            <v>EXPENDITURE</v>
          </cell>
          <cell r="H20997">
            <v>2550</v>
          </cell>
          <cell r="I20997">
            <v>300</v>
          </cell>
          <cell r="M20997">
            <v>17361</v>
          </cell>
        </row>
        <row r="20998">
          <cell r="C20998" t="str">
            <v>EXPENDITURE</v>
          </cell>
          <cell r="H20998">
            <v>2550</v>
          </cell>
          <cell r="I20998">
            <v>300</v>
          </cell>
          <cell r="M20998">
            <v>0</v>
          </cell>
        </row>
        <row r="20999">
          <cell r="C20999" t="str">
            <v>EXPENDITURE</v>
          </cell>
          <cell r="H20999">
            <v>2550</v>
          </cell>
          <cell r="I20999">
            <v>300</v>
          </cell>
          <cell r="M20999">
            <v>0</v>
          </cell>
        </row>
        <row r="21000">
          <cell r="C21000" t="str">
            <v>EXPENDITURE</v>
          </cell>
          <cell r="H21000">
            <v>2550</v>
          </cell>
          <cell r="I21000">
            <v>300</v>
          </cell>
          <cell r="M21000">
            <v>0</v>
          </cell>
        </row>
        <row r="21001">
          <cell r="C21001" t="str">
            <v>EXPENDITURE</v>
          </cell>
          <cell r="H21001">
            <v>2550</v>
          </cell>
          <cell r="I21001">
            <v>300</v>
          </cell>
          <cell r="M21001">
            <v>0</v>
          </cell>
        </row>
        <row r="21002">
          <cell r="C21002" t="str">
            <v>EXPENDITURE</v>
          </cell>
          <cell r="H21002">
            <v>2550</v>
          </cell>
          <cell r="I21002">
            <v>300</v>
          </cell>
          <cell r="M21002">
            <v>0</v>
          </cell>
        </row>
        <row r="21003">
          <cell r="C21003" t="str">
            <v>EXPENDITURE</v>
          </cell>
          <cell r="H21003">
            <v>2550</v>
          </cell>
          <cell r="I21003">
            <v>300</v>
          </cell>
          <cell r="M21003">
            <v>0</v>
          </cell>
        </row>
        <row r="21004">
          <cell r="C21004" t="str">
            <v>EXPENDITURE</v>
          </cell>
          <cell r="H21004">
            <v>2550</v>
          </cell>
          <cell r="I21004" t="str">
            <v>300</v>
          </cell>
          <cell r="M21004">
            <v>1277</v>
          </cell>
        </row>
        <row r="21005">
          <cell r="C21005" t="str">
            <v>EXPENDITURE</v>
          </cell>
          <cell r="H21005">
            <v>2550</v>
          </cell>
          <cell r="I21005" t="str">
            <v>300</v>
          </cell>
          <cell r="M21005">
            <v>597764</v>
          </cell>
        </row>
        <row r="21006">
          <cell r="C21006" t="str">
            <v>EXPENDITURE</v>
          </cell>
          <cell r="H21006">
            <v>2550</v>
          </cell>
          <cell r="I21006" t="str">
            <v>300</v>
          </cell>
          <cell r="M21006">
            <v>326</v>
          </cell>
        </row>
        <row r="21007">
          <cell r="C21007" t="str">
            <v>EXPENDITURE</v>
          </cell>
          <cell r="H21007">
            <v>2550</v>
          </cell>
          <cell r="I21007" t="str">
            <v>300</v>
          </cell>
          <cell r="M21007">
            <v>6600</v>
          </cell>
        </row>
        <row r="21008">
          <cell r="C21008" t="str">
            <v>EXPENDITURE</v>
          </cell>
          <cell r="H21008">
            <v>2550</v>
          </cell>
          <cell r="I21008" t="str">
            <v>300</v>
          </cell>
          <cell r="M21008">
            <v>5700</v>
          </cell>
        </row>
        <row r="21009">
          <cell r="C21009" t="str">
            <v>EXPENDITURE</v>
          </cell>
          <cell r="H21009">
            <v>2550</v>
          </cell>
          <cell r="I21009" t="str">
            <v>300</v>
          </cell>
          <cell r="M21009">
            <v>13513</v>
          </cell>
        </row>
        <row r="21010">
          <cell r="C21010" t="str">
            <v>EXPENDITURE</v>
          </cell>
          <cell r="H21010">
            <v>2550</v>
          </cell>
          <cell r="I21010" t="str">
            <v>300</v>
          </cell>
          <cell r="M21010">
            <v>2441</v>
          </cell>
        </row>
        <row r="21011">
          <cell r="C21011" t="str">
            <v>EXPENDITURE</v>
          </cell>
          <cell r="H21011">
            <v>2550</v>
          </cell>
          <cell r="I21011" t="str">
            <v>300</v>
          </cell>
          <cell r="M21011">
            <v>12211</v>
          </cell>
        </row>
        <row r="21012">
          <cell r="C21012" t="str">
            <v>EXPENDITURE</v>
          </cell>
          <cell r="H21012">
            <v>2550</v>
          </cell>
          <cell r="I21012" t="str">
            <v>300</v>
          </cell>
          <cell r="M21012">
            <v>856</v>
          </cell>
        </row>
        <row r="21013">
          <cell r="C21013" t="str">
            <v>EXPENDITURE</v>
          </cell>
          <cell r="H21013">
            <v>2550</v>
          </cell>
          <cell r="I21013" t="str">
            <v>300</v>
          </cell>
          <cell r="M21013">
            <v>0</v>
          </cell>
        </row>
        <row r="21014">
          <cell r="C21014" t="str">
            <v>EXPENDITURE</v>
          </cell>
          <cell r="H21014">
            <v>2550</v>
          </cell>
          <cell r="I21014" t="str">
            <v>300</v>
          </cell>
          <cell r="M21014">
            <v>181</v>
          </cell>
        </row>
        <row r="21015">
          <cell r="C21015" t="str">
            <v>EXPENDITURE</v>
          </cell>
          <cell r="H21015">
            <v>2550</v>
          </cell>
          <cell r="I21015" t="str">
            <v>300</v>
          </cell>
          <cell r="M21015">
            <v>8471</v>
          </cell>
        </row>
        <row r="21016">
          <cell r="C21016" t="str">
            <v>EXPENDITURE</v>
          </cell>
          <cell r="H21016">
            <v>2550</v>
          </cell>
          <cell r="I21016" t="str">
            <v>300</v>
          </cell>
          <cell r="M21016">
            <v>8598</v>
          </cell>
        </row>
        <row r="21017">
          <cell r="C21017" t="str">
            <v>EXPENDITURE</v>
          </cell>
          <cell r="H21017">
            <v>2550</v>
          </cell>
          <cell r="I21017" t="str">
            <v>300</v>
          </cell>
          <cell r="M21017">
            <v>0</v>
          </cell>
        </row>
        <row r="21018">
          <cell r="C21018" t="str">
            <v>EXPENDITURE</v>
          </cell>
          <cell r="H21018">
            <v>2550</v>
          </cell>
          <cell r="I21018" t="str">
            <v>300</v>
          </cell>
          <cell r="M21018">
            <v>4862</v>
          </cell>
        </row>
        <row r="21019">
          <cell r="C21019" t="str">
            <v>EXPENDITURE</v>
          </cell>
          <cell r="H21019">
            <v>2550</v>
          </cell>
          <cell r="I21019" t="str">
            <v>300</v>
          </cell>
          <cell r="M21019">
            <v>420</v>
          </cell>
        </row>
        <row r="21020">
          <cell r="C21020" t="str">
            <v>EXPENDITURE</v>
          </cell>
          <cell r="H21020">
            <v>2550</v>
          </cell>
          <cell r="I21020" t="str">
            <v>300</v>
          </cell>
          <cell r="M21020">
            <v>0</v>
          </cell>
        </row>
        <row r="21021">
          <cell r="C21021" t="str">
            <v>EXPENDITURE</v>
          </cell>
          <cell r="H21021">
            <v>2550</v>
          </cell>
          <cell r="I21021" t="str">
            <v>300</v>
          </cell>
          <cell r="M21021">
            <v>11936</v>
          </cell>
        </row>
        <row r="21022">
          <cell r="C21022" t="str">
            <v>EXPENDITURE</v>
          </cell>
          <cell r="H21022">
            <v>2550</v>
          </cell>
          <cell r="I21022" t="str">
            <v>300</v>
          </cell>
          <cell r="M21022">
            <v>2715</v>
          </cell>
        </row>
        <row r="21023">
          <cell r="C21023" t="str">
            <v>EXPENDITURE</v>
          </cell>
          <cell r="H21023">
            <v>2550</v>
          </cell>
          <cell r="I21023" t="str">
            <v>300</v>
          </cell>
          <cell r="M21023">
            <v>7624</v>
          </cell>
        </row>
        <row r="21024">
          <cell r="C21024" t="str">
            <v>EXPENDITURE</v>
          </cell>
          <cell r="H21024">
            <v>2550</v>
          </cell>
          <cell r="I21024" t="str">
            <v>300</v>
          </cell>
          <cell r="M21024">
            <v>2380</v>
          </cell>
        </row>
        <row r="21025">
          <cell r="C21025" t="str">
            <v>EXPENDITURE</v>
          </cell>
          <cell r="H21025">
            <v>2550</v>
          </cell>
          <cell r="I21025" t="str">
            <v>300</v>
          </cell>
          <cell r="M21025">
            <v>7835</v>
          </cell>
        </row>
        <row r="21026">
          <cell r="C21026" t="str">
            <v>EXPENDITURE</v>
          </cell>
          <cell r="H21026">
            <v>2550</v>
          </cell>
          <cell r="I21026" t="str">
            <v>300</v>
          </cell>
          <cell r="M21026">
            <v>5296</v>
          </cell>
        </row>
        <row r="21027">
          <cell r="C21027" t="str">
            <v>EXPENDITURE</v>
          </cell>
          <cell r="H21027">
            <v>2550</v>
          </cell>
          <cell r="I21027" t="str">
            <v>300</v>
          </cell>
          <cell r="M21027">
            <v>11754</v>
          </cell>
        </row>
        <row r="21028">
          <cell r="C21028" t="str">
            <v>EXPENDITURE</v>
          </cell>
          <cell r="H21028">
            <v>2550</v>
          </cell>
          <cell r="I21028" t="str">
            <v>300</v>
          </cell>
          <cell r="M21028">
            <v>4999</v>
          </cell>
        </row>
        <row r="21029">
          <cell r="C21029" t="str">
            <v>EXPENDITURE</v>
          </cell>
          <cell r="H21029">
            <v>2550</v>
          </cell>
          <cell r="I21029" t="str">
            <v>300</v>
          </cell>
          <cell r="M21029">
            <v>13390</v>
          </cell>
        </row>
        <row r="21030">
          <cell r="C21030" t="str">
            <v>EXPENDITURE</v>
          </cell>
          <cell r="H21030">
            <v>2550</v>
          </cell>
          <cell r="I21030" t="str">
            <v>300</v>
          </cell>
          <cell r="M21030">
            <v>661</v>
          </cell>
        </row>
        <row r="21031">
          <cell r="C21031" t="str">
            <v>EXPENDITURE</v>
          </cell>
          <cell r="H21031">
            <v>2550</v>
          </cell>
          <cell r="I21031" t="str">
            <v>300</v>
          </cell>
          <cell r="M21031">
            <v>12716</v>
          </cell>
        </row>
        <row r="21032">
          <cell r="C21032" t="str">
            <v>EXPENDITURE</v>
          </cell>
          <cell r="H21032">
            <v>2550</v>
          </cell>
          <cell r="I21032" t="str">
            <v>300</v>
          </cell>
          <cell r="M21032">
            <v>628111</v>
          </cell>
        </row>
        <row r="21033">
          <cell r="C21033" t="str">
            <v>EXPENDITURE</v>
          </cell>
          <cell r="H21033">
            <v>2550</v>
          </cell>
          <cell r="I21033" t="str">
            <v>300</v>
          </cell>
          <cell r="M21033">
            <v>716</v>
          </cell>
        </row>
        <row r="21034">
          <cell r="C21034" t="str">
            <v>EXPENDITURE</v>
          </cell>
          <cell r="H21034">
            <v>2550</v>
          </cell>
          <cell r="I21034" t="str">
            <v>300</v>
          </cell>
          <cell r="M21034">
            <v>298502</v>
          </cell>
        </row>
        <row r="21035">
          <cell r="C21035" t="str">
            <v>EXPENDITURE</v>
          </cell>
          <cell r="H21035">
            <v>2550</v>
          </cell>
          <cell r="I21035" t="str">
            <v>300</v>
          </cell>
          <cell r="M21035">
            <v>9045</v>
          </cell>
        </row>
        <row r="21036">
          <cell r="C21036" t="str">
            <v>EXPENDITURE</v>
          </cell>
          <cell r="H21036">
            <v>2550</v>
          </cell>
          <cell r="I21036">
            <v>500</v>
          </cell>
          <cell r="M21036">
            <v>0</v>
          </cell>
        </row>
        <row r="21037">
          <cell r="C21037" t="str">
            <v>EXPENDITURE</v>
          </cell>
          <cell r="H21037">
            <v>2550</v>
          </cell>
          <cell r="I21037">
            <v>100</v>
          </cell>
          <cell r="M21037">
            <v>357212</v>
          </cell>
        </row>
        <row r="21038">
          <cell r="C21038" t="str">
            <v>EXPENDITURE</v>
          </cell>
          <cell r="H21038">
            <v>2550</v>
          </cell>
          <cell r="I21038">
            <v>100</v>
          </cell>
          <cell r="M21038">
            <v>272480</v>
          </cell>
        </row>
        <row r="21039">
          <cell r="C21039" t="str">
            <v>EXPENDITURE</v>
          </cell>
          <cell r="H21039">
            <v>2550</v>
          </cell>
          <cell r="I21039" t="str">
            <v>100</v>
          </cell>
          <cell r="M21039">
            <v>14416</v>
          </cell>
        </row>
        <row r="21040">
          <cell r="C21040" t="str">
            <v>EXPENDITURE</v>
          </cell>
          <cell r="H21040">
            <v>2550</v>
          </cell>
          <cell r="I21040">
            <v>100</v>
          </cell>
          <cell r="M21040">
            <v>422</v>
          </cell>
        </row>
        <row r="21041">
          <cell r="C21041" t="str">
            <v>EXPENDITURE</v>
          </cell>
          <cell r="H21041">
            <v>2550</v>
          </cell>
          <cell r="I21041">
            <v>100</v>
          </cell>
          <cell r="M21041">
            <v>21055</v>
          </cell>
        </row>
        <row r="21042">
          <cell r="C21042" t="str">
            <v>EXPENDITURE</v>
          </cell>
          <cell r="H21042">
            <v>2550</v>
          </cell>
          <cell r="I21042">
            <v>100</v>
          </cell>
          <cell r="M21042">
            <v>6760</v>
          </cell>
        </row>
        <row r="21043">
          <cell r="C21043" t="str">
            <v>EXPENDITURE</v>
          </cell>
          <cell r="H21043">
            <v>2550</v>
          </cell>
          <cell r="I21043">
            <v>200</v>
          </cell>
          <cell r="M21043">
            <v>105558</v>
          </cell>
        </row>
        <row r="21044">
          <cell r="C21044" t="str">
            <v>EXPENDITURE</v>
          </cell>
          <cell r="H21044">
            <v>2550</v>
          </cell>
          <cell r="I21044">
            <v>200</v>
          </cell>
          <cell r="M21044">
            <v>39707</v>
          </cell>
        </row>
        <row r="21045">
          <cell r="C21045" t="str">
            <v>EXPENDITURE</v>
          </cell>
          <cell r="H21045">
            <v>2550</v>
          </cell>
          <cell r="I21045">
            <v>200</v>
          </cell>
          <cell r="M21045">
            <v>9982</v>
          </cell>
        </row>
        <row r="21046">
          <cell r="C21046" t="str">
            <v>EXPENDITURE</v>
          </cell>
          <cell r="H21046">
            <v>2550</v>
          </cell>
          <cell r="I21046">
            <v>200</v>
          </cell>
          <cell r="M21046">
            <v>4146</v>
          </cell>
        </row>
        <row r="21047">
          <cell r="C21047" t="str">
            <v>EXPENDITURE</v>
          </cell>
          <cell r="H21047">
            <v>2550</v>
          </cell>
          <cell r="I21047">
            <v>200</v>
          </cell>
          <cell r="M21047">
            <v>67869</v>
          </cell>
        </row>
        <row r="21048">
          <cell r="C21048" t="str">
            <v>EXPENDITURE</v>
          </cell>
          <cell r="H21048">
            <v>2550</v>
          </cell>
          <cell r="I21048">
            <v>200</v>
          </cell>
          <cell r="M21048">
            <v>4903</v>
          </cell>
        </row>
        <row r="21049">
          <cell r="C21049" t="str">
            <v>EXPENDITURE</v>
          </cell>
          <cell r="H21049">
            <v>2550</v>
          </cell>
          <cell r="I21049">
            <v>200</v>
          </cell>
          <cell r="M21049">
            <v>763</v>
          </cell>
        </row>
        <row r="21050">
          <cell r="C21050" t="str">
            <v>EXPENDITURE</v>
          </cell>
          <cell r="H21050">
            <v>2550</v>
          </cell>
          <cell r="I21050">
            <v>300</v>
          </cell>
          <cell r="M21050">
            <v>361</v>
          </cell>
        </row>
        <row r="21051">
          <cell r="C21051" t="str">
            <v>EXPENDITURE</v>
          </cell>
          <cell r="H21051">
            <v>2550</v>
          </cell>
          <cell r="I21051">
            <v>300</v>
          </cell>
          <cell r="M21051">
            <v>223650</v>
          </cell>
        </row>
        <row r="21052">
          <cell r="C21052" t="str">
            <v>EXPENDITURE</v>
          </cell>
          <cell r="H21052">
            <v>2550</v>
          </cell>
          <cell r="I21052" t="str">
            <v>300</v>
          </cell>
          <cell r="M21052">
            <v>4032</v>
          </cell>
        </row>
        <row r="21053">
          <cell r="C21053" t="str">
            <v>EXPENDITURE</v>
          </cell>
          <cell r="H21053">
            <v>2550</v>
          </cell>
          <cell r="I21053">
            <v>300</v>
          </cell>
          <cell r="M21053">
            <v>17532</v>
          </cell>
        </row>
        <row r="21054">
          <cell r="C21054" t="str">
            <v>EXPENDITURE</v>
          </cell>
          <cell r="H21054">
            <v>2550</v>
          </cell>
          <cell r="I21054" t="str">
            <v>300</v>
          </cell>
          <cell r="M21054">
            <v>1377</v>
          </cell>
        </row>
        <row r="21055">
          <cell r="C21055" t="str">
            <v>EXPENDITURE</v>
          </cell>
          <cell r="H21055">
            <v>2550</v>
          </cell>
          <cell r="I21055">
            <v>300</v>
          </cell>
          <cell r="M21055">
            <v>1437</v>
          </cell>
        </row>
        <row r="21056">
          <cell r="C21056" t="str">
            <v>EXPENDITURE</v>
          </cell>
          <cell r="H21056">
            <v>2550</v>
          </cell>
          <cell r="I21056">
            <v>300</v>
          </cell>
          <cell r="M21056">
            <v>40906</v>
          </cell>
        </row>
        <row r="21057">
          <cell r="C21057" t="str">
            <v>EXPENDITURE</v>
          </cell>
          <cell r="H21057">
            <v>2550</v>
          </cell>
          <cell r="I21057">
            <v>300</v>
          </cell>
          <cell r="M21057">
            <v>800</v>
          </cell>
        </row>
        <row r="21058">
          <cell r="C21058" t="str">
            <v>EXPENDITURE</v>
          </cell>
          <cell r="H21058">
            <v>2550</v>
          </cell>
          <cell r="I21058">
            <v>300</v>
          </cell>
          <cell r="M21058">
            <v>11375</v>
          </cell>
        </row>
        <row r="21059">
          <cell r="C21059" t="str">
            <v>EXPENDITURE</v>
          </cell>
          <cell r="H21059">
            <v>2550</v>
          </cell>
          <cell r="I21059">
            <v>300</v>
          </cell>
          <cell r="M21059">
            <v>17486</v>
          </cell>
        </row>
        <row r="21060">
          <cell r="C21060" t="str">
            <v>EXPENDITURE</v>
          </cell>
          <cell r="H21060">
            <v>2550</v>
          </cell>
          <cell r="I21060">
            <v>400</v>
          </cell>
          <cell r="M21060">
            <v>88670</v>
          </cell>
        </row>
        <row r="21061">
          <cell r="C21061" t="str">
            <v>EXPENDITURE</v>
          </cell>
          <cell r="H21061">
            <v>2550</v>
          </cell>
          <cell r="I21061">
            <v>600</v>
          </cell>
          <cell r="M21061">
            <v>0</v>
          </cell>
        </row>
        <row r="21062">
          <cell r="C21062" t="str">
            <v>EXPENDITURE</v>
          </cell>
          <cell r="H21062">
            <v>2550</v>
          </cell>
          <cell r="I21062">
            <v>100</v>
          </cell>
          <cell r="M21062">
            <v>535654</v>
          </cell>
        </row>
        <row r="21063">
          <cell r="C21063" t="str">
            <v>EXPENDITURE</v>
          </cell>
          <cell r="H21063">
            <v>2550</v>
          </cell>
          <cell r="I21063">
            <v>100</v>
          </cell>
          <cell r="M21063">
            <v>10220794</v>
          </cell>
        </row>
        <row r="21064">
          <cell r="C21064" t="str">
            <v>EXPENDITURE</v>
          </cell>
          <cell r="H21064">
            <v>2550</v>
          </cell>
          <cell r="I21064">
            <v>100</v>
          </cell>
          <cell r="M21064">
            <v>203638</v>
          </cell>
        </row>
        <row r="21065">
          <cell r="C21065" t="str">
            <v>EXPENDITURE</v>
          </cell>
          <cell r="H21065">
            <v>2550</v>
          </cell>
          <cell r="I21065">
            <v>100</v>
          </cell>
          <cell r="M21065">
            <v>1202768</v>
          </cell>
        </row>
        <row r="21066">
          <cell r="C21066" t="str">
            <v>EXPENDITURE</v>
          </cell>
          <cell r="H21066">
            <v>2550</v>
          </cell>
          <cell r="I21066">
            <v>200</v>
          </cell>
          <cell r="M21066">
            <v>0</v>
          </cell>
        </row>
        <row r="21067">
          <cell r="C21067" t="str">
            <v>EXPENDITURE</v>
          </cell>
          <cell r="H21067">
            <v>2550</v>
          </cell>
          <cell r="I21067">
            <v>200</v>
          </cell>
          <cell r="M21067">
            <v>1991241</v>
          </cell>
        </row>
        <row r="21068">
          <cell r="C21068" t="str">
            <v>EXPENDITURE</v>
          </cell>
          <cell r="H21068">
            <v>2550</v>
          </cell>
          <cell r="I21068">
            <v>200</v>
          </cell>
          <cell r="M21068">
            <v>714247</v>
          </cell>
        </row>
        <row r="21069">
          <cell r="C21069" t="str">
            <v>EXPENDITURE</v>
          </cell>
          <cell r="H21069">
            <v>2550</v>
          </cell>
          <cell r="I21069">
            <v>200</v>
          </cell>
          <cell r="M21069">
            <v>167042</v>
          </cell>
        </row>
        <row r="21070">
          <cell r="C21070" t="str">
            <v>EXPENDITURE</v>
          </cell>
          <cell r="H21070">
            <v>2550</v>
          </cell>
          <cell r="I21070">
            <v>200</v>
          </cell>
          <cell r="M21070">
            <v>14894</v>
          </cell>
        </row>
        <row r="21071">
          <cell r="C21071" t="str">
            <v>EXPENDITURE</v>
          </cell>
          <cell r="H21071">
            <v>2550</v>
          </cell>
          <cell r="I21071">
            <v>200</v>
          </cell>
          <cell r="M21071">
            <v>4605376</v>
          </cell>
        </row>
        <row r="21072">
          <cell r="C21072" t="str">
            <v>EXPENDITURE</v>
          </cell>
          <cell r="H21072">
            <v>2550</v>
          </cell>
          <cell r="I21072">
            <v>200</v>
          </cell>
          <cell r="M21072">
            <v>237781</v>
          </cell>
        </row>
        <row r="21073">
          <cell r="C21073" t="str">
            <v>EXPENDITURE</v>
          </cell>
          <cell r="H21073">
            <v>2550</v>
          </cell>
          <cell r="I21073">
            <v>200</v>
          </cell>
          <cell r="M21073">
            <v>19664</v>
          </cell>
        </row>
        <row r="21074">
          <cell r="C21074" t="str">
            <v>EXPENDITURE</v>
          </cell>
          <cell r="H21074">
            <v>2550</v>
          </cell>
          <cell r="I21074">
            <v>300</v>
          </cell>
          <cell r="M21074">
            <v>8905</v>
          </cell>
        </row>
        <row r="21075">
          <cell r="C21075" t="str">
            <v>EXPENDITURE</v>
          </cell>
          <cell r="H21075">
            <v>2550</v>
          </cell>
          <cell r="I21075">
            <v>300</v>
          </cell>
          <cell r="M21075">
            <v>383938</v>
          </cell>
        </row>
        <row r="21076">
          <cell r="C21076" t="str">
            <v>EXPENDITURE</v>
          </cell>
          <cell r="H21076">
            <v>2550</v>
          </cell>
          <cell r="I21076">
            <v>300</v>
          </cell>
          <cell r="M21076">
            <v>911</v>
          </cell>
        </row>
        <row r="21077">
          <cell r="C21077" t="str">
            <v>EXPENDITURE</v>
          </cell>
          <cell r="H21077">
            <v>2550</v>
          </cell>
          <cell r="I21077" t="str">
            <v>300</v>
          </cell>
          <cell r="M21077">
            <v>46</v>
          </cell>
        </row>
        <row r="21078">
          <cell r="C21078" t="str">
            <v>EXPENDITURE</v>
          </cell>
          <cell r="H21078">
            <v>2550</v>
          </cell>
          <cell r="I21078">
            <v>400</v>
          </cell>
          <cell r="M21078">
            <v>1009711</v>
          </cell>
        </row>
        <row r="21079">
          <cell r="C21079" t="str">
            <v>EXPENDITURE</v>
          </cell>
          <cell r="H21079">
            <v>2550</v>
          </cell>
          <cell r="I21079" t="str">
            <v>500</v>
          </cell>
          <cell r="M21079">
            <v>0</v>
          </cell>
        </row>
        <row r="21080">
          <cell r="C21080" t="str">
            <v>EXPENDITURE</v>
          </cell>
          <cell r="H21080">
            <v>2550</v>
          </cell>
          <cell r="I21080" t="str">
            <v>500</v>
          </cell>
          <cell r="M21080">
            <v>2306440</v>
          </cell>
        </row>
        <row r="21081">
          <cell r="C21081" t="str">
            <v>EXPENDITURE</v>
          </cell>
          <cell r="H21081">
            <v>2550</v>
          </cell>
          <cell r="I21081">
            <v>500</v>
          </cell>
          <cell r="M21081">
            <v>0</v>
          </cell>
        </row>
        <row r="21082">
          <cell r="C21082" t="str">
            <v>EXPENDITURE</v>
          </cell>
          <cell r="H21082">
            <v>2550</v>
          </cell>
          <cell r="I21082">
            <v>100</v>
          </cell>
          <cell r="M21082">
            <v>117794</v>
          </cell>
        </row>
        <row r="21083">
          <cell r="C21083" t="str">
            <v>EXPENDITURE</v>
          </cell>
          <cell r="H21083">
            <v>2550</v>
          </cell>
          <cell r="I21083" t="str">
            <v>100</v>
          </cell>
          <cell r="M21083">
            <v>13922</v>
          </cell>
        </row>
        <row r="21084">
          <cell r="C21084" t="str">
            <v>EXPENDITURE</v>
          </cell>
          <cell r="H21084">
            <v>2550</v>
          </cell>
          <cell r="I21084">
            <v>100</v>
          </cell>
          <cell r="M21084">
            <v>94885</v>
          </cell>
        </row>
        <row r="21085">
          <cell r="C21085" t="str">
            <v>EXPENDITURE</v>
          </cell>
          <cell r="H21085">
            <v>2550</v>
          </cell>
          <cell r="I21085" t="str">
            <v>100</v>
          </cell>
          <cell r="M21085">
            <v>17411</v>
          </cell>
        </row>
        <row r="21086">
          <cell r="C21086" t="str">
            <v>EXPENDITURE</v>
          </cell>
          <cell r="H21086">
            <v>2550</v>
          </cell>
          <cell r="I21086">
            <v>100</v>
          </cell>
          <cell r="M21086">
            <v>658985</v>
          </cell>
        </row>
        <row r="21087">
          <cell r="C21087" t="str">
            <v>EXPENDITURE</v>
          </cell>
          <cell r="H21087">
            <v>2550</v>
          </cell>
          <cell r="I21087">
            <v>200</v>
          </cell>
          <cell r="M21087">
            <v>149011</v>
          </cell>
        </row>
        <row r="21088">
          <cell r="C21088" t="str">
            <v>EXPENDITURE</v>
          </cell>
          <cell r="H21088">
            <v>2550</v>
          </cell>
          <cell r="I21088">
            <v>200</v>
          </cell>
          <cell r="M21088">
            <v>54583</v>
          </cell>
        </row>
        <row r="21089">
          <cell r="C21089" t="str">
            <v>EXPENDITURE</v>
          </cell>
          <cell r="H21089">
            <v>2550</v>
          </cell>
          <cell r="I21089">
            <v>200</v>
          </cell>
          <cell r="M21089">
            <v>12765</v>
          </cell>
        </row>
        <row r="21090">
          <cell r="C21090" t="str">
            <v>EXPENDITURE</v>
          </cell>
          <cell r="H21090">
            <v>2550</v>
          </cell>
          <cell r="I21090">
            <v>200</v>
          </cell>
          <cell r="M21090">
            <v>1545</v>
          </cell>
        </row>
        <row r="21091">
          <cell r="C21091" t="str">
            <v>EXPENDITURE</v>
          </cell>
          <cell r="H21091">
            <v>2550</v>
          </cell>
          <cell r="I21091">
            <v>200</v>
          </cell>
          <cell r="M21091">
            <v>116346</v>
          </cell>
        </row>
        <row r="21092">
          <cell r="C21092" t="str">
            <v>EXPENDITURE</v>
          </cell>
          <cell r="H21092">
            <v>2550</v>
          </cell>
          <cell r="I21092">
            <v>200</v>
          </cell>
          <cell r="M21092">
            <v>5794</v>
          </cell>
        </row>
        <row r="21093">
          <cell r="C21093" t="str">
            <v>EXPENDITURE</v>
          </cell>
          <cell r="H21093">
            <v>2550</v>
          </cell>
          <cell r="I21093">
            <v>200</v>
          </cell>
          <cell r="M21093">
            <v>1271</v>
          </cell>
        </row>
        <row r="21094">
          <cell r="C21094" t="str">
            <v>EXPENDITURE</v>
          </cell>
          <cell r="H21094">
            <v>2550</v>
          </cell>
          <cell r="I21094">
            <v>300</v>
          </cell>
          <cell r="M21094">
            <v>249078</v>
          </cell>
        </row>
        <row r="21095">
          <cell r="C21095" t="str">
            <v>EXPENDITURE</v>
          </cell>
          <cell r="H21095">
            <v>2550</v>
          </cell>
          <cell r="I21095" t="str">
            <v>300</v>
          </cell>
          <cell r="M21095">
            <v>101095</v>
          </cell>
        </row>
        <row r="21096">
          <cell r="C21096" t="str">
            <v>EXPENDITURE</v>
          </cell>
          <cell r="H21096">
            <v>2550</v>
          </cell>
          <cell r="I21096" t="str">
            <v>300</v>
          </cell>
          <cell r="M21096">
            <v>0</v>
          </cell>
        </row>
        <row r="21097">
          <cell r="C21097" t="str">
            <v>EXPENDITURE</v>
          </cell>
          <cell r="H21097">
            <v>2550</v>
          </cell>
          <cell r="I21097">
            <v>300</v>
          </cell>
          <cell r="M21097">
            <v>0</v>
          </cell>
        </row>
        <row r="21098">
          <cell r="C21098" t="str">
            <v>EXPENDITURE</v>
          </cell>
          <cell r="H21098">
            <v>2550</v>
          </cell>
          <cell r="I21098" t="str">
            <v>300</v>
          </cell>
          <cell r="M21098">
            <v>10521</v>
          </cell>
        </row>
        <row r="21099">
          <cell r="C21099" t="str">
            <v>EXPENDITURE</v>
          </cell>
          <cell r="H21099">
            <v>2550</v>
          </cell>
          <cell r="I21099">
            <v>400</v>
          </cell>
          <cell r="M21099">
            <v>81681</v>
          </cell>
        </row>
        <row r="21100">
          <cell r="C21100" t="str">
            <v>EXPENDITURE</v>
          </cell>
          <cell r="H21100">
            <v>2550</v>
          </cell>
          <cell r="I21100">
            <v>400</v>
          </cell>
          <cell r="M21100">
            <v>1146493</v>
          </cell>
        </row>
        <row r="21101">
          <cell r="C21101" t="str">
            <v>EXPENDITURE</v>
          </cell>
          <cell r="H21101">
            <v>2550</v>
          </cell>
          <cell r="I21101" t="str">
            <v>400</v>
          </cell>
          <cell r="M21101">
            <v>13035</v>
          </cell>
        </row>
        <row r="21102">
          <cell r="C21102" t="str">
            <v>EXPENDITURE</v>
          </cell>
          <cell r="H21102">
            <v>2550</v>
          </cell>
          <cell r="I21102" t="str">
            <v>400</v>
          </cell>
          <cell r="M21102">
            <v>63158</v>
          </cell>
        </row>
        <row r="21103">
          <cell r="C21103" t="str">
            <v>EXPENDITURE</v>
          </cell>
          <cell r="H21103">
            <v>2550</v>
          </cell>
          <cell r="I21103">
            <v>500</v>
          </cell>
          <cell r="M21103">
            <v>0</v>
          </cell>
        </row>
        <row r="21104">
          <cell r="C21104" t="str">
            <v>EXPENDITURE</v>
          </cell>
          <cell r="H21104">
            <v>2560</v>
          </cell>
          <cell r="I21104">
            <v>400</v>
          </cell>
          <cell r="M21104">
            <v>0</v>
          </cell>
        </row>
        <row r="21105">
          <cell r="C21105" t="str">
            <v>EXPENDITURE</v>
          </cell>
          <cell r="H21105">
            <v>2560</v>
          </cell>
          <cell r="I21105">
            <v>100</v>
          </cell>
          <cell r="M21105">
            <v>51687</v>
          </cell>
        </row>
        <row r="21106">
          <cell r="C21106" t="str">
            <v>EXPENDITURE</v>
          </cell>
          <cell r="H21106">
            <v>2560</v>
          </cell>
          <cell r="I21106">
            <v>100</v>
          </cell>
          <cell r="M21106">
            <v>46209</v>
          </cell>
        </row>
        <row r="21107">
          <cell r="C21107" t="str">
            <v>EXPENDITURE</v>
          </cell>
          <cell r="H21107">
            <v>2560</v>
          </cell>
          <cell r="I21107">
            <v>100</v>
          </cell>
          <cell r="M21107">
            <v>28772</v>
          </cell>
        </row>
        <row r="21108">
          <cell r="C21108" t="str">
            <v>EXPENDITURE</v>
          </cell>
          <cell r="H21108">
            <v>2560</v>
          </cell>
          <cell r="I21108">
            <v>100</v>
          </cell>
          <cell r="M21108">
            <v>32372</v>
          </cell>
        </row>
        <row r="21109">
          <cell r="C21109" t="str">
            <v>EXPENDITURE</v>
          </cell>
          <cell r="H21109">
            <v>2560</v>
          </cell>
          <cell r="I21109">
            <v>100</v>
          </cell>
          <cell r="M21109">
            <v>38092</v>
          </cell>
        </row>
        <row r="21110">
          <cell r="C21110" t="str">
            <v>EXPENDITURE</v>
          </cell>
          <cell r="H21110">
            <v>2560</v>
          </cell>
          <cell r="I21110">
            <v>100</v>
          </cell>
          <cell r="M21110">
            <v>31853</v>
          </cell>
        </row>
        <row r="21111">
          <cell r="C21111" t="str">
            <v>EXPENDITURE</v>
          </cell>
          <cell r="H21111">
            <v>2560</v>
          </cell>
          <cell r="I21111">
            <v>100</v>
          </cell>
          <cell r="M21111">
            <v>38444</v>
          </cell>
        </row>
        <row r="21112">
          <cell r="C21112" t="str">
            <v>EXPENDITURE</v>
          </cell>
          <cell r="H21112">
            <v>2560</v>
          </cell>
          <cell r="I21112">
            <v>100</v>
          </cell>
          <cell r="M21112">
            <v>38092</v>
          </cell>
        </row>
        <row r="21113">
          <cell r="C21113" t="str">
            <v>EXPENDITURE</v>
          </cell>
          <cell r="H21113">
            <v>2560</v>
          </cell>
          <cell r="I21113">
            <v>100</v>
          </cell>
          <cell r="M21113">
            <v>44630</v>
          </cell>
        </row>
        <row r="21114">
          <cell r="C21114" t="str">
            <v>EXPENDITURE</v>
          </cell>
          <cell r="H21114">
            <v>2560</v>
          </cell>
          <cell r="I21114">
            <v>100</v>
          </cell>
          <cell r="M21114">
            <v>42000</v>
          </cell>
        </row>
        <row r="21115">
          <cell r="C21115" t="str">
            <v>EXPENDITURE</v>
          </cell>
          <cell r="H21115">
            <v>2560</v>
          </cell>
          <cell r="I21115">
            <v>100</v>
          </cell>
          <cell r="M21115">
            <v>38000</v>
          </cell>
        </row>
        <row r="21116">
          <cell r="C21116" t="str">
            <v>EXPENDITURE</v>
          </cell>
          <cell r="H21116">
            <v>2560</v>
          </cell>
          <cell r="I21116">
            <v>100</v>
          </cell>
          <cell r="M21116">
            <v>51714</v>
          </cell>
        </row>
        <row r="21117">
          <cell r="C21117" t="str">
            <v>EXPENDITURE</v>
          </cell>
          <cell r="H21117">
            <v>2560</v>
          </cell>
          <cell r="I21117">
            <v>100</v>
          </cell>
          <cell r="M21117">
            <v>67671</v>
          </cell>
        </row>
        <row r="21118">
          <cell r="C21118" t="str">
            <v>EXPENDITURE</v>
          </cell>
          <cell r="H21118">
            <v>2560</v>
          </cell>
          <cell r="I21118">
            <v>100</v>
          </cell>
          <cell r="M21118">
            <v>38000</v>
          </cell>
        </row>
        <row r="21119">
          <cell r="C21119" t="str">
            <v>EXPENDITURE</v>
          </cell>
          <cell r="H21119">
            <v>2560</v>
          </cell>
          <cell r="I21119">
            <v>100</v>
          </cell>
          <cell r="M21119">
            <v>306520</v>
          </cell>
        </row>
        <row r="21120">
          <cell r="C21120" t="str">
            <v>EXPENDITURE</v>
          </cell>
          <cell r="H21120">
            <v>2560</v>
          </cell>
          <cell r="I21120">
            <v>100</v>
          </cell>
          <cell r="M21120">
            <v>76959</v>
          </cell>
        </row>
        <row r="21121">
          <cell r="C21121" t="str">
            <v>EXPENDITURE</v>
          </cell>
          <cell r="H21121">
            <v>2560</v>
          </cell>
          <cell r="I21121">
            <v>100</v>
          </cell>
          <cell r="M21121">
            <v>0</v>
          </cell>
        </row>
        <row r="21122">
          <cell r="C21122" t="str">
            <v>EXPENDITURE</v>
          </cell>
          <cell r="H21122">
            <v>2560</v>
          </cell>
          <cell r="I21122">
            <v>100</v>
          </cell>
          <cell r="M21122">
            <v>0</v>
          </cell>
        </row>
        <row r="21123">
          <cell r="C21123" t="str">
            <v>EXPENDITURE</v>
          </cell>
          <cell r="H21123">
            <v>2560</v>
          </cell>
          <cell r="I21123">
            <v>100</v>
          </cell>
          <cell r="M21123">
            <v>0</v>
          </cell>
        </row>
        <row r="21124">
          <cell r="C21124" t="str">
            <v>EXPENDITURE</v>
          </cell>
          <cell r="H21124">
            <v>2560</v>
          </cell>
          <cell r="I21124">
            <v>100</v>
          </cell>
          <cell r="M21124">
            <v>0</v>
          </cell>
        </row>
        <row r="21125">
          <cell r="C21125" t="str">
            <v>EXPENDITURE</v>
          </cell>
          <cell r="H21125">
            <v>2560</v>
          </cell>
          <cell r="I21125">
            <v>100</v>
          </cell>
          <cell r="M21125">
            <v>0</v>
          </cell>
        </row>
        <row r="21126">
          <cell r="C21126" t="str">
            <v>EXPENDITURE</v>
          </cell>
          <cell r="H21126">
            <v>2560</v>
          </cell>
          <cell r="I21126">
            <v>100</v>
          </cell>
          <cell r="M21126">
            <v>0</v>
          </cell>
        </row>
        <row r="21127">
          <cell r="C21127" t="str">
            <v>EXPENDITURE</v>
          </cell>
          <cell r="H21127">
            <v>2560</v>
          </cell>
          <cell r="I21127">
            <v>100</v>
          </cell>
          <cell r="M21127">
            <v>0</v>
          </cell>
        </row>
        <row r="21128">
          <cell r="C21128" t="str">
            <v>EXPENDITURE</v>
          </cell>
          <cell r="H21128">
            <v>2560</v>
          </cell>
          <cell r="I21128">
            <v>100</v>
          </cell>
          <cell r="M21128">
            <v>0</v>
          </cell>
        </row>
        <row r="21129">
          <cell r="C21129" t="str">
            <v>EXPENDITURE</v>
          </cell>
          <cell r="H21129">
            <v>2560</v>
          </cell>
          <cell r="I21129">
            <v>100</v>
          </cell>
          <cell r="M21129">
            <v>0</v>
          </cell>
        </row>
        <row r="21130">
          <cell r="C21130" t="str">
            <v>EXPENDITURE</v>
          </cell>
          <cell r="H21130">
            <v>2560</v>
          </cell>
          <cell r="I21130">
            <v>100</v>
          </cell>
          <cell r="M21130">
            <v>0</v>
          </cell>
        </row>
        <row r="21131">
          <cell r="C21131" t="str">
            <v>EXPENDITURE</v>
          </cell>
          <cell r="H21131">
            <v>2560</v>
          </cell>
          <cell r="I21131">
            <v>100</v>
          </cell>
          <cell r="M21131">
            <v>0</v>
          </cell>
        </row>
        <row r="21132">
          <cell r="C21132" t="str">
            <v>EXPENDITURE</v>
          </cell>
          <cell r="H21132">
            <v>2560</v>
          </cell>
          <cell r="I21132">
            <v>100</v>
          </cell>
          <cell r="M21132">
            <v>0</v>
          </cell>
        </row>
        <row r="21133">
          <cell r="C21133" t="str">
            <v>EXPENDITURE</v>
          </cell>
          <cell r="H21133">
            <v>2560</v>
          </cell>
          <cell r="I21133">
            <v>100</v>
          </cell>
          <cell r="M21133">
            <v>0</v>
          </cell>
        </row>
        <row r="21134">
          <cell r="C21134" t="str">
            <v>EXPENDITURE</v>
          </cell>
          <cell r="H21134">
            <v>2560</v>
          </cell>
          <cell r="I21134">
            <v>100</v>
          </cell>
          <cell r="M21134">
            <v>0</v>
          </cell>
        </row>
        <row r="21135">
          <cell r="C21135" t="str">
            <v>EXPENDITURE</v>
          </cell>
          <cell r="H21135">
            <v>2560</v>
          </cell>
          <cell r="I21135">
            <v>100</v>
          </cell>
          <cell r="M21135">
            <v>0</v>
          </cell>
        </row>
        <row r="21136">
          <cell r="C21136" t="str">
            <v>EXPENDITURE</v>
          </cell>
          <cell r="H21136">
            <v>2560</v>
          </cell>
          <cell r="I21136">
            <v>100</v>
          </cell>
          <cell r="M21136">
            <v>0</v>
          </cell>
        </row>
        <row r="21137">
          <cell r="C21137" t="str">
            <v>EXPENDITURE</v>
          </cell>
          <cell r="H21137">
            <v>2560</v>
          </cell>
          <cell r="I21137">
            <v>100</v>
          </cell>
          <cell r="M21137">
            <v>0</v>
          </cell>
        </row>
        <row r="21138">
          <cell r="C21138" t="str">
            <v>EXPENDITURE</v>
          </cell>
          <cell r="H21138">
            <v>2560</v>
          </cell>
          <cell r="I21138">
            <v>100</v>
          </cell>
          <cell r="M21138">
            <v>0</v>
          </cell>
        </row>
        <row r="21139">
          <cell r="C21139" t="str">
            <v>EXPENDITURE</v>
          </cell>
          <cell r="H21139">
            <v>2560</v>
          </cell>
          <cell r="I21139">
            <v>100</v>
          </cell>
          <cell r="M21139">
            <v>0</v>
          </cell>
        </row>
        <row r="21140">
          <cell r="C21140" t="str">
            <v>EXPENDITURE</v>
          </cell>
          <cell r="H21140">
            <v>2560</v>
          </cell>
          <cell r="I21140">
            <v>100</v>
          </cell>
          <cell r="M21140">
            <v>0</v>
          </cell>
        </row>
        <row r="21141">
          <cell r="C21141" t="str">
            <v>EXPENDITURE</v>
          </cell>
          <cell r="H21141">
            <v>2560</v>
          </cell>
          <cell r="I21141">
            <v>100</v>
          </cell>
          <cell r="M21141">
            <v>0</v>
          </cell>
        </row>
        <row r="21142">
          <cell r="C21142" t="str">
            <v>EXPENDITURE</v>
          </cell>
          <cell r="H21142">
            <v>2560</v>
          </cell>
          <cell r="I21142">
            <v>100</v>
          </cell>
          <cell r="M21142">
            <v>0</v>
          </cell>
        </row>
        <row r="21143">
          <cell r="C21143" t="str">
            <v>EXPENDITURE</v>
          </cell>
          <cell r="H21143">
            <v>2560</v>
          </cell>
          <cell r="I21143">
            <v>100</v>
          </cell>
          <cell r="M21143">
            <v>0</v>
          </cell>
        </row>
        <row r="21144">
          <cell r="C21144" t="str">
            <v>EXPENDITURE</v>
          </cell>
          <cell r="H21144">
            <v>2560</v>
          </cell>
          <cell r="I21144">
            <v>100</v>
          </cell>
          <cell r="M21144">
            <v>0</v>
          </cell>
        </row>
        <row r="21145">
          <cell r="C21145" t="str">
            <v>EXPENDITURE</v>
          </cell>
          <cell r="H21145">
            <v>2560</v>
          </cell>
          <cell r="I21145">
            <v>100</v>
          </cell>
          <cell r="M21145">
            <v>0</v>
          </cell>
        </row>
        <row r="21146">
          <cell r="C21146" t="str">
            <v>EXPENDITURE</v>
          </cell>
          <cell r="H21146">
            <v>2560</v>
          </cell>
          <cell r="I21146">
            <v>100</v>
          </cell>
          <cell r="M21146">
            <v>0</v>
          </cell>
        </row>
        <row r="21147">
          <cell r="C21147" t="str">
            <v>EXPENDITURE</v>
          </cell>
          <cell r="H21147">
            <v>2560</v>
          </cell>
          <cell r="I21147">
            <v>100</v>
          </cell>
          <cell r="M21147">
            <v>0</v>
          </cell>
        </row>
        <row r="21148">
          <cell r="C21148" t="str">
            <v>EXPENDITURE</v>
          </cell>
          <cell r="H21148">
            <v>2560</v>
          </cell>
          <cell r="I21148">
            <v>100</v>
          </cell>
          <cell r="M21148">
            <v>0</v>
          </cell>
        </row>
        <row r="21149">
          <cell r="C21149" t="str">
            <v>EXPENDITURE</v>
          </cell>
          <cell r="H21149">
            <v>2560</v>
          </cell>
          <cell r="I21149">
            <v>100</v>
          </cell>
          <cell r="M21149">
            <v>0</v>
          </cell>
        </row>
        <row r="21150">
          <cell r="C21150" t="str">
            <v>EXPENDITURE</v>
          </cell>
          <cell r="H21150">
            <v>2560</v>
          </cell>
          <cell r="I21150">
            <v>100</v>
          </cell>
          <cell r="M21150">
            <v>0</v>
          </cell>
        </row>
        <row r="21151">
          <cell r="C21151" t="str">
            <v>EXPENDITURE</v>
          </cell>
          <cell r="H21151">
            <v>2560</v>
          </cell>
          <cell r="I21151">
            <v>100</v>
          </cell>
          <cell r="M21151">
            <v>0</v>
          </cell>
        </row>
        <row r="21152">
          <cell r="C21152" t="str">
            <v>EXPENDITURE</v>
          </cell>
          <cell r="H21152">
            <v>2560</v>
          </cell>
          <cell r="I21152">
            <v>100</v>
          </cell>
          <cell r="M21152">
            <v>0</v>
          </cell>
        </row>
        <row r="21153">
          <cell r="C21153" t="str">
            <v>EXPENDITURE</v>
          </cell>
          <cell r="H21153">
            <v>2560</v>
          </cell>
          <cell r="I21153">
            <v>100</v>
          </cell>
          <cell r="M21153">
            <v>0</v>
          </cell>
        </row>
        <row r="21154">
          <cell r="C21154" t="str">
            <v>EXPENDITURE</v>
          </cell>
          <cell r="H21154">
            <v>2560</v>
          </cell>
          <cell r="I21154">
            <v>100</v>
          </cell>
          <cell r="M21154">
            <v>0</v>
          </cell>
        </row>
        <row r="21155">
          <cell r="C21155" t="str">
            <v>EXPENDITURE</v>
          </cell>
          <cell r="H21155">
            <v>2560</v>
          </cell>
          <cell r="I21155">
            <v>100</v>
          </cell>
          <cell r="M21155">
            <v>0</v>
          </cell>
        </row>
        <row r="21156">
          <cell r="C21156" t="str">
            <v>EXPENDITURE</v>
          </cell>
          <cell r="H21156">
            <v>2560</v>
          </cell>
          <cell r="I21156">
            <v>100</v>
          </cell>
          <cell r="M21156">
            <v>0</v>
          </cell>
        </row>
        <row r="21157">
          <cell r="C21157" t="str">
            <v>EXPENDITURE</v>
          </cell>
          <cell r="H21157">
            <v>2560</v>
          </cell>
          <cell r="I21157">
            <v>100</v>
          </cell>
          <cell r="M21157">
            <v>0</v>
          </cell>
        </row>
        <row r="21158">
          <cell r="C21158" t="str">
            <v>EXPENDITURE</v>
          </cell>
          <cell r="H21158">
            <v>2560</v>
          </cell>
          <cell r="I21158">
            <v>100</v>
          </cell>
          <cell r="M21158">
            <v>0</v>
          </cell>
        </row>
        <row r="21159">
          <cell r="C21159" t="str">
            <v>EXPENDITURE</v>
          </cell>
          <cell r="H21159">
            <v>2560</v>
          </cell>
          <cell r="I21159">
            <v>100</v>
          </cell>
          <cell r="M21159">
            <v>0</v>
          </cell>
        </row>
        <row r="21160">
          <cell r="C21160" t="str">
            <v>EXPENDITURE</v>
          </cell>
          <cell r="H21160">
            <v>2560</v>
          </cell>
          <cell r="I21160">
            <v>100</v>
          </cell>
          <cell r="M21160">
            <v>0</v>
          </cell>
        </row>
        <row r="21161">
          <cell r="C21161" t="str">
            <v>EXPENDITURE</v>
          </cell>
          <cell r="H21161">
            <v>2560</v>
          </cell>
          <cell r="I21161">
            <v>100</v>
          </cell>
          <cell r="M21161">
            <v>0</v>
          </cell>
        </row>
        <row r="21162">
          <cell r="C21162" t="str">
            <v>EXPENDITURE</v>
          </cell>
          <cell r="H21162">
            <v>2560</v>
          </cell>
          <cell r="I21162">
            <v>100</v>
          </cell>
          <cell r="M21162">
            <v>0</v>
          </cell>
        </row>
        <row r="21163">
          <cell r="C21163" t="str">
            <v>EXPENDITURE</v>
          </cell>
          <cell r="H21163">
            <v>2560</v>
          </cell>
          <cell r="I21163">
            <v>100</v>
          </cell>
          <cell r="M21163">
            <v>0</v>
          </cell>
        </row>
        <row r="21164">
          <cell r="C21164" t="str">
            <v>EXPENDITURE</v>
          </cell>
          <cell r="H21164">
            <v>2560</v>
          </cell>
          <cell r="I21164">
            <v>100</v>
          </cell>
          <cell r="M21164">
            <v>0</v>
          </cell>
        </row>
        <row r="21165">
          <cell r="C21165" t="str">
            <v>EXPENDITURE</v>
          </cell>
          <cell r="H21165">
            <v>2560</v>
          </cell>
          <cell r="I21165">
            <v>100</v>
          </cell>
          <cell r="M21165">
            <v>0</v>
          </cell>
        </row>
        <row r="21166">
          <cell r="C21166" t="str">
            <v>EXPENDITURE</v>
          </cell>
          <cell r="H21166">
            <v>2560</v>
          </cell>
          <cell r="I21166">
            <v>100</v>
          </cell>
          <cell r="M21166">
            <v>0</v>
          </cell>
        </row>
        <row r="21167">
          <cell r="C21167" t="str">
            <v>EXPENDITURE</v>
          </cell>
          <cell r="H21167">
            <v>2560</v>
          </cell>
          <cell r="I21167">
            <v>100</v>
          </cell>
          <cell r="M21167">
            <v>0</v>
          </cell>
        </row>
        <row r="21168">
          <cell r="C21168" t="str">
            <v>EXPENDITURE</v>
          </cell>
          <cell r="H21168">
            <v>2560</v>
          </cell>
          <cell r="I21168">
            <v>100</v>
          </cell>
          <cell r="M21168">
            <v>0</v>
          </cell>
        </row>
        <row r="21169">
          <cell r="C21169" t="str">
            <v>EXPENDITURE</v>
          </cell>
          <cell r="H21169">
            <v>2560</v>
          </cell>
          <cell r="I21169">
            <v>100</v>
          </cell>
          <cell r="M21169">
            <v>0</v>
          </cell>
        </row>
        <row r="21170">
          <cell r="C21170" t="str">
            <v>EXPENDITURE</v>
          </cell>
          <cell r="H21170">
            <v>2560</v>
          </cell>
          <cell r="I21170" t="str">
            <v>100</v>
          </cell>
          <cell r="M21170">
            <v>0</v>
          </cell>
        </row>
        <row r="21171">
          <cell r="C21171" t="str">
            <v>EXPENDITURE</v>
          </cell>
          <cell r="H21171">
            <v>2560</v>
          </cell>
          <cell r="I21171" t="str">
            <v>100</v>
          </cell>
          <cell r="M21171">
            <v>2378</v>
          </cell>
        </row>
        <row r="21172">
          <cell r="C21172" t="str">
            <v>EXPENDITURE</v>
          </cell>
          <cell r="H21172">
            <v>2560</v>
          </cell>
          <cell r="I21172">
            <v>100</v>
          </cell>
          <cell r="M21172">
            <v>0</v>
          </cell>
        </row>
        <row r="21173">
          <cell r="C21173" t="str">
            <v>EXPENDITURE</v>
          </cell>
          <cell r="H21173">
            <v>2560</v>
          </cell>
          <cell r="I21173">
            <v>100</v>
          </cell>
          <cell r="M21173">
            <v>0</v>
          </cell>
        </row>
        <row r="21174">
          <cell r="C21174" t="str">
            <v>EXPENDITURE</v>
          </cell>
          <cell r="H21174">
            <v>2560</v>
          </cell>
          <cell r="I21174">
            <v>100</v>
          </cell>
          <cell r="M21174">
            <v>0</v>
          </cell>
        </row>
        <row r="21175">
          <cell r="C21175" t="str">
            <v>EXPENDITURE</v>
          </cell>
          <cell r="H21175">
            <v>2560</v>
          </cell>
          <cell r="I21175">
            <v>100</v>
          </cell>
          <cell r="M21175">
            <v>0</v>
          </cell>
        </row>
        <row r="21176">
          <cell r="C21176" t="str">
            <v>EXPENDITURE</v>
          </cell>
          <cell r="H21176">
            <v>2560</v>
          </cell>
          <cell r="I21176">
            <v>100</v>
          </cell>
          <cell r="M21176">
            <v>0</v>
          </cell>
        </row>
        <row r="21177">
          <cell r="C21177" t="str">
            <v>EXPENDITURE</v>
          </cell>
          <cell r="H21177">
            <v>2560</v>
          </cell>
          <cell r="I21177">
            <v>100</v>
          </cell>
          <cell r="M21177">
            <v>0</v>
          </cell>
        </row>
        <row r="21178">
          <cell r="C21178" t="str">
            <v>EXPENDITURE</v>
          </cell>
          <cell r="H21178">
            <v>2560</v>
          </cell>
          <cell r="I21178">
            <v>100</v>
          </cell>
          <cell r="M21178">
            <v>118</v>
          </cell>
        </row>
        <row r="21179">
          <cell r="C21179" t="str">
            <v>EXPENDITURE</v>
          </cell>
          <cell r="H21179">
            <v>2560</v>
          </cell>
          <cell r="I21179">
            <v>100</v>
          </cell>
          <cell r="M21179">
            <v>0</v>
          </cell>
        </row>
        <row r="21180">
          <cell r="C21180" t="str">
            <v>EXPENDITURE</v>
          </cell>
          <cell r="H21180">
            <v>2560</v>
          </cell>
          <cell r="I21180">
            <v>100</v>
          </cell>
          <cell r="M21180">
            <v>0</v>
          </cell>
        </row>
        <row r="21181">
          <cell r="C21181" t="str">
            <v>EXPENDITURE</v>
          </cell>
          <cell r="H21181">
            <v>2560</v>
          </cell>
          <cell r="I21181">
            <v>100</v>
          </cell>
          <cell r="M21181">
            <v>0</v>
          </cell>
        </row>
        <row r="21182">
          <cell r="C21182" t="str">
            <v>EXPENDITURE</v>
          </cell>
          <cell r="H21182">
            <v>2560</v>
          </cell>
          <cell r="I21182">
            <v>100</v>
          </cell>
          <cell r="M21182">
            <v>0</v>
          </cell>
        </row>
        <row r="21183">
          <cell r="C21183" t="str">
            <v>EXPENDITURE</v>
          </cell>
          <cell r="H21183">
            <v>2560</v>
          </cell>
          <cell r="I21183">
            <v>100</v>
          </cell>
          <cell r="M21183">
            <v>0</v>
          </cell>
        </row>
        <row r="21184">
          <cell r="C21184" t="str">
            <v>EXPENDITURE</v>
          </cell>
          <cell r="H21184">
            <v>2560</v>
          </cell>
          <cell r="I21184">
            <v>100</v>
          </cell>
          <cell r="M21184">
            <v>95</v>
          </cell>
        </row>
        <row r="21185">
          <cell r="C21185" t="str">
            <v>EXPENDITURE</v>
          </cell>
          <cell r="H21185">
            <v>2560</v>
          </cell>
          <cell r="I21185">
            <v>100</v>
          </cell>
          <cell r="M21185">
            <v>0</v>
          </cell>
        </row>
        <row r="21186">
          <cell r="C21186" t="str">
            <v>EXPENDITURE</v>
          </cell>
          <cell r="H21186">
            <v>2560</v>
          </cell>
          <cell r="I21186">
            <v>100</v>
          </cell>
          <cell r="M21186">
            <v>0</v>
          </cell>
        </row>
        <row r="21187">
          <cell r="C21187" t="str">
            <v>EXPENDITURE</v>
          </cell>
          <cell r="H21187">
            <v>2560</v>
          </cell>
          <cell r="I21187">
            <v>100</v>
          </cell>
          <cell r="M21187">
            <v>0</v>
          </cell>
        </row>
        <row r="21188">
          <cell r="C21188" t="str">
            <v>EXPENDITURE</v>
          </cell>
          <cell r="H21188">
            <v>2560</v>
          </cell>
          <cell r="I21188">
            <v>100</v>
          </cell>
          <cell r="M21188">
            <v>0</v>
          </cell>
        </row>
        <row r="21189">
          <cell r="C21189" t="str">
            <v>EXPENDITURE</v>
          </cell>
          <cell r="H21189">
            <v>2560</v>
          </cell>
          <cell r="I21189">
            <v>100</v>
          </cell>
          <cell r="M21189">
            <v>41</v>
          </cell>
        </row>
        <row r="21190">
          <cell r="C21190" t="str">
            <v>EXPENDITURE</v>
          </cell>
          <cell r="H21190">
            <v>2560</v>
          </cell>
          <cell r="I21190">
            <v>100</v>
          </cell>
          <cell r="M21190">
            <v>0</v>
          </cell>
        </row>
        <row r="21191">
          <cell r="C21191" t="str">
            <v>EXPENDITURE</v>
          </cell>
          <cell r="H21191">
            <v>2560</v>
          </cell>
          <cell r="I21191">
            <v>100</v>
          </cell>
          <cell r="M21191">
            <v>0</v>
          </cell>
        </row>
        <row r="21192">
          <cell r="C21192" t="str">
            <v>EXPENDITURE</v>
          </cell>
          <cell r="H21192">
            <v>2560</v>
          </cell>
          <cell r="I21192">
            <v>100</v>
          </cell>
          <cell r="M21192">
            <v>551</v>
          </cell>
        </row>
        <row r="21193">
          <cell r="C21193" t="str">
            <v>EXPENDITURE</v>
          </cell>
          <cell r="H21193">
            <v>2560</v>
          </cell>
          <cell r="I21193">
            <v>100</v>
          </cell>
          <cell r="M21193">
            <v>103</v>
          </cell>
        </row>
        <row r="21194">
          <cell r="C21194" t="str">
            <v>EXPENDITURE</v>
          </cell>
          <cell r="H21194">
            <v>2560</v>
          </cell>
          <cell r="I21194">
            <v>100</v>
          </cell>
          <cell r="M21194">
            <v>62</v>
          </cell>
        </row>
        <row r="21195">
          <cell r="C21195" t="str">
            <v>EXPENDITURE</v>
          </cell>
          <cell r="H21195">
            <v>2560</v>
          </cell>
          <cell r="I21195">
            <v>100</v>
          </cell>
          <cell r="M21195">
            <v>14</v>
          </cell>
        </row>
        <row r="21196">
          <cell r="C21196" t="str">
            <v>EXPENDITURE</v>
          </cell>
          <cell r="H21196">
            <v>2560</v>
          </cell>
          <cell r="I21196">
            <v>100</v>
          </cell>
          <cell r="M21196">
            <v>638</v>
          </cell>
        </row>
        <row r="21197">
          <cell r="C21197" t="str">
            <v>EXPENDITURE</v>
          </cell>
          <cell r="H21197">
            <v>2560</v>
          </cell>
          <cell r="I21197">
            <v>100</v>
          </cell>
          <cell r="M21197">
            <v>1134</v>
          </cell>
        </row>
        <row r="21198">
          <cell r="C21198" t="str">
            <v>EXPENDITURE</v>
          </cell>
          <cell r="H21198">
            <v>2560</v>
          </cell>
          <cell r="I21198">
            <v>100</v>
          </cell>
          <cell r="M21198">
            <v>90</v>
          </cell>
        </row>
        <row r="21199">
          <cell r="C21199" t="str">
            <v>EXPENDITURE</v>
          </cell>
          <cell r="H21199">
            <v>2560</v>
          </cell>
          <cell r="I21199" t="str">
            <v>100</v>
          </cell>
          <cell r="M21199">
            <v>56</v>
          </cell>
        </row>
        <row r="21200">
          <cell r="C21200" t="str">
            <v>EXPENDITURE</v>
          </cell>
          <cell r="H21200">
            <v>2560</v>
          </cell>
          <cell r="I21200" t="str">
            <v>100</v>
          </cell>
          <cell r="M21200">
            <v>55</v>
          </cell>
        </row>
        <row r="21201">
          <cell r="C21201" t="str">
            <v>EXPENDITURE</v>
          </cell>
          <cell r="H21201">
            <v>2560</v>
          </cell>
          <cell r="I21201">
            <v>100</v>
          </cell>
          <cell r="M21201">
            <v>111535</v>
          </cell>
        </row>
        <row r="21202">
          <cell r="C21202" t="str">
            <v>EXPENDITURE</v>
          </cell>
          <cell r="H21202">
            <v>2560</v>
          </cell>
          <cell r="I21202" t="str">
            <v>100</v>
          </cell>
          <cell r="M21202">
            <v>307521</v>
          </cell>
        </row>
        <row r="21203">
          <cell r="C21203" t="str">
            <v>EXPENDITURE</v>
          </cell>
          <cell r="H21203">
            <v>2560</v>
          </cell>
          <cell r="I21203">
            <v>100</v>
          </cell>
          <cell r="M21203">
            <v>321379</v>
          </cell>
        </row>
        <row r="21204">
          <cell r="C21204" t="str">
            <v>EXPENDITURE</v>
          </cell>
          <cell r="H21204">
            <v>2560</v>
          </cell>
          <cell r="I21204">
            <v>100</v>
          </cell>
          <cell r="M21204">
            <v>47357</v>
          </cell>
        </row>
        <row r="21205">
          <cell r="C21205" t="str">
            <v>EXPENDITURE</v>
          </cell>
          <cell r="H21205">
            <v>2560</v>
          </cell>
          <cell r="I21205">
            <v>100</v>
          </cell>
          <cell r="M21205">
            <v>19838</v>
          </cell>
        </row>
        <row r="21206">
          <cell r="C21206" t="str">
            <v>EXPENDITURE</v>
          </cell>
          <cell r="H21206">
            <v>2560</v>
          </cell>
          <cell r="I21206">
            <v>100</v>
          </cell>
          <cell r="M21206">
            <v>28587</v>
          </cell>
        </row>
        <row r="21207">
          <cell r="C21207" t="str">
            <v>EXPENDITURE</v>
          </cell>
          <cell r="H21207">
            <v>2560</v>
          </cell>
          <cell r="I21207">
            <v>100</v>
          </cell>
          <cell r="M21207">
            <v>25281</v>
          </cell>
        </row>
        <row r="21208">
          <cell r="C21208" t="str">
            <v>EXPENDITURE</v>
          </cell>
          <cell r="H21208">
            <v>2560</v>
          </cell>
          <cell r="I21208">
            <v>100</v>
          </cell>
          <cell r="M21208">
            <v>32362</v>
          </cell>
        </row>
        <row r="21209">
          <cell r="C21209" t="str">
            <v>EXPENDITURE</v>
          </cell>
          <cell r="H21209">
            <v>2560</v>
          </cell>
          <cell r="I21209">
            <v>100</v>
          </cell>
          <cell r="M21209">
            <v>27481</v>
          </cell>
        </row>
        <row r="21210">
          <cell r="C21210" t="str">
            <v>EXPENDITURE</v>
          </cell>
          <cell r="H21210">
            <v>2560</v>
          </cell>
          <cell r="I21210">
            <v>100</v>
          </cell>
          <cell r="M21210">
            <v>26347</v>
          </cell>
        </row>
        <row r="21211">
          <cell r="C21211" t="str">
            <v>EXPENDITURE</v>
          </cell>
          <cell r="H21211">
            <v>2560</v>
          </cell>
          <cell r="I21211">
            <v>100</v>
          </cell>
          <cell r="M21211">
            <v>24049</v>
          </cell>
        </row>
        <row r="21212">
          <cell r="C21212" t="str">
            <v>EXPENDITURE</v>
          </cell>
          <cell r="H21212">
            <v>2560</v>
          </cell>
          <cell r="I21212">
            <v>100</v>
          </cell>
          <cell r="M21212">
            <v>33658</v>
          </cell>
        </row>
        <row r="21213">
          <cell r="C21213" t="str">
            <v>EXPENDITURE</v>
          </cell>
          <cell r="H21213">
            <v>2560</v>
          </cell>
          <cell r="I21213">
            <v>100</v>
          </cell>
          <cell r="M21213">
            <v>27059</v>
          </cell>
        </row>
        <row r="21214">
          <cell r="C21214" t="str">
            <v>EXPENDITURE</v>
          </cell>
          <cell r="H21214">
            <v>2560</v>
          </cell>
          <cell r="I21214">
            <v>100</v>
          </cell>
          <cell r="M21214">
            <v>26099</v>
          </cell>
        </row>
        <row r="21215">
          <cell r="C21215" t="str">
            <v>EXPENDITURE</v>
          </cell>
          <cell r="H21215">
            <v>2560</v>
          </cell>
          <cell r="I21215">
            <v>100</v>
          </cell>
          <cell r="M21215">
            <v>21792</v>
          </cell>
        </row>
        <row r="21216">
          <cell r="C21216" t="str">
            <v>EXPENDITURE</v>
          </cell>
          <cell r="H21216">
            <v>2560</v>
          </cell>
          <cell r="I21216">
            <v>100</v>
          </cell>
          <cell r="M21216">
            <v>31595</v>
          </cell>
        </row>
        <row r="21217">
          <cell r="C21217" t="str">
            <v>EXPENDITURE</v>
          </cell>
          <cell r="H21217">
            <v>2560</v>
          </cell>
          <cell r="I21217">
            <v>100</v>
          </cell>
          <cell r="M21217">
            <v>30882</v>
          </cell>
        </row>
        <row r="21218">
          <cell r="C21218" t="str">
            <v>EXPENDITURE</v>
          </cell>
          <cell r="H21218">
            <v>2560</v>
          </cell>
          <cell r="I21218">
            <v>100</v>
          </cell>
          <cell r="M21218">
            <v>29019</v>
          </cell>
        </row>
        <row r="21219">
          <cell r="C21219" t="str">
            <v>EXPENDITURE</v>
          </cell>
          <cell r="H21219">
            <v>2560</v>
          </cell>
          <cell r="I21219">
            <v>100</v>
          </cell>
          <cell r="M21219">
            <v>24052</v>
          </cell>
        </row>
        <row r="21220">
          <cell r="C21220" t="str">
            <v>EXPENDITURE</v>
          </cell>
          <cell r="H21220">
            <v>2560</v>
          </cell>
          <cell r="I21220">
            <v>100</v>
          </cell>
          <cell r="M21220">
            <v>21234</v>
          </cell>
        </row>
        <row r="21221">
          <cell r="C21221" t="str">
            <v>EXPENDITURE</v>
          </cell>
          <cell r="H21221">
            <v>2560</v>
          </cell>
          <cell r="I21221">
            <v>100</v>
          </cell>
          <cell r="M21221">
            <v>28226</v>
          </cell>
        </row>
        <row r="21222">
          <cell r="C21222" t="str">
            <v>EXPENDITURE</v>
          </cell>
          <cell r="H21222">
            <v>2560</v>
          </cell>
          <cell r="I21222">
            <v>100</v>
          </cell>
          <cell r="M21222">
            <v>26236</v>
          </cell>
        </row>
        <row r="21223">
          <cell r="C21223" t="str">
            <v>EXPENDITURE</v>
          </cell>
          <cell r="H21223">
            <v>2560</v>
          </cell>
          <cell r="I21223">
            <v>100</v>
          </cell>
          <cell r="M21223">
            <v>27571</v>
          </cell>
        </row>
        <row r="21224">
          <cell r="C21224" t="str">
            <v>EXPENDITURE</v>
          </cell>
          <cell r="H21224">
            <v>2560</v>
          </cell>
          <cell r="I21224">
            <v>100</v>
          </cell>
          <cell r="M21224">
            <v>27300</v>
          </cell>
        </row>
        <row r="21225">
          <cell r="C21225" t="str">
            <v>EXPENDITURE</v>
          </cell>
          <cell r="H21225">
            <v>2560</v>
          </cell>
          <cell r="I21225">
            <v>100</v>
          </cell>
          <cell r="M21225">
            <v>26552</v>
          </cell>
        </row>
        <row r="21226">
          <cell r="C21226" t="str">
            <v>EXPENDITURE</v>
          </cell>
          <cell r="H21226">
            <v>2560</v>
          </cell>
          <cell r="I21226">
            <v>100</v>
          </cell>
          <cell r="M21226">
            <v>25429</v>
          </cell>
        </row>
        <row r="21227">
          <cell r="C21227" t="str">
            <v>EXPENDITURE</v>
          </cell>
          <cell r="H21227">
            <v>2560</v>
          </cell>
          <cell r="I21227">
            <v>100</v>
          </cell>
          <cell r="M21227">
            <v>31903</v>
          </cell>
        </row>
        <row r="21228">
          <cell r="C21228" t="str">
            <v>EXPENDITURE</v>
          </cell>
          <cell r="H21228">
            <v>2560</v>
          </cell>
          <cell r="I21228">
            <v>100</v>
          </cell>
          <cell r="M21228">
            <v>28442</v>
          </cell>
        </row>
        <row r="21229">
          <cell r="C21229" t="str">
            <v>EXPENDITURE</v>
          </cell>
          <cell r="H21229">
            <v>2560</v>
          </cell>
          <cell r="I21229">
            <v>100</v>
          </cell>
          <cell r="M21229">
            <v>31771</v>
          </cell>
        </row>
        <row r="21230">
          <cell r="C21230" t="str">
            <v>EXPENDITURE</v>
          </cell>
          <cell r="H21230">
            <v>2560</v>
          </cell>
          <cell r="I21230">
            <v>100</v>
          </cell>
          <cell r="M21230">
            <v>29424</v>
          </cell>
        </row>
        <row r="21231">
          <cell r="C21231" t="str">
            <v>EXPENDITURE</v>
          </cell>
          <cell r="H21231">
            <v>2560</v>
          </cell>
          <cell r="I21231">
            <v>100</v>
          </cell>
          <cell r="M21231">
            <v>37268</v>
          </cell>
        </row>
        <row r="21232">
          <cell r="C21232" t="str">
            <v>EXPENDITURE</v>
          </cell>
          <cell r="H21232">
            <v>2560</v>
          </cell>
          <cell r="I21232">
            <v>100</v>
          </cell>
          <cell r="M21232">
            <v>24557</v>
          </cell>
        </row>
        <row r="21233">
          <cell r="C21233" t="str">
            <v>EXPENDITURE</v>
          </cell>
          <cell r="H21233">
            <v>2560</v>
          </cell>
          <cell r="I21233">
            <v>100</v>
          </cell>
          <cell r="M21233">
            <v>16374</v>
          </cell>
        </row>
        <row r="21234">
          <cell r="C21234" t="str">
            <v>EXPENDITURE</v>
          </cell>
          <cell r="H21234">
            <v>2560</v>
          </cell>
          <cell r="I21234">
            <v>100</v>
          </cell>
          <cell r="M21234">
            <v>19367</v>
          </cell>
        </row>
        <row r="21235">
          <cell r="C21235" t="str">
            <v>EXPENDITURE</v>
          </cell>
          <cell r="H21235">
            <v>2560</v>
          </cell>
          <cell r="I21235">
            <v>100</v>
          </cell>
          <cell r="M21235">
            <v>31583</v>
          </cell>
        </row>
        <row r="21236">
          <cell r="C21236" t="str">
            <v>EXPENDITURE</v>
          </cell>
          <cell r="H21236">
            <v>2560</v>
          </cell>
          <cell r="I21236">
            <v>100</v>
          </cell>
          <cell r="M21236">
            <v>22275</v>
          </cell>
        </row>
        <row r="21237">
          <cell r="C21237" t="str">
            <v>EXPENDITURE</v>
          </cell>
          <cell r="H21237">
            <v>2560</v>
          </cell>
          <cell r="I21237">
            <v>100</v>
          </cell>
          <cell r="M21237">
            <v>27965</v>
          </cell>
        </row>
        <row r="21238">
          <cell r="C21238" t="str">
            <v>EXPENDITURE</v>
          </cell>
          <cell r="H21238">
            <v>2560</v>
          </cell>
          <cell r="I21238">
            <v>100</v>
          </cell>
          <cell r="M21238">
            <v>27957</v>
          </cell>
        </row>
        <row r="21239">
          <cell r="C21239" t="str">
            <v>EXPENDITURE</v>
          </cell>
          <cell r="H21239">
            <v>2560</v>
          </cell>
          <cell r="I21239">
            <v>100</v>
          </cell>
          <cell r="M21239">
            <v>27178</v>
          </cell>
        </row>
        <row r="21240">
          <cell r="C21240" t="str">
            <v>EXPENDITURE</v>
          </cell>
          <cell r="H21240">
            <v>2560</v>
          </cell>
          <cell r="I21240">
            <v>100</v>
          </cell>
          <cell r="M21240">
            <v>29072</v>
          </cell>
        </row>
        <row r="21241">
          <cell r="C21241" t="str">
            <v>EXPENDITURE</v>
          </cell>
          <cell r="H21241">
            <v>2560</v>
          </cell>
          <cell r="I21241">
            <v>100</v>
          </cell>
          <cell r="M21241">
            <v>21296</v>
          </cell>
        </row>
        <row r="21242">
          <cell r="C21242" t="str">
            <v>EXPENDITURE</v>
          </cell>
          <cell r="H21242">
            <v>2560</v>
          </cell>
          <cell r="I21242">
            <v>100</v>
          </cell>
          <cell r="M21242">
            <v>28206</v>
          </cell>
        </row>
        <row r="21243">
          <cell r="C21243" t="str">
            <v>EXPENDITURE</v>
          </cell>
          <cell r="H21243">
            <v>2560</v>
          </cell>
          <cell r="I21243">
            <v>100</v>
          </cell>
          <cell r="M21243">
            <v>32728</v>
          </cell>
        </row>
        <row r="21244">
          <cell r="C21244" t="str">
            <v>EXPENDITURE</v>
          </cell>
          <cell r="H21244">
            <v>2560</v>
          </cell>
          <cell r="I21244">
            <v>100</v>
          </cell>
          <cell r="M21244">
            <v>23481</v>
          </cell>
        </row>
        <row r="21245">
          <cell r="C21245" t="str">
            <v>EXPENDITURE</v>
          </cell>
          <cell r="H21245">
            <v>2560</v>
          </cell>
          <cell r="I21245">
            <v>100</v>
          </cell>
          <cell r="M21245">
            <v>28195</v>
          </cell>
        </row>
        <row r="21246">
          <cell r="C21246" t="str">
            <v>EXPENDITURE</v>
          </cell>
          <cell r="H21246">
            <v>2560</v>
          </cell>
          <cell r="I21246">
            <v>100</v>
          </cell>
          <cell r="M21246">
            <v>21810</v>
          </cell>
        </row>
        <row r="21247">
          <cell r="C21247" t="str">
            <v>EXPENDITURE</v>
          </cell>
          <cell r="H21247">
            <v>2560</v>
          </cell>
          <cell r="I21247">
            <v>100</v>
          </cell>
          <cell r="M21247">
            <v>23138</v>
          </cell>
        </row>
        <row r="21248">
          <cell r="C21248" t="str">
            <v>EXPENDITURE</v>
          </cell>
          <cell r="H21248">
            <v>2560</v>
          </cell>
          <cell r="I21248">
            <v>100</v>
          </cell>
          <cell r="M21248">
            <v>108650</v>
          </cell>
        </row>
        <row r="21249">
          <cell r="C21249" t="str">
            <v>EXPENDITURE</v>
          </cell>
          <cell r="H21249">
            <v>2560</v>
          </cell>
          <cell r="I21249">
            <v>100</v>
          </cell>
          <cell r="M21249">
            <v>88110</v>
          </cell>
        </row>
        <row r="21250">
          <cell r="C21250" t="str">
            <v>EXPENDITURE</v>
          </cell>
          <cell r="H21250">
            <v>2560</v>
          </cell>
          <cell r="I21250">
            <v>100</v>
          </cell>
          <cell r="M21250">
            <v>118234</v>
          </cell>
        </row>
        <row r="21251">
          <cell r="C21251" t="str">
            <v>EXPENDITURE</v>
          </cell>
          <cell r="H21251">
            <v>2560</v>
          </cell>
          <cell r="I21251">
            <v>100</v>
          </cell>
          <cell r="M21251">
            <v>101217</v>
          </cell>
        </row>
        <row r="21252">
          <cell r="C21252" t="str">
            <v>EXPENDITURE</v>
          </cell>
          <cell r="H21252">
            <v>2560</v>
          </cell>
          <cell r="I21252">
            <v>100</v>
          </cell>
          <cell r="M21252">
            <v>113345</v>
          </cell>
        </row>
        <row r="21253">
          <cell r="C21253" t="str">
            <v>EXPENDITURE</v>
          </cell>
          <cell r="H21253">
            <v>2560</v>
          </cell>
          <cell r="I21253">
            <v>100</v>
          </cell>
          <cell r="M21253">
            <v>95314</v>
          </cell>
        </row>
        <row r="21254">
          <cell r="C21254" t="str">
            <v>EXPENDITURE</v>
          </cell>
          <cell r="H21254">
            <v>2560</v>
          </cell>
          <cell r="I21254">
            <v>100</v>
          </cell>
          <cell r="M21254">
            <v>116736</v>
          </cell>
        </row>
        <row r="21255">
          <cell r="C21255" t="str">
            <v>EXPENDITURE</v>
          </cell>
          <cell r="H21255">
            <v>2560</v>
          </cell>
          <cell r="I21255">
            <v>100</v>
          </cell>
          <cell r="M21255">
            <v>127188</v>
          </cell>
        </row>
        <row r="21256">
          <cell r="C21256" t="str">
            <v>EXPENDITURE</v>
          </cell>
          <cell r="H21256">
            <v>2560</v>
          </cell>
          <cell r="I21256">
            <v>100</v>
          </cell>
          <cell r="M21256">
            <v>258442</v>
          </cell>
        </row>
        <row r="21257">
          <cell r="C21257" t="str">
            <v>EXPENDITURE</v>
          </cell>
          <cell r="H21257">
            <v>2560</v>
          </cell>
          <cell r="I21257">
            <v>100</v>
          </cell>
          <cell r="M21257">
            <v>225050</v>
          </cell>
        </row>
        <row r="21258">
          <cell r="C21258" t="str">
            <v>EXPENDITURE</v>
          </cell>
          <cell r="H21258">
            <v>2560</v>
          </cell>
          <cell r="I21258">
            <v>100</v>
          </cell>
          <cell r="M21258">
            <v>204048</v>
          </cell>
        </row>
        <row r="21259">
          <cell r="C21259" t="str">
            <v>EXPENDITURE</v>
          </cell>
          <cell r="H21259">
            <v>2560</v>
          </cell>
          <cell r="I21259">
            <v>100</v>
          </cell>
          <cell r="M21259">
            <v>224258</v>
          </cell>
        </row>
        <row r="21260">
          <cell r="C21260" t="str">
            <v>EXPENDITURE</v>
          </cell>
          <cell r="H21260">
            <v>2560</v>
          </cell>
          <cell r="I21260">
            <v>100</v>
          </cell>
          <cell r="M21260">
            <v>236774</v>
          </cell>
        </row>
        <row r="21261">
          <cell r="C21261" t="str">
            <v>EXPENDITURE</v>
          </cell>
          <cell r="H21261">
            <v>2560</v>
          </cell>
          <cell r="I21261">
            <v>100</v>
          </cell>
          <cell r="M21261">
            <v>262480</v>
          </cell>
        </row>
        <row r="21262">
          <cell r="C21262" t="str">
            <v>EXPENDITURE</v>
          </cell>
          <cell r="H21262">
            <v>2560</v>
          </cell>
          <cell r="I21262">
            <v>100</v>
          </cell>
          <cell r="M21262">
            <v>200748</v>
          </cell>
        </row>
        <row r="21263">
          <cell r="C21263" t="str">
            <v>EXPENDITURE</v>
          </cell>
          <cell r="H21263">
            <v>2560</v>
          </cell>
          <cell r="I21263">
            <v>100</v>
          </cell>
          <cell r="M21263">
            <v>0</v>
          </cell>
        </row>
        <row r="21264">
          <cell r="C21264" t="str">
            <v>EXPENDITURE</v>
          </cell>
          <cell r="H21264">
            <v>2560</v>
          </cell>
          <cell r="I21264">
            <v>100</v>
          </cell>
          <cell r="M21264">
            <v>0</v>
          </cell>
        </row>
        <row r="21265">
          <cell r="C21265" t="str">
            <v>EXPENDITURE</v>
          </cell>
          <cell r="H21265">
            <v>2560</v>
          </cell>
          <cell r="I21265">
            <v>100</v>
          </cell>
          <cell r="M21265">
            <v>0</v>
          </cell>
        </row>
        <row r="21266">
          <cell r="C21266" t="str">
            <v>EXPENDITURE</v>
          </cell>
          <cell r="H21266">
            <v>2560</v>
          </cell>
          <cell r="I21266">
            <v>100</v>
          </cell>
          <cell r="M21266">
            <v>0</v>
          </cell>
        </row>
        <row r="21267">
          <cell r="C21267" t="str">
            <v>EXPENDITURE</v>
          </cell>
          <cell r="H21267">
            <v>2560</v>
          </cell>
          <cell r="I21267">
            <v>200</v>
          </cell>
          <cell r="M21267">
            <v>0</v>
          </cell>
        </row>
        <row r="21268">
          <cell r="C21268" t="str">
            <v>EXPENDITURE</v>
          </cell>
          <cell r="H21268">
            <v>2560</v>
          </cell>
          <cell r="I21268">
            <v>200</v>
          </cell>
          <cell r="M21268">
            <v>0</v>
          </cell>
        </row>
        <row r="21269">
          <cell r="C21269" t="str">
            <v>EXPENDITURE</v>
          </cell>
          <cell r="H21269">
            <v>2560</v>
          </cell>
          <cell r="I21269">
            <v>200</v>
          </cell>
          <cell r="M21269">
            <v>0</v>
          </cell>
        </row>
        <row r="21270">
          <cell r="C21270" t="str">
            <v>EXPENDITURE</v>
          </cell>
          <cell r="H21270">
            <v>2560</v>
          </cell>
          <cell r="I21270">
            <v>200</v>
          </cell>
          <cell r="M21270">
            <v>0</v>
          </cell>
        </row>
        <row r="21271">
          <cell r="C21271" t="str">
            <v>EXPENDITURE</v>
          </cell>
          <cell r="H21271">
            <v>2560</v>
          </cell>
          <cell r="I21271">
            <v>200</v>
          </cell>
          <cell r="M21271">
            <v>0</v>
          </cell>
        </row>
        <row r="21272">
          <cell r="C21272" t="str">
            <v>EXPENDITURE</v>
          </cell>
          <cell r="H21272">
            <v>2560</v>
          </cell>
          <cell r="I21272">
            <v>200</v>
          </cell>
          <cell r="M21272">
            <v>0</v>
          </cell>
        </row>
        <row r="21273">
          <cell r="C21273" t="str">
            <v>EXPENDITURE</v>
          </cell>
          <cell r="H21273">
            <v>2560</v>
          </cell>
          <cell r="I21273">
            <v>200</v>
          </cell>
          <cell r="M21273">
            <v>13878</v>
          </cell>
        </row>
        <row r="21274">
          <cell r="C21274" t="str">
            <v>EXPENDITURE</v>
          </cell>
          <cell r="H21274">
            <v>2560</v>
          </cell>
          <cell r="I21274">
            <v>200</v>
          </cell>
          <cell r="M21274">
            <v>2317</v>
          </cell>
        </row>
        <row r="21275">
          <cell r="C21275" t="str">
            <v>EXPENDITURE</v>
          </cell>
          <cell r="H21275">
            <v>2560</v>
          </cell>
          <cell r="I21275">
            <v>200</v>
          </cell>
          <cell r="M21275">
            <v>3245</v>
          </cell>
        </row>
        <row r="21276">
          <cell r="C21276" t="str">
            <v>EXPENDITURE</v>
          </cell>
          <cell r="H21276">
            <v>2560</v>
          </cell>
          <cell r="I21276">
            <v>200</v>
          </cell>
          <cell r="M21276">
            <v>2952</v>
          </cell>
        </row>
        <row r="21277">
          <cell r="C21277" t="str">
            <v>EXPENDITURE</v>
          </cell>
          <cell r="H21277">
            <v>2560</v>
          </cell>
          <cell r="I21277">
            <v>200</v>
          </cell>
          <cell r="M21277">
            <v>3790</v>
          </cell>
        </row>
        <row r="21278">
          <cell r="C21278" t="str">
            <v>EXPENDITURE</v>
          </cell>
          <cell r="H21278">
            <v>2560</v>
          </cell>
          <cell r="I21278">
            <v>200</v>
          </cell>
          <cell r="M21278">
            <v>2098</v>
          </cell>
        </row>
        <row r="21279">
          <cell r="C21279" t="str">
            <v>EXPENDITURE</v>
          </cell>
          <cell r="H21279">
            <v>2560</v>
          </cell>
          <cell r="I21279">
            <v>200</v>
          </cell>
          <cell r="M21279">
            <v>3083</v>
          </cell>
        </row>
        <row r="21280">
          <cell r="C21280" t="str">
            <v>EXPENDITURE</v>
          </cell>
          <cell r="H21280">
            <v>2560</v>
          </cell>
          <cell r="I21280">
            <v>200</v>
          </cell>
          <cell r="M21280">
            <v>2807</v>
          </cell>
        </row>
        <row r="21281">
          <cell r="C21281" t="str">
            <v>EXPENDITURE</v>
          </cell>
          <cell r="H21281">
            <v>2560</v>
          </cell>
          <cell r="I21281">
            <v>200</v>
          </cell>
          <cell r="M21281">
            <v>3939</v>
          </cell>
        </row>
        <row r="21282">
          <cell r="C21282" t="str">
            <v>EXPENDITURE</v>
          </cell>
          <cell r="H21282">
            <v>2560</v>
          </cell>
          <cell r="I21282">
            <v>200</v>
          </cell>
          <cell r="M21282">
            <v>3166</v>
          </cell>
        </row>
        <row r="21283">
          <cell r="C21283" t="str">
            <v>EXPENDITURE</v>
          </cell>
          <cell r="H21283">
            <v>2560</v>
          </cell>
          <cell r="I21283">
            <v>200</v>
          </cell>
          <cell r="M21283">
            <v>3054</v>
          </cell>
        </row>
        <row r="21284">
          <cell r="C21284" t="str">
            <v>EXPENDITURE</v>
          </cell>
          <cell r="H21284">
            <v>2560</v>
          </cell>
          <cell r="I21284">
            <v>200</v>
          </cell>
          <cell r="M21284">
            <v>2546</v>
          </cell>
        </row>
        <row r="21285">
          <cell r="C21285" t="str">
            <v>EXPENDITURE</v>
          </cell>
          <cell r="H21285">
            <v>2560</v>
          </cell>
          <cell r="I21285">
            <v>200</v>
          </cell>
          <cell r="M21285">
            <v>3712</v>
          </cell>
        </row>
        <row r="21286">
          <cell r="C21286" t="str">
            <v>EXPENDITURE</v>
          </cell>
          <cell r="H21286">
            <v>2560</v>
          </cell>
          <cell r="I21286">
            <v>200</v>
          </cell>
          <cell r="M21286">
            <v>3616</v>
          </cell>
        </row>
        <row r="21287">
          <cell r="C21287" t="str">
            <v>EXPENDITURE</v>
          </cell>
          <cell r="H21287">
            <v>2560</v>
          </cell>
          <cell r="I21287">
            <v>200</v>
          </cell>
          <cell r="M21287">
            <v>3395</v>
          </cell>
        </row>
        <row r="21288">
          <cell r="C21288" t="str">
            <v>EXPENDITURE</v>
          </cell>
          <cell r="H21288">
            <v>2560</v>
          </cell>
          <cell r="I21288">
            <v>200</v>
          </cell>
          <cell r="M21288">
            <v>2813</v>
          </cell>
        </row>
        <row r="21289">
          <cell r="C21289" t="str">
            <v>EXPENDITURE</v>
          </cell>
          <cell r="H21289">
            <v>2560</v>
          </cell>
          <cell r="I21289">
            <v>200</v>
          </cell>
          <cell r="M21289">
            <v>1605</v>
          </cell>
        </row>
        <row r="21290">
          <cell r="C21290" t="str">
            <v>EXPENDITURE</v>
          </cell>
          <cell r="H21290">
            <v>2560</v>
          </cell>
          <cell r="I21290">
            <v>200</v>
          </cell>
          <cell r="M21290">
            <v>2039</v>
          </cell>
        </row>
        <row r="21291">
          <cell r="C21291" t="str">
            <v>EXPENDITURE</v>
          </cell>
          <cell r="H21291">
            <v>2560</v>
          </cell>
          <cell r="I21291">
            <v>200</v>
          </cell>
          <cell r="M21291">
            <v>3074</v>
          </cell>
        </row>
        <row r="21292">
          <cell r="C21292" t="str">
            <v>EXPENDITURE</v>
          </cell>
          <cell r="H21292">
            <v>2560</v>
          </cell>
          <cell r="I21292">
            <v>200</v>
          </cell>
          <cell r="M21292">
            <v>3225</v>
          </cell>
        </row>
        <row r="21293">
          <cell r="C21293" t="str">
            <v>EXPENDITURE</v>
          </cell>
          <cell r="H21293">
            <v>2560</v>
          </cell>
          <cell r="I21293">
            <v>200</v>
          </cell>
          <cell r="M21293">
            <v>3160</v>
          </cell>
        </row>
        <row r="21294">
          <cell r="C21294" t="str">
            <v>EXPENDITURE</v>
          </cell>
          <cell r="H21294">
            <v>2560</v>
          </cell>
          <cell r="I21294">
            <v>200</v>
          </cell>
          <cell r="M21294">
            <v>3102</v>
          </cell>
        </row>
        <row r="21295">
          <cell r="C21295" t="str">
            <v>EXPENDITURE</v>
          </cell>
          <cell r="H21295">
            <v>2560</v>
          </cell>
          <cell r="I21295">
            <v>200</v>
          </cell>
          <cell r="M21295">
            <v>2972</v>
          </cell>
        </row>
        <row r="21296">
          <cell r="C21296" t="str">
            <v>EXPENDITURE</v>
          </cell>
          <cell r="H21296">
            <v>2560</v>
          </cell>
          <cell r="I21296">
            <v>200</v>
          </cell>
          <cell r="M21296">
            <v>3733</v>
          </cell>
        </row>
        <row r="21297">
          <cell r="C21297" t="str">
            <v>EXPENDITURE</v>
          </cell>
          <cell r="H21297">
            <v>2560</v>
          </cell>
          <cell r="I21297">
            <v>200</v>
          </cell>
          <cell r="M21297">
            <v>3327</v>
          </cell>
        </row>
        <row r="21298">
          <cell r="C21298" t="str">
            <v>EXPENDITURE</v>
          </cell>
          <cell r="H21298">
            <v>2560</v>
          </cell>
          <cell r="I21298">
            <v>200</v>
          </cell>
          <cell r="M21298">
            <v>3717</v>
          </cell>
        </row>
        <row r="21299">
          <cell r="C21299" t="str">
            <v>EXPENDITURE</v>
          </cell>
          <cell r="H21299">
            <v>2560</v>
          </cell>
          <cell r="I21299">
            <v>200</v>
          </cell>
          <cell r="M21299">
            <v>3442</v>
          </cell>
        </row>
        <row r="21300">
          <cell r="C21300" t="str">
            <v>EXPENDITURE</v>
          </cell>
          <cell r="H21300">
            <v>2560</v>
          </cell>
          <cell r="I21300">
            <v>200</v>
          </cell>
          <cell r="M21300">
            <v>4356</v>
          </cell>
        </row>
        <row r="21301">
          <cell r="C21301" t="str">
            <v>EXPENDITURE</v>
          </cell>
          <cell r="H21301">
            <v>2560</v>
          </cell>
          <cell r="I21301">
            <v>200</v>
          </cell>
          <cell r="M21301">
            <v>2885</v>
          </cell>
        </row>
        <row r="21302">
          <cell r="C21302" t="str">
            <v>EXPENDITURE</v>
          </cell>
          <cell r="H21302">
            <v>2560</v>
          </cell>
          <cell r="I21302">
            <v>200</v>
          </cell>
          <cell r="M21302">
            <v>1916</v>
          </cell>
        </row>
        <row r="21303">
          <cell r="C21303" t="str">
            <v>EXPENDITURE</v>
          </cell>
          <cell r="H21303">
            <v>2560</v>
          </cell>
          <cell r="I21303">
            <v>200</v>
          </cell>
          <cell r="M21303">
            <v>2265</v>
          </cell>
        </row>
        <row r="21304">
          <cell r="C21304" t="str">
            <v>EXPENDITURE</v>
          </cell>
          <cell r="H21304">
            <v>2560</v>
          </cell>
          <cell r="I21304">
            <v>200</v>
          </cell>
          <cell r="M21304">
            <v>3737</v>
          </cell>
        </row>
        <row r="21305">
          <cell r="C21305" t="str">
            <v>EXPENDITURE</v>
          </cell>
          <cell r="H21305">
            <v>2560</v>
          </cell>
          <cell r="I21305">
            <v>200</v>
          </cell>
          <cell r="M21305">
            <v>2530</v>
          </cell>
        </row>
        <row r="21306">
          <cell r="C21306" t="str">
            <v>EXPENDITURE</v>
          </cell>
          <cell r="H21306">
            <v>2560</v>
          </cell>
          <cell r="I21306">
            <v>200</v>
          </cell>
          <cell r="M21306">
            <v>3279</v>
          </cell>
        </row>
        <row r="21307">
          <cell r="C21307" t="str">
            <v>EXPENDITURE</v>
          </cell>
          <cell r="H21307">
            <v>2560</v>
          </cell>
          <cell r="I21307">
            <v>200</v>
          </cell>
          <cell r="M21307">
            <v>3271</v>
          </cell>
        </row>
        <row r="21308">
          <cell r="C21308" t="str">
            <v>EXPENDITURE</v>
          </cell>
          <cell r="H21308">
            <v>2560</v>
          </cell>
          <cell r="I21308">
            <v>200</v>
          </cell>
          <cell r="M21308">
            <v>3185</v>
          </cell>
        </row>
        <row r="21309">
          <cell r="C21309" t="str">
            <v>EXPENDITURE</v>
          </cell>
          <cell r="H21309">
            <v>2560</v>
          </cell>
          <cell r="I21309">
            <v>200</v>
          </cell>
          <cell r="M21309">
            <v>3400</v>
          </cell>
        </row>
        <row r="21310">
          <cell r="C21310" t="str">
            <v>EXPENDITURE</v>
          </cell>
          <cell r="H21310">
            <v>2560</v>
          </cell>
          <cell r="I21310">
            <v>200</v>
          </cell>
          <cell r="M21310">
            <v>2486</v>
          </cell>
        </row>
        <row r="21311">
          <cell r="C21311" t="str">
            <v>EXPENDITURE</v>
          </cell>
          <cell r="H21311">
            <v>2560</v>
          </cell>
          <cell r="I21311">
            <v>200</v>
          </cell>
          <cell r="M21311">
            <v>3300</v>
          </cell>
        </row>
        <row r="21312">
          <cell r="C21312" t="str">
            <v>EXPENDITURE</v>
          </cell>
          <cell r="H21312">
            <v>2560</v>
          </cell>
          <cell r="I21312">
            <v>200</v>
          </cell>
          <cell r="M21312">
            <v>3829</v>
          </cell>
        </row>
        <row r="21313">
          <cell r="C21313" t="str">
            <v>EXPENDITURE</v>
          </cell>
          <cell r="H21313">
            <v>2560</v>
          </cell>
          <cell r="I21313">
            <v>200</v>
          </cell>
          <cell r="M21313">
            <v>2755</v>
          </cell>
        </row>
        <row r="21314">
          <cell r="C21314" t="str">
            <v>EXPENDITURE</v>
          </cell>
          <cell r="H21314">
            <v>2560</v>
          </cell>
          <cell r="I21314">
            <v>200</v>
          </cell>
          <cell r="M21314">
            <v>3299</v>
          </cell>
        </row>
        <row r="21315">
          <cell r="C21315" t="str">
            <v>EXPENDITURE</v>
          </cell>
          <cell r="H21315">
            <v>2560</v>
          </cell>
          <cell r="I21315">
            <v>200</v>
          </cell>
          <cell r="M21315">
            <v>2543</v>
          </cell>
        </row>
        <row r="21316">
          <cell r="C21316" t="str">
            <v>EXPENDITURE</v>
          </cell>
          <cell r="H21316">
            <v>2560</v>
          </cell>
          <cell r="I21316">
            <v>200</v>
          </cell>
          <cell r="M21316">
            <v>1933</v>
          </cell>
        </row>
        <row r="21317">
          <cell r="C21317" t="str">
            <v>EXPENDITURE</v>
          </cell>
          <cell r="H21317">
            <v>2560</v>
          </cell>
          <cell r="I21317">
            <v>200</v>
          </cell>
          <cell r="M21317">
            <v>20147</v>
          </cell>
        </row>
        <row r="21318">
          <cell r="C21318" t="str">
            <v>EXPENDITURE</v>
          </cell>
          <cell r="H21318">
            <v>2560</v>
          </cell>
          <cell r="I21318">
            <v>200</v>
          </cell>
          <cell r="M21318">
            <v>14661</v>
          </cell>
        </row>
        <row r="21319">
          <cell r="C21319" t="str">
            <v>EXPENDITURE</v>
          </cell>
          <cell r="H21319">
            <v>2560</v>
          </cell>
          <cell r="I21319">
            <v>200</v>
          </cell>
          <cell r="M21319">
            <v>17625</v>
          </cell>
        </row>
        <row r="21320">
          <cell r="C21320" t="str">
            <v>EXPENDITURE</v>
          </cell>
          <cell r="H21320">
            <v>2560</v>
          </cell>
          <cell r="I21320">
            <v>200</v>
          </cell>
          <cell r="M21320">
            <v>18094</v>
          </cell>
        </row>
        <row r="21321">
          <cell r="C21321" t="str">
            <v>EXPENDITURE</v>
          </cell>
          <cell r="H21321">
            <v>2560</v>
          </cell>
          <cell r="I21321">
            <v>200</v>
          </cell>
          <cell r="M21321">
            <v>16940</v>
          </cell>
        </row>
        <row r="21322">
          <cell r="C21322" t="str">
            <v>EXPENDITURE</v>
          </cell>
          <cell r="H21322">
            <v>2560</v>
          </cell>
          <cell r="I21322">
            <v>200</v>
          </cell>
          <cell r="M21322">
            <v>15637</v>
          </cell>
        </row>
        <row r="21323">
          <cell r="C21323" t="str">
            <v>EXPENDITURE</v>
          </cell>
          <cell r="H21323">
            <v>2560</v>
          </cell>
          <cell r="I21323">
            <v>200</v>
          </cell>
          <cell r="M21323">
            <v>19903</v>
          </cell>
        </row>
        <row r="21324">
          <cell r="C21324" t="str">
            <v>EXPENDITURE</v>
          </cell>
          <cell r="H21324">
            <v>2560</v>
          </cell>
          <cell r="I21324">
            <v>200</v>
          </cell>
          <cell r="M21324">
            <v>22110</v>
          </cell>
        </row>
        <row r="21325">
          <cell r="C21325" t="str">
            <v>EXPENDITURE</v>
          </cell>
          <cell r="H21325">
            <v>2560</v>
          </cell>
          <cell r="I21325">
            <v>200</v>
          </cell>
          <cell r="M21325">
            <v>37185</v>
          </cell>
        </row>
        <row r="21326">
          <cell r="C21326" t="str">
            <v>EXPENDITURE</v>
          </cell>
          <cell r="H21326">
            <v>2560</v>
          </cell>
          <cell r="I21326">
            <v>200</v>
          </cell>
          <cell r="M21326">
            <v>30711</v>
          </cell>
        </row>
        <row r="21327">
          <cell r="C21327" t="str">
            <v>EXPENDITURE</v>
          </cell>
          <cell r="H21327">
            <v>2560</v>
          </cell>
          <cell r="I21327">
            <v>200</v>
          </cell>
          <cell r="M21327">
            <v>30009</v>
          </cell>
        </row>
        <row r="21328">
          <cell r="C21328" t="str">
            <v>EXPENDITURE</v>
          </cell>
          <cell r="H21328">
            <v>2560</v>
          </cell>
          <cell r="I21328">
            <v>200</v>
          </cell>
          <cell r="M21328">
            <v>34634</v>
          </cell>
        </row>
        <row r="21329">
          <cell r="C21329" t="str">
            <v>EXPENDITURE</v>
          </cell>
          <cell r="H21329">
            <v>2560</v>
          </cell>
          <cell r="I21329">
            <v>200</v>
          </cell>
          <cell r="M21329">
            <v>32230</v>
          </cell>
        </row>
        <row r="21330">
          <cell r="C21330" t="str">
            <v>EXPENDITURE</v>
          </cell>
          <cell r="H21330">
            <v>2560</v>
          </cell>
          <cell r="I21330">
            <v>200</v>
          </cell>
          <cell r="M21330">
            <v>94798</v>
          </cell>
        </row>
        <row r="21331">
          <cell r="C21331" t="str">
            <v>EXPENDITURE</v>
          </cell>
          <cell r="H21331">
            <v>2560</v>
          </cell>
          <cell r="I21331">
            <v>200</v>
          </cell>
          <cell r="M21331">
            <v>23456</v>
          </cell>
        </row>
        <row r="21332">
          <cell r="C21332" t="str">
            <v>EXPENDITURE</v>
          </cell>
          <cell r="H21332">
            <v>2560</v>
          </cell>
          <cell r="I21332">
            <v>200</v>
          </cell>
          <cell r="M21332">
            <v>0</v>
          </cell>
        </row>
        <row r="21333">
          <cell r="C21333" t="str">
            <v>EXPENDITURE</v>
          </cell>
          <cell r="H21333">
            <v>2560</v>
          </cell>
          <cell r="I21333">
            <v>200</v>
          </cell>
          <cell r="M21333">
            <v>0</v>
          </cell>
        </row>
        <row r="21334">
          <cell r="C21334" t="str">
            <v>EXPENDITURE</v>
          </cell>
          <cell r="H21334">
            <v>2560</v>
          </cell>
          <cell r="I21334">
            <v>200</v>
          </cell>
          <cell r="M21334">
            <v>0</v>
          </cell>
        </row>
        <row r="21335">
          <cell r="C21335" t="str">
            <v>EXPENDITURE</v>
          </cell>
          <cell r="H21335">
            <v>2560</v>
          </cell>
          <cell r="I21335">
            <v>200</v>
          </cell>
          <cell r="M21335">
            <v>0</v>
          </cell>
        </row>
        <row r="21336">
          <cell r="C21336" t="str">
            <v>EXPENDITURE</v>
          </cell>
          <cell r="H21336">
            <v>2560</v>
          </cell>
          <cell r="I21336">
            <v>200</v>
          </cell>
          <cell r="M21336">
            <v>0</v>
          </cell>
        </row>
        <row r="21337">
          <cell r="C21337" t="str">
            <v>EXPENDITURE</v>
          </cell>
          <cell r="H21337">
            <v>2560</v>
          </cell>
          <cell r="I21337">
            <v>200</v>
          </cell>
          <cell r="M21337">
            <v>0</v>
          </cell>
        </row>
        <row r="21338">
          <cell r="C21338" t="str">
            <v>EXPENDITURE</v>
          </cell>
          <cell r="H21338">
            <v>2560</v>
          </cell>
          <cell r="I21338">
            <v>200</v>
          </cell>
          <cell r="M21338">
            <v>0</v>
          </cell>
        </row>
        <row r="21339">
          <cell r="C21339" t="str">
            <v>EXPENDITURE</v>
          </cell>
          <cell r="H21339">
            <v>2560</v>
          </cell>
          <cell r="I21339">
            <v>200</v>
          </cell>
          <cell r="M21339">
            <v>0</v>
          </cell>
        </row>
        <row r="21340">
          <cell r="C21340" t="str">
            <v>EXPENDITURE</v>
          </cell>
          <cell r="H21340">
            <v>2560</v>
          </cell>
          <cell r="I21340">
            <v>200</v>
          </cell>
          <cell r="M21340">
            <v>0</v>
          </cell>
        </row>
        <row r="21341">
          <cell r="C21341" t="str">
            <v>EXPENDITURE</v>
          </cell>
          <cell r="H21341">
            <v>2560</v>
          </cell>
          <cell r="I21341">
            <v>200</v>
          </cell>
          <cell r="M21341">
            <v>0</v>
          </cell>
        </row>
        <row r="21342">
          <cell r="C21342" t="str">
            <v>EXPENDITURE</v>
          </cell>
          <cell r="H21342">
            <v>2560</v>
          </cell>
          <cell r="I21342">
            <v>200</v>
          </cell>
          <cell r="M21342">
            <v>0</v>
          </cell>
        </row>
        <row r="21343">
          <cell r="C21343" t="str">
            <v>EXPENDITURE</v>
          </cell>
          <cell r="H21343">
            <v>2560</v>
          </cell>
          <cell r="I21343">
            <v>200</v>
          </cell>
          <cell r="M21343">
            <v>0</v>
          </cell>
        </row>
        <row r="21344">
          <cell r="C21344" t="str">
            <v>EXPENDITURE</v>
          </cell>
          <cell r="H21344">
            <v>2560</v>
          </cell>
          <cell r="I21344">
            <v>200</v>
          </cell>
          <cell r="M21344">
            <v>0</v>
          </cell>
        </row>
        <row r="21345">
          <cell r="C21345" t="str">
            <v>EXPENDITURE</v>
          </cell>
          <cell r="H21345">
            <v>2560</v>
          </cell>
          <cell r="I21345">
            <v>200</v>
          </cell>
          <cell r="M21345">
            <v>0</v>
          </cell>
        </row>
        <row r="21346">
          <cell r="C21346" t="str">
            <v>EXPENDITURE</v>
          </cell>
          <cell r="H21346">
            <v>2560</v>
          </cell>
          <cell r="I21346">
            <v>200</v>
          </cell>
          <cell r="M21346">
            <v>0</v>
          </cell>
        </row>
        <row r="21347">
          <cell r="C21347" t="str">
            <v>EXPENDITURE</v>
          </cell>
          <cell r="H21347">
            <v>2560</v>
          </cell>
          <cell r="I21347">
            <v>200</v>
          </cell>
          <cell r="M21347">
            <v>0</v>
          </cell>
        </row>
        <row r="21348">
          <cell r="C21348" t="str">
            <v>EXPENDITURE</v>
          </cell>
          <cell r="H21348">
            <v>2560</v>
          </cell>
          <cell r="I21348">
            <v>200</v>
          </cell>
          <cell r="M21348">
            <v>0</v>
          </cell>
        </row>
        <row r="21349">
          <cell r="C21349" t="str">
            <v>EXPENDITURE</v>
          </cell>
          <cell r="H21349">
            <v>2560</v>
          </cell>
          <cell r="I21349">
            <v>200</v>
          </cell>
          <cell r="M21349">
            <v>0</v>
          </cell>
        </row>
        <row r="21350">
          <cell r="C21350" t="str">
            <v>EXPENDITURE</v>
          </cell>
          <cell r="H21350">
            <v>2560</v>
          </cell>
          <cell r="I21350">
            <v>200</v>
          </cell>
          <cell r="M21350">
            <v>0</v>
          </cell>
        </row>
        <row r="21351">
          <cell r="C21351" t="str">
            <v>EXPENDITURE</v>
          </cell>
          <cell r="H21351">
            <v>2560</v>
          </cell>
          <cell r="I21351">
            <v>200</v>
          </cell>
          <cell r="M21351">
            <v>0</v>
          </cell>
        </row>
        <row r="21352">
          <cell r="C21352" t="str">
            <v>EXPENDITURE</v>
          </cell>
          <cell r="H21352">
            <v>2560</v>
          </cell>
          <cell r="I21352">
            <v>200</v>
          </cell>
          <cell r="M21352">
            <v>0</v>
          </cell>
        </row>
        <row r="21353">
          <cell r="C21353" t="str">
            <v>EXPENDITURE</v>
          </cell>
          <cell r="H21353">
            <v>2560</v>
          </cell>
          <cell r="I21353">
            <v>200</v>
          </cell>
          <cell r="M21353">
            <v>0</v>
          </cell>
        </row>
        <row r="21354">
          <cell r="C21354" t="str">
            <v>EXPENDITURE</v>
          </cell>
          <cell r="H21354">
            <v>2560</v>
          </cell>
          <cell r="I21354">
            <v>200</v>
          </cell>
          <cell r="M21354">
            <v>0</v>
          </cell>
        </row>
        <row r="21355">
          <cell r="C21355" t="str">
            <v>EXPENDITURE</v>
          </cell>
          <cell r="H21355">
            <v>2560</v>
          </cell>
          <cell r="I21355">
            <v>200</v>
          </cell>
          <cell r="M21355">
            <v>0</v>
          </cell>
        </row>
        <row r="21356">
          <cell r="C21356" t="str">
            <v>EXPENDITURE</v>
          </cell>
          <cell r="H21356">
            <v>2560</v>
          </cell>
          <cell r="I21356">
            <v>200</v>
          </cell>
          <cell r="M21356">
            <v>0</v>
          </cell>
        </row>
        <row r="21357">
          <cell r="C21357" t="str">
            <v>EXPENDITURE</v>
          </cell>
          <cell r="H21357">
            <v>2560</v>
          </cell>
          <cell r="I21357">
            <v>200</v>
          </cell>
          <cell r="M21357">
            <v>0</v>
          </cell>
        </row>
        <row r="21358">
          <cell r="C21358" t="str">
            <v>EXPENDITURE</v>
          </cell>
          <cell r="H21358">
            <v>2560</v>
          </cell>
          <cell r="I21358">
            <v>200</v>
          </cell>
          <cell r="M21358">
            <v>0</v>
          </cell>
        </row>
        <row r="21359">
          <cell r="C21359" t="str">
            <v>EXPENDITURE</v>
          </cell>
          <cell r="H21359">
            <v>2560</v>
          </cell>
          <cell r="I21359">
            <v>200</v>
          </cell>
          <cell r="M21359">
            <v>0</v>
          </cell>
        </row>
        <row r="21360">
          <cell r="C21360" t="str">
            <v>EXPENDITURE</v>
          </cell>
          <cell r="H21360">
            <v>2560</v>
          </cell>
          <cell r="I21360">
            <v>200</v>
          </cell>
          <cell r="M21360">
            <v>0</v>
          </cell>
        </row>
        <row r="21361">
          <cell r="C21361" t="str">
            <v>EXPENDITURE</v>
          </cell>
          <cell r="H21361">
            <v>2560</v>
          </cell>
          <cell r="I21361">
            <v>200</v>
          </cell>
          <cell r="M21361">
            <v>0</v>
          </cell>
        </row>
        <row r="21362">
          <cell r="C21362" t="str">
            <v>EXPENDITURE</v>
          </cell>
          <cell r="H21362">
            <v>2560</v>
          </cell>
          <cell r="I21362">
            <v>200</v>
          </cell>
          <cell r="M21362">
            <v>0</v>
          </cell>
        </row>
        <row r="21363">
          <cell r="C21363" t="str">
            <v>EXPENDITURE</v>
          </cell>
          <cell r="H21363">
            <v>2560</v>
          </cell>
          <cell r="I21363">
            <v>200</v>
          </cell>
          <cell r="M21363">
            <v>0</v>
          </cell>
        </row>
        <row r="21364">
          <cell r="C21364" t="str">
            <v>EXPENDITURE</v>
          </cell>
          <cell r="H21364">
            <v>2560</v>
          </cell>
          <cell r="I21364">
            <v>200</v>
          </cell>
          <cell r="M21364">
            <v>0</v>
          </cell>
        </row>
        <row r="21365">
          <cell r="C21365" t="str">
            <v>EXPENDITURE</v>
          </cell>
          <cell r="H21365">
            <v>2560</v>
          </cell>
          <cell r="I21365">
            <v>200</v>
          </cell>
          <cell r="M21365">
            <v>0</v>
          </cell>
        </row>
        <row r="21366">
          <cell r="C21366" t="str">
            <v>EXPENDITURE</v>
          </cell>
          <cell r="H21366">
            <v>2560</v>
          </cell>
          <cell r="I21366">
            <v>200</v>
          </cell>
          <cell r="M21366">
            <v>0</v>
          </cell>
        </row>
        <row r="21367">
          <cell r="C21367" t="str">
            <v>EXPENDITURE</v>
          </cell>
          <cell r="H21367">
            <v>2560</v>
          </cell>
          <cell r="I21367">
            <v>200</v>
          </cell>
          <cell r="M21367">
            <v>0</v>
          </cell>
        </row>
        <row r="21368">
          <cell r="C21368" t="str">
            <v>EXPENDITURE</v>
          </cell>
          <cell r="H21368">
            <v>2560</v>
          </cell>
          <cell r="I21368">
            <v>200</v>
          </cell>
          <cell r="M21368">
            <v>0</v>
          </cell>
        </row>
        <row r="21369">
          <cell r="C21369" t="str">
            <v>EXPENDITURE</v>
          </cell>
          <cell r="H21369">
            <v>2560</v>
          </cell>
          <cell r="I21369">
            <v>200</v>
          </cell>
          <cell r="M21369">
            <v>0</v>
          </cell>
        </row>
        <row r="21370">
          <cell r="C21370" t="str">
            <v>EXPENDITURE</v>
          </cell>
          <cell r="H21370">
            <v>2560</v>
          </cell>
          <cell r="I21370">
            <v>200</v>
          </cell>
          <cell r="M21370">
            <v>0</v>
          </cell>
        </row>
        <row r="21371">
          <cell r="C21371" t="str">
            <v>EXPENDITURE</v>
          </cell>
          <cell r="H21371">
            <v>2560</v>
          </cell>
          <cell r="I21371">
            <v>200</v>
          </cell>
          <cell r="M21371">
            <v>0</v>
          </cell>
        </row>
        <row r="21372">
          <cell r="C21372" t="str">
            <v>EXPENDITURE</v>
          </cell>
          <cell r="H21372">
            <v>2560</v>
          </cell>
          <cell r="I21372">
            <v>200</v>
          </cell>
          <cell r="M21372">
            <v>0</v>
          </cell>
        </row>
        <row r="21373">
          <cell r="C21373" t="str">
            <v>EXPENDITURE</v>
          </cell>
          <cell r="H21373">
            <v>2560</v>
          </cell>
          <cell r="I21373">
            <v>200</v>
          </cell>
          <cell r="M21373">
            <v>0</v>
          </cell>
        </row>
        <row r="21374">
          <cell r="C21374" t="str">
            <v>EXPENDITURE</v>
          </cell>
          <cell r="H21374">
            <v>2560</v>
          </cell>
          <cell r="I21374">
            <v>200</v>
          </cell>
          <cell r="M21374">
            <v>0</v>
          </cell>
        </row>
        <row r="21375">
          <cell r="C21375" t="str">
            <v>EXPENDITURE</v>
          </cell>
          <cell r="H21375">
            <v>2560</v>
          </cell>
          <cell r="I21375" t="str">
            <v>200</v>
          </cell>
          <cell r="M21375">
            <v>0</v>
          </cell>
        </row>
        <row r="21376">
          <cell r="C21376" t="str">
            <v>EXPENDITURE</v>
          </cell>
          <cell r="H21376">
            <v>2560</v>
          </cell>
          <cell r="I21376" t="str">
            <v>200</v>
          </cell>
          <cell r="M21376">
            <v>236</v>
          </cell>
        </row>
        <row r="21377">
          <cell r="C21377" t="str">
            <v>EXPENDITURE</v>
          </cell>
          <cell r="H21377">
            <v>2560</v>
          </cell>
          <cell r="I21377">
            <v>200</v>
          </cell>
          <cell r="M21377">
            <v>5108</v>
          </cell>
        </row>
        <row r="21378">
          <cell r="C21378" t="str">
            <v>EXPENDITURE</v>
          </cell>
          <cell r="H21378">
            <v>2560</v>
          </cell>
          <cell r="I21378">
            <v>200</v>
          </cell>
          <cell r="M21378">
            <v>1051</v>
          </cell>
        </row>
        <row r="21379">
          <cell r="C21379" t="str">
            <v>EXPENDITURE</v>
          </cell>
          <cell r="H21379">
            <v>2560</v>
          </cell>
          <cell r="I21379">
            <v>200</v>
          </cell>
          <cell r="M21379">
            <v>1722</v>
          </cell>
        </row>
        <row r="21380">
          <cell r="C21380" t="str">
            <v>EXPENDITURE</v>
          </cell>
          <cell r="H21380">
            <v>2560</v>
          </cell>
          <cell r="I21380">
            <v>200</v>
          </cell>
          <cell r="M21380">
            <v>1567</v>
          </cell>
        </row>
        <row r="21381">
          <cell r="C21381" t="str">
            <v>EXPENDITURE</v>
          </cell>
          <cell r="H21381">
            <v>2560</v>
          </cell>
          <cell r="I21381">
            <v>200</v>
          </cell>
          <cell r="M21381">
            <v>1855</v>
          </cell>
        </row>
        <row r="21382">
          <cell r="C21382" t="str">
            <v>EXPENDITURE</v>
          </cell>
          <cell r="H21382">
            <v>2560</v>
          </cell>
          <cell r="I21382">
            <v>200</v>
          </cell>
          <cell r="M21382">
            <v>1596</v>
          </cell>
        </row>
        <row r="21383">
          <cell r="C21383" t="str">
            <v>EXPENDITURE</v>
          </cell>
          <cell r="H21383">
            <v>2560</v>
          </cell>
          <cell r="I21383">
            <v>200</v>
          </cell>
          <cell r="M21383">
            <v>1634</v>
          </cell>
        </row>
        <row r="21384">
          <cell r="C21384" t="str">
            <v>EXPENDITURE</v>
          </cell>
          <cell r="H21384">
            <v>2560</v>
          </cell>
          <cell r="I21384">
            <v>200</v>
          </cell>
          <cell r="M21384">
            <v>1491</v>
          </cell>
        </row>
        <row r="21385">
          <cell r="C21385" t="str">
            <v>EXPENDITURE</v>
          </cell>
          <cell r="H21385">
            <v>2560</v>
          </cell>
          <cell r="I21385">
            <v>200</v>
          </cell>
          <cell r="M21385">
            <v>2018</v>
          </cell>
        </row>
        <row r="21386">
          <cell r="C21386" t="str">
            <v>EXPENDITURE</v>
          </cell>
          <cell r="H21386">
            <v>2560</v>
          </cell>
          <cell r="I21386">
            <v>200</v>
          </cell>
          <cell r="M21386">
            <v>1525</v>
          </cell>
        </row>
        <row r="21387">
          <cell r="C21387" t="str">
            <v>EXPENDITURE</v>
          </cell>
          <cell r="H21387">
            <v>2560</v>
          </cell>
          <cell r="I21387">
            <v>200</v>
          </cell>
          <cell r="M21387">
            <v>1618</v>
          </cell>
        </row>
        <row r="21388">
          <cell r="C21388" t="str">
            <v>EXPENDITURE</v>
          </cell>
          <cell r="H21388">
            <v>2560</v>
          </cell>
          <cell r="I21388">
            <v>200</v>
          </cell>
          <cell r="M21388">
            <v>1275</v>
          </cell>
        </row>
        <row r="21389">
          <cell r="C21389" t="str">
            <v>EXPENDITURE</v>
          </cell>
          <cell r="H21389">
            <v>2560</v>
          </cell>
          <cell r="I21389">
            <v>200</v>
          </cell>
          <cell r="M21389">
            <v>1895</v>
          </cell>
        </row>
        <row r="21390">
          <cell r="C21390" t="str">
            <v>EXPENDITURE</v>
          </cell>
          <cell r="H21390">
            <v>2560</v>
          </cell>
          <cell r="I21390">
            <v>200</v>
          </cell>
          <cell r="M21390">
            <v>1649</v>
          </cell>
        </row>
        <row r="21391">
          <cell r="C21391" t="str">
            <v>EXPENDITURE</v>
          </cell>
          <cell r="H21391">
            <v>2560</v>
          </cell>
          <cell r="I21391">
            <v>200</v>
          </cell>
          <cell r="M21391">
            <v>1799</v>
          </cell>
        </row>
        <row r="21392">
          <cell r="C21392" t="str">
            <v>EXPENDITURE</v>
          </cell>
          <cell r="H21392">
            <v>2560</v>
          </cell>
          <cell r="I21392">
            <v>200</v>
          </cell>
          <cell r="M21392">
            <v>1491</v>
          </cell>
        </row>
        <row r="21393">
          <cell r="C21393" t="str">
            <v>EXPENDITURE</v>
          </cell>
          <cell r="H21393">
            <v>2560</v>
          </cell>
          <cell r="I21393">
            <v>200</v>
          </cell>
          <cell r="M21393">
            <v>1317</v>
          </cell>
        </row>
        <row r="21394">
          <cell r="C21394" t="str">
            <v>EXPENDITURE</v>
          </cell>
          <cell r="H21394">
            <v>2560</v>
          </cell>
          <cell r="I21394">
            <v>200</v>
          </cell>
          <cell r="M21394">
            <v>1631</v>
          </cell>
        </row>
        <row r="21395">
          <cell r="C21395" t="str">
            <v>EXPENDITURE</v>
          </cell>
          <cell r="H21395">
            <v>2560</v>
          </cell>
          <cell r="I21395">
            <v>200</v>
          </cell>
          <cell r="M21395">
            <v>1506</v>
          </cell>
        </row>
        <row r="21396">
          <cell r="C21396" t="str">
            <v>EXPENDITURE</v>
          </cell>
          <cell r="H21396">
            <v>2560</v>
          </cell>
          <cell r="I21396">
            <v>200</v>
          </cell>
          <cell r="M21396">
            <v>1349</v>
          </cell>
        </row>
        <row r="21397">
          <cell r="C21397" t="str">
            <v>EXPENDITURE</v>
          </cell>
          <cell r="H21397">
            <v>2560</v>
          </cell>
          <cell r="I21397">
            <v>200</v>
          </cell>
          <cell r="M21397">
            <v>1728</v>
          </cell>
        </row>
        <row r="21398">
          <cell r="C21398" t="str">
            <v>EXPENDITURE</v>
          </cell>
          <cell r="H21398">
            <v>2560</v>
          </cell>
          <cell r="I21398">
            <v>200</v>
          </cell>
          <cell r="M21398">
            <v>1644</v>
          </cell>
        </row>
        <row r="21399">
          <cell r="C21399" t="str">
            <v>EXPENDITURE</v>
          </cell>
          <cell r="H21399">
            <v>2560</v>
          </cell>
          <cell r="I21399">
            <v>200</v>
          </cell>
          <cell r="M21399">
            <v>1397</v>
          </cell>
        </row>
        <row r="21400">
          <cell r="C21400" t="str">
            <v>EXPENDITURE</v>
          </cell>
          <cell r="H21400">
            <v>2560</v>
          </cell>
          <cell r="I21400">
            <v>200</v>
          </cell>
          <cell r="M21400">
            <v>1908</v>
          </cell>
        </row>
        <row r="21401">
          <cell r="C21401" t="str">
            <v>EXPENDITURE</v>
          </cell>
          <cell r="H21401">
            <v>2560</v>
          </cell>
          <cell r="I21401">
            <v>200</v>
          </cell>
          <cell r="M21401">
            <v>1408</v>
          </cell>
        </row>
        <row r="21402">
          <cell r="C21402" t="str">
            <v>EXPENDITURE</v>
          </cell>
          <cell r="H21402">
            <v>2560</v>
          </cell>
          <cell r="I21402">
            <v>200</v>
          </cell>
          <cell r="M21402">
            <v>1970</v>
          </cell>
        </row>
        <row r="21403">
          <cell r="C21403" t="str">
            <v>EXPENDITURE</v>
          </cell>
          <cell r="H21403">
            <v>2560</v>
          </cell>
          <cell r="I21403">
            <v>200</v>
          </cell>
          <cell r="M21403">
            <v>1559</v>
          </cell>
        </row>
        <row r="21404">
          <cell r="C21404" t="str">
            <v>EXPENDITURE</v>
          </cell>
          <cell r="H21404">
            <v>2560</v>
          </cell>
          <cell r="I21404">
            <v>200</v>
          </cell>
          <cell r="M21404">
            <v>2309</v>
          </cell>
        </row>
        <row r="21405">
          <cell r="C21405" t="str">
            <v>EXPENDITURE</v>
          </cell>
          <cell r="H21405">
            <v>2560</v>
          </cell>
          <cell r="I21405">
            <v>200</v>
          </cell>
          <cell r="M21405">
            <v>1529</v>
          </cell>
        </row>
        <row r="21406">
          <cell r="C21406" t="str">
            <v>EXPENDITURE</v>
          </cell>
          <cell r="H21406">
            <v>2560</v>
          </cell>
          <cell r="I21406">
            <v>200</v>
          </cell>
          <cell r="M21406">
            <v>1015</v>
          </cell>
        </row>
        <row r="21407">
          <cell r="C21407" t="str">
            <v>EXPENDITURE</v>
          </cell>
          <cell r="H21407">
            <v>2560</v>
          </cell>
          <cell r="I21407">
            <v>200</v>
          </cell>
          <cell r="M21407">
            <v>1159</v>
          </cell>
        </row>
        <row r="21408">
          <cell r="C21408" t="str">
            <v>EXPENDITURE</v>
          </cell>
          <cell r="H21408">
            <v>2560</v>
          </cell>
          <cell r="I21408">
            <v>200</v>
          </cell>
          <cell r="M21408">
            <v>1740</v>
          </cell>
        </row>
        <row r="21409">
          <cell r="C21409" t="str">
            <v>EXPENDITURE</v>
          </cell>
          <cell r="H21409">
            <v>2560</v>
          </cell>
          <cell r="I21409">
            <v>200</v>
          </cell>
          <cell r="M21409">
            <v>1381</v>
          </cell>
        </row>
        <row r="21410">
          <cell r="C21410" t="str">
            <v>EXPENDITURE</v>
          </cell>
          <cell r="H21410">
            <v>2560</v>
          </cell>
          <cell r="I21410">
            <v>200</v>
          </cell>
          <cell r="M21410">
            <v>1734</v>
          </cell>
        </row>
        <row r="21411">
          <cell r="C21411" t="str">
            <v>EXPENDITURE</v>
          </cell>
          <cell r="H21411">
            <v>2560</v>
          </cell>
          <cell r="I21411">
            <v>200</v>
          </cell>
          <cell r="M21411">
            <v>1591</v>
          </cell>
        </row>
        <row r="21412">
          <cell r="C21412" t="str">
            <v>EXPENDITURE</v>
          </cell>
          <cell r="H21412">
            <v>2560</v>
          </cell>
          <cell r="I21412">
            <v>200</v>
          </cell>
          <cell r="M21412">
            <v>1685</v>
          </cell>
        </row>
        <row r="21413">
          <cell r="C21413" t="str">
            <v>EXPENDITURE</v>
          </cell>
          <cell r="H21413">
            <v>2560</v>
          </cell>
          <cell r="I21413">
            <v>200</v>
          </cell>
          <cell r="M21413">
            <v>1802</v>
          </cell>
        </row>
        <row r="21414">
          <cell r="C21414" t="str">
            <v>EXPENDITURE</v>
          </cell>
          <cell r="H21414">
            <v>2560</v>
          </cell>
          <cell r="I21414">
            <v>200</v>
          </cell>
          <cell r="M21414">
            <v>1168</v>
          </cell>
        </row>
        <row r="21415">
          <cell r="C21415" t="str">
            <v>EXPENDITURE</v>
          </cell>
          <cell r="H21415">
            <v>2560</v>
          </cell>
          <cell r="I21415">
            <v>200</v>
          </cell>
          <cell r="M21415">
            <v>1749</v>
          </cell>
        </row>
        <row r="21416">
          <cell r="C21416" t="str">
            <v>EXPENDITURE</v>
          </cell>
          <cell r="H21416">
            <v>2560</v>
          </cell>
          <cell r="I21416">
            <v>200</v>
          </cell>
          <cell r="M21416">
            <v>1959</v>
          </cell>
        </row>
        <row r="21417">
          <cell r="C21417" t="str">
            <v>EXPENDITURE</v>
          </cell>
          <cell r="H21417">
            <v>2560</v>
          </cell>
          <cell r="I21417">
            <v>200</v>
          </cell>
          <cell r="M21417">
            <v>1459</v>
          </cell>
        </row>
        <row r="21418">
          <cell r="C21418" t="str">
            <v>EXPENDITURE</v>
          </cell>
          <cell r="H21418">
            <v>2560</v>
          </cell>
          <cell r="I21418">
            <v>200</v>
          </cell>
          <cell r="M21418">
            <v>1486</v>
          </cell>
        </row>
        <row r="21419">
          <cell r="C21419" t="str">
            <v>EXPENDITURE</v>
          </cell>
          <cell r="H21419">
            <v>2560</v>
          </cell>
          <cell r="I21419">
            <v>200</v>
          </cell>
          <cell r="M21419">
            <v>1300</v>
          </cell>
        </row>
        <row r="21420">
          <cell r="C21420" t="str">
            <v>EXPENDITURE</v>
          </cell>
          <cell r="H21420">
            <v>2560</v>
          </cell>
          <cell r="I21420">
            <v>200</v>
          </cell>
          <cell r="M21420">
            <v>1435</v>
          </cell>
        </row>
        <row r="21421">
          <cell r="C21421" t="str">
            <v>EXPENDITURE</v>
          </cell>
          <cell r="H21421">
            <v>2560</v>
          </cell>
          <cell r="I21421">
            <v>200</v>
          </cell>
          <cell r="M21421">
            <v>8465</v>
          </cell>
        </row>
        <row r="21422">
          <cell r="C21422" t="str">
            <v>EXPENDITURE</v>
          </cell>
          <cell r="H21422">
            <v>2560</v>
          </cell>
          <cell r="I21422">
            <v>200</v>
          </cell>
          <cell r="M21422">
            <v>6578</v>
          </cell>
        </row>
        <row r="21423">
          <cell r="C21423" t="str">
            <v>EXPENDITURE</v>
          </cell>
          <cell r="H21423">
            <v>2560</v>
          </cell>
          <cell r="I21423">
            <v>200</v>
          </cell>
          <cell r="M21423">
            <v>9093</v>
          </cell>
        </row>
        <row r="21424">
          <cell r="C21424" t="str">
            <v>EXPENDITURE</v>
          </cell>
          <cell r="H21424">
            <v>2560</v>
          </cell>
          <cell r="I21424">
            <v>200</v>
          </cell>
          <cell r="M21424">
            <v>7857</v>
          </cell>
        </row>
        <row r="21425">
          <cell r="C21425" t="str">
            <v>EXPENDITURE</v>
          </cell>
          <cell r="H21425">
            <v>2560</v>
          </cell>
          <cell r="I21425">
            <v>200</v>
          </cell>
          <cell r="M21425">
            <v>8676</v>
          </cell>
        </row>
        <row r="21426">
          <cell r="C21426" t="str">
            <v>EXPENDITURE</v>
          </cell>
          <cell r="H21426">
            <v>2560</v>
          </cell>
          <cell r="I21426">
            <v>200</v>
          </cell>
          <cell r="M21426">
            <v>8279</v>
          </cell>
        </row>
        <row r="21427">
          <cell r="C21427" t="str">
            <v>EXPENDITURE</v>
          </cell>
          <cell r="H21427">
            <v>2560</v>
          </cell>
          <cell r="I21427">
            <v>200</v>
          </cell>
          <cell r="M21427">
            <v>9010</v>
          </cell>
        </row>
        <row r="21428">
          <cell r="C21428" t="str">
            <v>EXPENDITURE</v>
          </cell>
          <cell r="H21428">
            <v>2560</v>
          </cell>
          <cell r="I21428">
            <v>200</v>
          </cell>
          <cell r="M21428">
            <v>10023</v>
          </cell>
        </row>
        <row r="21429">
          <cell r="C21429" t="str">
            <v>EXPENDITURE</v>
          </cell>
          <cell r="H21429">
            <v>2560</v>
          </cell>
          <cell r="I21429">
            <v>200</v>
          </cell>
          <cell r="M21429">
            <v>17314</v>
          </cell>
        </row>
        <row r="21430">
          <cell r="C21430" t="str">
            <v>EXPENDITURE</v>
          </cell>
          <cell r="H21430">
            <v>2560</v>
          </cell>
          <cell r="I21430">
            <v>200</v>
          </cell>
          <cell r="M21430">
            <v>15252</v>
          </cell>
        </row>
        <row r="21431">
          <cell r="C21431" t="str">
            <v>EXPENDITURE</v>
          </cell>
          <cell r="H21431">
            <v>2560</v>
          </cell>
          <cell r="I21431">
            <v>200</v>
          </cell>
          <cell r="M21431">
            <v>15173</v>
          </cell>
        </row>
        <row r="21432">
          <cell r="C21432" t="str">
            <v>EXPENDITURE</v>
          </cell>
          <cell r="H21432">
            <v>2560</v>
          </cell>
          <cell r="I21432">
            <v>200</v>
          </cell>
          <cell r="M21432">
            <v>16931</v>
          </cell>
        </row>
        <row r="21433">
          <cell r="C21433" t="str">
            <v>EXPENDITURE</v>
          </cell>
          <cell r="H21433">
            <v>2560</v>
          </cell>
          <cell r="I21433">
            <v>200</v>
          </cell>
          <cell r="M21433">
            <v>15867</v>
          </cell>
        </row>
        <row r="21434">
          <cell r="C21434" t="str">
            <v>EXPENDITURE</v>
          </cell>
          <cell r="H21434">
            <v>2560</v>
          </cell>
          <cell r="I21434">
            <v>200</v>
          </cell>
          <cell r="M21434">
            <v>47067</v>
          </cell>
        </row>
        <row r="21435">
          <cell r="C21435" t="str">
            <v>EXPENDITURE</v>
          </cell>
          <cell r="H21435">
            <v>2560</v>
          </cell>
          <cell r="I21435">
            <v>200</v>
          </cell>
          <cell r="M21435">
            <v>11345</v>
          </cell>
        </row>
        <row r="21436">
          <cell r="C21436" t="str">
            <v>EXPENDITURE</v>
          </cell>
          <cell r="H21436">
            <v>2560</v>
          </cell>
          <cell r="I21436">
            <v>200</v>
          </cell>
          <cell r="M21436">
            <v>0</v>
          </cell>
        </row>
        <row r="21437">
          <cell r="C21437" t="str">
            <v>EXPENDITURE</v>
          </cell>
          <cell r="H21437">
            <v>2560</v>
          </cell>
          <cell r="I21437">
            <v>200</v>
          </cell>
          <cell r="M21437">
            <v>0</v>
          </cell>
        </row>
        <row r="21438">
          <cell r="C21438" t="str">
            <v>EXPENDITURE</v>
          </cell>
          <cell r="H21438">
            <v>2560</v>
          </cell>
          <cell r="I21438">
            <v>200</v>
          </cell>
          <cell r="M21438">
            <v>0</v>
          </cell>
        </row>
        <row r="21439">
          <cell r="C21439" t="str">
            <v>EXPENDITURE</v>
          </cell>
          <cell r="H21439">
            <v>2560</v>
          </cell>
          <cell r="I21439">
            <v>200</v>
          </cell>
          <cell r="M21439">
            <v>0</v>
          </cell>
        </row>
        <row r="21440">
          <cell r="C21440" t="str">
            <v>EXPENDITURE</v>
          </cell>
          <cell r="H21440">
            <v>2560</v>
          </cell>
          <cell r="I21440">
            <v>200</v>
          </cell>
          <cell r="M21440">
            <v>0</v>
          </cell>
        </row>
        <row r="21441">
          <cell r="C21441" t="str">
            <v>EXPENDITURE</v>
          </cell>
          <cell r="H21441">
            <v>2560</v>
          </cell>
          <cell r="I21441">
            <v>200</v>
          </cell>
          <cell r="M21441">
            <v>0</v>
          </cell>
        </row>
        <row r="21442">
          <cell r="C21442" t="str">
            <v>EXPENDITURE</v>
          </cell>
          <cell r="H21442">
            <v>2560</v>
          </cell>
          <cell r="I21442">
            <v>200</v>
          </cell>
          <cell r="M21442">
            <v>0</v>
          </cell>
        </row>
        <row r="21443">
          <cell r="C21443" t="str">
            <v>EXPENDITURE</v>
          </cell>
          <cell r="H21443">
            <v>2560</v>
          </cell>
          <cell r="I21443">
            <v>200</v>
          </cell>
          <cell r="M21443">
            <v>0</v>
          </cell>
        </row>
        <row r="21444">
          <cell r="C21444" t="str">
            <v>EXPENDITURE</v>
          </cell>
          <cell r="H21444">
            <v>2560</v>
          </cell>
          <cell r="I21444">
            <v>200</v>
          </cell>
          <cell r="M21444">
            <v>0</v>
          </cell>
        </row>
        <row r="21445">
          <cell r="C21445" t="str">
            <v>EXPENDITURE</v>
          </cell>
          <cell r="H21445">
            <v>2560</v>
          </cell>
          <cell r="I21445">
            <v>200</v>
          </cell>
          <cell r="M21445">
            <v>0</v>
          </cell>
        </row>
        <row r="21446">
          <cell r="C21446" t="str">
            <v>EXPENDITURE</v>
          </cell>
          <cell r="H21446">
            <v>2560</v>
          </cell>
          <cell r="I21446">
            <v>200</v>
          </cell>
          <cell r="M21446">
            <v>0</v>
          </cell>
        </row>
        <row r="21447">
          <cell r="C21447" t="str">
            <v>EXPENDITURE</v>
          </cell>
          <cell r="H21447">
            <v>2560</v>
          </cell>
          <cell r="I21447">
            <v>200</v>
          </cell>
          <cell r="M21447">
            <v>0</v>
          </cell>
        </row>
        <row r="21448">
          <cell r="C21448" t="str">
            <v>EXPENDITURE</v>
          </cell>
          <cell r="H21448">
            <v>2560</v>
          </cell>
          <cell r="I21448">
            <v>200</v>
          </cell>
          <cell r="M21448">
            <v>0</v>
          </cell>
        </row>
        <row r="21449">
          <cell r="C21449" t="str">
            <v>EXPENDITURE</v>
          </cell>
          <cell r="H21449">
            <v>2560</v>
          </cell>
          <cell r="I21449">
            <v>200</v>
          </cell>
          <cell r="M21449">
            <v>0</v>
          </cell>
        </row>
        <row r="21450">
          <cell r="C21450" t="str">
            <v>EXPENDITURE</v>
          </cell>
          <cell r="H21450">
            <v>2560</v>
          </cell>
          <cell r="I21450">
            <v>200</v>
          </cell>
          <cell r="M21450">
            <v>0</v>
          </cell>
        </row>
        <row r="21451">
          <cell r="C21451" t="str">
            <v>EXPENDITURE</v>
          </cell>
          <cell r="H21451">
            <v>2560</v>
          </cell>
          <cell r="I21451">
            <v>200</v>
          </cell>
          <cell r="M21451">
            <v>0</v>
          </cell>
        </row>
        <row r="21452">
          <cell r="C21452" t="str">
            <v>EXPENDITURE</v>
          </cell>
          <cell r="H21452">
            <v>2560</v>
          </cell>
          <cell r="I21452">
            <v>200</v>
          </cell>
          <cell r="M21452">
            <v>0</v>
          </cell>
        </row>
        <row r="21453">
          <cell r="C21453" t="str">
            <v>EXPENDITURE</v>
          </cell>
          <cell r="H21453">
            <v>2560</v>
          </cell>
          <cell r="I21453">
            <v>200</v>
          </cell>
          <cell r="M21453">
            <v>0</v>
          </cell>
        </row>
        <row r="21454">
          <cell r="C21454" t="str">
            <v>EXPENDITURE</v>
          </cell>
          <cell r="H21454">
            <v>2560</v>
          </cell>
          <cell r="I21454">
            <v>200</v>
          </cell>
          <cell r="M21454">
            <v>0</v>
          </cell>
        </row>
        <row r="21455">
          <cell r="C21455" t="str">
            <v>EXPENDITURE</v>
          </cell>
          <cell r="H21455">
            <v>2560</v>
          </cell>
          <cell r="I21455">
            <v>200</v>
          </cell>
          <cell r="M21455">
            <v>0</v>
          </cell>
        </row>
        <row r="21456">
          <cell r="C21456" t="str">
            <v>EXPENDITURE</v>
          </cell>
          <cell r="H21456">
            <v>2560</v>
          </cell>
          <cell r="I21456">
            <v>200</v>
          </cell>
          <cell r="M21456">
            <v>0</v>
          </cell>
        </row>
        <row r="21457">
          <cell r="C21457" t="str">
            <v>EXPENDITURE</v>
          </cell>
          <cell r="H21457">
            <v>2560</v>
          </cell>
          <cell r="I21457">
            <v>200</v>
          </cell>
          <cell r="M21457">
            <v>0</v>
          </cell>
        </row>
        <row r="21458">
          <cell r="C21458" t="str">
            <v>EXPENDITURE</v>
          </cell>
          <cell r="H21458">
            <v>2560</v>
          </cell>
          <cell r="I21458">
            <v>200</v>
          </cell>
          <cell r="M21458">
            <v>0</v>
          </cell>
        </row>
        <row r="21459">
          <cell r="C21459" t="str">
            <v>EXPENDITURE</v>
          </cell>
          <cell r="H21459">
            <v>2560</v>
          </cell>
          <cell r="I21459">
            <v>200</v>
          </cell>
          <cell r="M21459">
            <v>0</v>
          </cell>
        </row>
        <row r="21460">
          <cell r="C21460" t="str">
            <v>EXPENDITURE</v>
          </cell>
          <cell r="H21460">
            <v>2560</v>
          </cell>
          <cell r="I21460">
            <v>200</v>
          </cell>
          <cell r="M21460">
            <v>0</v>
          </cell>
        </row>
        <row r="21461">
          <cell r="C21461" t="str">
            <v>EXPENDITURE</v>
          </cell>
          <cell r="H21461">
            <v>2560</v>
          </cell>
          <cell r="I21461">
            <v>200</v>
          </cell>
          <cell r="M21461">
            <v>0</v>
          </cell>
        </row>
        <row r="21462">
          <cell r="C21462" t="str">
            <v>EXPENDITURE</v>
          </cell>
          <cell r="H21462">
            <v>2560</v>
          </cell>
          <cell r="I21462">
            <v>200</v>
          </cell>
          <cell r="M21462">
            <v>0</v>
          </cell>
        </row>
        <row r="21463">
          <cell r="C21463" t="str">
            <v>EXPENDITURE</v>
          </cell>
          <cell r="H21463">
            <v>2560</v>
          </cell>
          <cell r="I21463">
            <v>200</v>
          </cell>
          <cell r="M21463">
            <v>0</v>
          </cell>
        </row>
        <row r="21464">
          <cell r="C21464" t="str">
            <v>EXPENDITURE</v>
          </cell>
          <cell r="H21464">
            <v>2560</v>
          </cell>
          <cell r="I21464">
            <v>200</v>
          </cell>
          <cell r="M21464">
            <v>0</v>
          </cell>
        </row>
        <row r="21465">
          <cell r="C21465" t="str">
            <v>EXPENDITURE</v>
          </cell>
          <cell r="H21465">
            <v>2560</v>
          </cell>
          <cell r="I21465">
            <v>200</v>
          </cell>
          <cell r="M21465">
            <v>0</v>
          </cell>
        </row>
        <row r="21466">
          <cell r="C21466" t="str">
            <v>EXPENDITURE</v>
          </cell>
          <cell r="H21466">
            <v>2560</v>
          </cell>
          <cell r="I21466">
            <v>200</v>
          </cell>
          <cell r="M21466">
            <v>0</v>
          </cell>
        </row>
        <row r="21467">
          <cell r="C21467" t="str">
            <v>EXPENDITURE</v>
          </cell>
          <cell r="H21467">
            <v>2560</v>
          </cell>
          <cell r="I21467">
            <v>200</v>
          </cell>
          <cell r="M21467">
            <v>0</v>
          </cell>
        </row>
        <row r="21468">
          <cell r="C21468" t="str">
            <v>EXPENDITURE</v>
          </cell>
          <cell r="H21468">
            <v>2560</v>
          </cell>
          <cell r="I21468">
            <v>200</v>
          </cell>
          <cell r="M21468">
            <v>0</v>
          </cell>
        </row>
        <row r="21469">
          <cell r="C21469" t="str">
            <v>EXPENDITURE</v>
          </cell>
          <cell r="H21469">
            <v>2560</v>
          </cell>
          <cell r="I21469">
            <v>200</v>
          </cell>
          <cell r="M21469">
            <v>0</v>
          </cell>
        </row>
        <row r="21470">
          <cell r="C21470" t="str">
            <v>EXPENDITURE</v>
          </cell>
          <cell r="H21470">
            <v>2560</v>
          </cell>
          <cell r="I21470">
            <v>200</v>
          </cell>
          <cell r="M21470">
            <v>0</v>
          </cell>
        </row>
        <row r="21471">
          <cell r="C21471" t="str">
            <v>EXPENDITURE</v>
          </cell>
          <cell r="H21471">
            <v>2560</v>
          </cell>
          <cell r="I21471">
            <v>200</v>
          </cell>
          <cell r="M21471">
            <v>0</v>
          </cell>
        </row>
        <row r="21472">
          <cell r="C21472" t="str">
            <v>EXPENDITURE</v>
          </cell>
          <cell r="H21472">
            <v>2560</v>
          </cell>
          <cell r="I21472">
            <v>200</v>
          </cell>
          <cell r="M21472">
            <v>0</v>
          </cell>
        </row>
        <row r="21473">
          <cell r="C21473" t="str">
            <v>EXPENDITURE</v>
          </cell>
          <cell r="H21473">
            <v>2560</v>
          </cell>
          <cell r="I21473">
            <v>200</v>
          </cell>
          <cell r="M21473">
            <v>0</v>
          </cell>
        </row>
        <row r="21474">
          <cell r="C21474" t="str">
            <v>EXPENDITURE</v>
          </cell>
          <cell r="H21474">
            <v>2560</v>
          </cell>
          <cell r="I21474">
            <v>200</v>
          </cell>
          <cell r="M21474">
            <v>0</v>
          </cell>
        </row>
        <row r="21475">
          <cell r="C21475" t="str">
            <v>EXPENDITURE</v>
          </cell>
          <cell r="H21475">
            <v>2560</v>
          </cell>
          <cell r="I21475">
            <v>200</v>
          </cell>
          <cell r="M21475">
            <v>0</v>
          </cell>
        </row>
        <row r="21476">
          <cell r="C21476" t="str">
            <v>EXPENDITURE</v>
          </cell>
          <cell r="H21476">
            <v>2560</v>
          </cell>
          <cell r="I21476">
            <v>200</v>
          </cell>
          <cell r="M21476">
            <v>0</v>
          </cell>
        </row>
        <row r="21477">
          <cell r="C21477" t="str">
            <v>EXPENDITURE</v>
          </cell>
          <cell r="H21477">
            <v>2560</v>
          </cell>
          <cell r="I21477">
            <v>200</v>
          </cell>
          <cell r="M21477">
            <v>0</v>
          </cell>
        </row>
        <row r="21478">
          <cell r="C21478" t="str">
            <v>EXPENDITURE</v>
          </cell>
          <cell r="H21478">
            <v>2560</v>
          </cell>
          <cell r="I21478">
            <v>200</v>
          </cell>
          <cell r="M21478">
            <v>0</v>
          </cell>
        </row>
        <row r="21479">
          <cell r="C21479" t="str">
            <v>EXPENDITURE</v>
          </cell>
          <cell r="H21479">
            <v>2560</v>
          </cell>
          <cell r="I21479">
            <v>200</v>
          </cell>
          <cell r="M21479">
            <v>0</v>
          </cell>
        </row>
        <row r="21480">
          <cell r="C21480" t="str">
            <v>EXPENDITURE</v>
          </cell>
          <cell r="H21480">
            <v>2560</v>
          </cell>
          <cell r="I21480">
            <v>200</v>
          </cell>
          <cell r="M21480">
            <v>0</v>
          </cell>
        </row>
        <row r="21481">
          <cell r="C21481" t="str">
            <v>EXPENDITURE</v>
          </cell>
          <cell r="H21481">
            <v>2560</v>
          </cell>
          <cell r="I21481">
            <v>200</v>
          </cell>
          <cell r="M21481">
            <v>0</v>
          </cell>
        </row>
        <row r="21482">
          <cell r="C21482" t="str">
            <v>EXPENDITURE</v>
          </cell>
          <cell r="H21482">
            <v>2560</v>
          </cell>
          <cell r="I21482">
            <v>200</v>
          </cell>
          <cell r="M21482">
            <v>0</v>
          </cell>
        </row>
        <row r="21483">
          <cell r="C21483" t="str">
            <v>EXPENDITURE</v>
          </cell>
          <cell r="H21483">
            <v>2560</v>
          </cell>
          <cell r="I21483">
            <v>200</v>
          </cell>
          <cell r="M21483">
            <v>0</v>
          </cell>
        </row>
        <row r="21484">
          <cell r="C21484" t="str">
            <v>EXPENDITURE</v>
          </cell>
          <cell r="H21484">
            <v>2560</v>
          </cell>
          <cell r="I21484">
            <v>200</v>
          </cell>
          <cell r="M21484">
            <v>0</v>
          </cell>
        </row>
        <row r="21485">
          <cell r="C21485" t="str">
            <v>EXPENDITURE</v>
          </cell>
          <cell r="H21485">
            <v>2560</v>
          </cell>
          <cell r="I21485" t="str">
            <v>200</v>
          </cell>
          <cell r="M21485">
            <v>0</v>
          </cell>
        </row>
        <row r="21486">
          <cell r="C21486" t="str">
            <v>EXPENDITURE</v>
          </cell>
          <cell r="H21486">
            <v>2560</v>
          </cell>
          <cell r="I21486" t="str">
            <v>200</v>
          </cell>
          <cell r="M21486">
            <v>147</v>
          </cell>
        </row>
        <row r="21487">
          <cell r="C21487" t="str">
            <v>EXPENDITURE</v>
          </cell>
          <cell r="H21487">
            <v>2560</v>
          </cell>
          <cell r="I21487">
            <v>200</v>
          </cell>
          <cell r="M21487">
            <v>1195</v>
          </cell>
        </row>
        <row r="21488">
          <cell r="C21488" t="str">
            <v>EXPENDITURE</v>
          </cell>
          <cell r="H21488">
            <v>2560</v>
          </cell>
          <cell r="I21488">
            <v>200</v>
          </cell>
          <cell r="M21488">
            <v>246</v>
          </cell>
        </row>
        <row r="21489">
          <cell r="C21489" t="str">
            <v>EXPENDITURE</v>
          </cell>
          <cell r="H21489">
            <v>2560</v>
          </cell>
          <cell r="I21489">
            <v>200</v>
          </cell>
          <cell r="M21489">
            <v>403</v>
          </cell>
        </row>
        <row r="21490">
          <cell r="C21490" t="str">
            <v>EXPENDITURE</v>
          </cell>
          <cell r="H21490">
            <v>2560</v>
          </cell>
          <cell r="I21490">
            <v>200</v>
          </cell>
          <cell r="M21490">
            <v>367</v>
          </cell>
        </row>
        <row r="21491">
          <cell r="C21491" t="str">
            <v>EXPENDITURE</v>
          </cell>
          <cell r="H21491">
            <v>2560</v>
          </cell>
          <cell r="I21491">
            <v>200</v>
          </cell>
          <cell r="M21491">
            <v>434</v>
          </cell>
        </row>
        <row r="21492">
          <cell r="C21492" t="str">
            <v>EXPENDITURE</v>
          </cell>
          <cell r="H21492">
            <v>2560</v>
          </cell>
          <cell r="I21492">
            <v>200</v>
          </cell>
          <cell r="M21492">
            <v>373</v>
          </cell>
        </row>
        <row r="21493">
          <cell r="C21493" t="str">
            <v>EXPENDITURE</v>
          </cell>
          <cell r="H21493">
            <v>2560</v>
          </cell>
          <cell r="I21493">
            <v>200</v>
          </cell>
          <cell r="M21493">
            <v>382</v>
          </cell>
        </row>
        <row r="21494">
          <cell r="C21494" t="str">
            <v>EXPENDITURE</v>
          </cell>
          <cell r="H21494">
            <v>2560</v>
          </cell>
          <cell r="I21494">
            <v>200</v>
          </cell>
          <cell r="M21494">
            <v>349</v>
          </cell>
        </row>
        <row r="21495">
          <cell r="C21495" t="str">
            <v>EXPENDITURE</v>
          </cell>
          <cell r="H21495">
            <v>2560</v>
          </cell>
          <cell r="I21495">
            <v>200</v>
          </cell>
          <cell r="M21495">
            <v>472</v>
          </cell>
        </row>
        <row r="21496">
          <cell r="C21496" t="str">
            <v>EXPENDITURE</v>
          </cell>
          <cell r="H21496">
            <v>2560</v>
          </cell>
          <cell r="I21496">
            <v>200</v>
          </cell>
          <cell r="M21496">
            <v>357</v>
          </cell>
        </row>
        <row r="21497">
          <cell r="C21497" t="str">
            <v>EXPENDITURE</v>
          </cell>
          <cell r="H21497">
            <v>2560</v>
          </cell>
          <cell r="I21497">
            <v>200</v>
          </cell>
          <cell r="M21497">
            <v>378</v>
          </cell>
        </row>
        <row r="21498">
          <cell r="C21498" t="str">
            <v>EXPENDITURE</v>
          </cell>
          <cell r="H21498">
            <v>2560</v>
          </cell>
          <cell r="I21498">
            <v>200</v>
          </cell>
          <cell r="M21498">
            <v>298</v>
          </cell>
        </row>
        <row r="21499">
          <cell r="C21499" t="str">
            <v>EXPENDITURE</v>
          </cell>
          <cell r="H21499">
            <v>2560</v>
          </cell>
          <cell r="I21499">
            <v>200</v>
          </cell>
          <cell r="M21499">
            <v>443</v>
          </cell>
        </row>
        <row r="21500">
          <cell r="C21500" t="str">
            <v>EXPENDITURE</v>
          </cell>
          <cell r="H21500">
            <v>2560</v>
          </cell>
          <cell r="I21500">
            <v>200</v>
          </cell>
          <cell r="M21500">
            <v>386</v>
          </cell>
        </row>
        <row r="21501">
          <cell r="C21501" t="str">
            <v>EXPENDITURE</v>
          </cell>
          <cell r="H21501">
            <v>2560</v>
          </cell>
          <cell r="I21501">
            <v>200</v>
          </cell>
          <cell r="M21501">
            <v>421</v>
          </cell>
        </row>
        <row r="21502">
          <cell r="C21502" t="str">
            <v>EXPENDITURE</v>
          </cell>
          <cell r="H21502">
            <v>2560</v>
          </cell>
          <cell r="I21502">
            <v>200</v>
          </cell>
          <cell r="M21502">
            <v>349</v>
          </cell>
        </row>
        <row r="21503">
          <cell r="C21503" t="str">
            <v>EXPENDITURE</v>
          </cell>
          <cell r="H21503">
            <v>2560</v>
          </cell>
          <cell r="I21503">
            <v>200</v>
          </cell>
          <cell r="M21503">
            <v>308</v>
          </cell>
        </row>
        <row r="21504">
          <cell r="C21504" t="str">
            <v>EXPENDITURE</v>
          </cell>
          <cell r="H21504">
            <v>2560</v>
          </cell>
          <cell r="I21504">
            <v>200</v>
          </cell>
          <cell r="M21504">
            <v>381</v>
          </cell>
        </row>
        <row r="21505">
          <cell r="C21505" t="str">
            <v>EXPENDITURE</v>
          </cell>
          <cell r="H21505">
            <v>2560</v>
          </cell>
          <cell r="I21505">
            <v>200</v>
          </cell>
          <cell r="M21505">
            <v>352</v>
          </cell>
        </row>
        <row r="21506">
          <cell r="C21506" t="str">
            <v>EXPENDITURE</v>
          </cell>
          <cell r="H21506">
            <v>2560</v>
          </cell>
          <cell r="I21506">
            <v>200</v>
          </cell>
          <cell r="M21506">
            <v>315</v>
          </cell>
        </row>
        <row r="21507">
          <cell r="C21507" t="str">
            <v>EXPENDITURE</v>
          </cell>
          <cell r="H21507">
            <v>2560</v>
          </cell>
          <cell r="I21507">
            <v>200</v>
          </cell>
          <cell r="M21507">
            <v>404</v>
          </cell>
        </row>
        <row r="21508">
          <cell r="C21508" t="str">
            <v>EXPENDITURE</v>
          </cell>
          <cell r="H21508">
            <v>2560</v>
          </cell>
          <cell r="I21508">
            <v>200</v>
          </cell>
          <cell r="M21508">
            <v>384</v>
          </cell>
        </row>
        <row r="21509">
          <cell r="C21509" t="str">
            <v>EXPENDITURE</v>
          </cell>
          <cell r="H21509">
            <v>2560</v>
          </cell>
          <cell r="I21509">
            <v>200</v>
          </cell>
          <cell r="M21509">
            <v>327</v>
          </cell>
        </row>
        <row r="21510">
          <cell r="C21510" t="str">
            <v>EXPENDITURE</v>
          </cell>
          <cell r="H21510">
            <v>2560</v>
          </cell>
          <cell r="I21510">
            <v>200</v>
          </cell>
          <cell r="M21510">
            <v>446</v>
          </cell>
        </row>
        <row r="21511">
          <cell r="C21511" t="str">
            <v>EXPENDITURE</v>
          </cell>
          <cell r="H21511">
            <v>2560</v>
          </cell>
          <cell r="I21511">
            <v>200</v>
          </cell>
          <cell r="M21511">
            <v>329</v>
          </cell>
        </row>
        <row r="21512">
          <cell r="C21512" t="str">
            <v>EXPENDITURE</v>
          </cell>
          <cell r="H21512">
            <v>2560</v>
          </cell>
          <cell r="I21512">
            <v>200</v>
          </cell>
          <cell r="M21512">
            <v>461</v>
          </cell>
        </row>
        <row r="21513">
          <cell r="C21513" t="str">
            <v>EXPENDITURE</v>
          </cell>
          <cell r="H21513">
            <v>2560</v>
          </cell>
          <cell r="I21513">
            <v>200</v>
          </cell>
          <cell r="M21513">
            <v>365</v>
          </cell>
        </row>
        <row r="21514">
          <cell r="C21514" t="str">
            <v>EXPENDITURE</v>
          </cell>
          <cell r="H21514">
            <v>2560</v>
          </cell>
          <cell r="I21514">
            <v>200</v>
          </cell>
          <cell r="M21514">
            <v>540</v>
          </cell>
        </row>
        <row r="21515">
          <cell r="C21515" t="str">
            <v>EXPENDITURE</v>
          </cell>
          <cell r="H21515">
            <v>2560</v>
          </cell>
          <cell r="I21515">
            <v>200</v>
          </cell>
          <cell r="M21515">
            <v>358</v>
          </cell>
        </row>
        <row r="21516">
          <cell r="C21516" t="str">
            <v>EXPENDITURE</v>
          </cell>
          <cell r="H21516">
            <v>2560</v>
          </cell>
          <cell r="I21516">
            <v>200</v>
          </cell>
          <cell r="M21516">
            <v>237</v>
          </cell>
        </row>
        <row r="21517">
          <cell r="C21517" t="str">
            <v>EXPENDITURE</v>
          </cell>
          <cell r="H21517">
            <v>2560</v>
          </cell>
          <cell r="I21517">
            <v>200</v>
          </cell>
          <cell r="M21517">
            <v>271</v>
          </cell>
        </row>
        <row r="21518">
          <cell r="C21518" t="str">
            <v>EXPENDITURE</v>
          </cell>
          <cell r="H21518">
            <v>2560</v>
          </cell>
          <cell r="I21518">
            <v>200</v>
          </cell>
          <cell r="M21518">
            <v>407</v>
          </cell>
        </row>
        <row r="21519">
          <cell r="C21519" t="str">
            <v>EXPENDITURE</v>
          </cell>
          <cell r="H21519">
            <v>2560</v>
          </cell>
          <cell r="I21519">
            <v>200</v>
          </cell>
          <cell r="M21519">
            <v>323</v>
          </cell>
        </row>
        <row r="21520">
          <cell r="C21520" t="str">
            <v>EXPENDITURE</v>
          </cell>
          <cell r="H21520">
            <v>2560</v>
          </cell>
          <cell r="I21520">
            <v>200</v>
          </cell>
          <cell r="M21520">
            <v>406</v>
          </cell>
        </row>
        <row r="21521">
          <cell r="C21521" t="str">
            <v>EXPENDITURE</v>
          </cell>
          <cell r="H21521">
            <v>2560</v>
          </cell>
          <cell r="I21521">
            <v>200</v>
          </cell>
          <cell r="M21521">
            <v>372</v>
          </cell>
        </row>
        <row r="21522">
          <cell r="C21522" t="str">
            <v>EXPENDITURE</v>
          </cell>
          <cell r="H21522">
            <v>2560</v>
          </cell>
          <cell r="I21522">
            <v>200</v>
          </cell>
          <cell r="M21522">
            <v>394</v>
          </cell>
        </row>
        <row r="21523">
          <cell r="C21523" t="str">
            <v>EXPENDITURE</v>
          </cell>
          <cell r="H21523">
            <v>2560</v>
          </cell>
          <cell r="I21523">
            <v>200</v>
          </cell>
          <cell r="M21523">
            <v>422</v>
          </cell>
        </row>
        <row r="21524">
          <cell r="C21524" t="str">
            <v>EXPENDITURE</v>
          </cell>
          <cell r="H21524">
            <v>2560</v>
          </cell>
          <cell r="I21524">
            <v>200</v>
          </cell>
          <cell r="M21524">
            <v>273</v>
          </cell>
        </row>
        <row r="21525">
          <cell r="C21525" t="str">
            <v>EXPENDITURE</v>
          </cell>
          <cell r="H21525">
            <v>2560</v>
          </cell>
          <cell r="I21525">
            <v>200</v>
          </cell>
          <cell r="M21525">
            <v>409</v>
          </cell>
        </row>
        <row r="21526">
          <cell r="C21526" t="str">
            <v>EXPENDITURE</v>
          </cell>
          <cell r="H21526">
            <v>2560</v>
          </cell>
          <cell r="I21526">
            <v>200</v>
          </cell>
          <cell r="M21526">
            <v>458</v>
          </cell>
        </row>
        <row r="21527">
          <cell r="C21527" t="str">
            <v>EXPENDITURE</v>
          </cell>
          <cell r="H21527">
            <v>2560</v>
          </cell>
          <cell r="I21527">
            <v>200</v>
          </cell>
          <cell r="M21527">
            <v>341</v>
          </cell>
        </row>
        <row r="21528">
          <cell r="C21528" t="str">
            <v>EXPENDITURE</v>
          </cell>
          <cell r="H21528">
            <v>2560</v>
          </cell>
          <cell r="I21528">
            <v>200</v>
          </cell>
          <cell r="M21528">
            <v>347</v>
          </cell>
        </row>
        <row r="21529">
          <cell r="C21529" t="str">
            <v>EXPENDITURE</v>
          </cell>
          <cell r="H21529">
            <v>2560</v>
          </cell>
          <cell r="I21529">
            <v>200</v>
          </cell>
          <cell r="M21529">
            <v>304</v>
          </cell>
        </row>
        <row r="21530">
          <cell r="C21530" t="str">
            <v>EXPENDITURE</v>
          </cell>
          <cell r="H21530">
            <v>2560</v>
          </cell>
          <cell r="I21530">
            <v>200</v>
          </cell>
          <cell r="M21530">
            <v>335</v>
          </cell>
        </row>
        <row r="21531">
          <cell r="C21531" t="str">
            <v>EXPENDITURE</v>
          </cell>
          <cell r="H21531">
            <v>2560</v>
          </cell>
          <cell r="I21531">
            <v>200</v>
          </cell>
          <cell r="M21531">
            <v>1980</v>
          </cell>
        </row>
        <row r="21532">
          <cell r="C21532" t="str">
            <v>EXPENDITURE</v>
          </cell>
          <cell r="H21532">
            <v>2560</v>
          </cell>
          <cell r="I21532">
            <v>200</v>
          </cell>
          <cell r="M21532">
            <v>1538</v>
          </cell>
        </row>
        <row r="21533">
          <cell r="C21533" t="str">
            <v>EXPENDITURE</v>
          </cell>
          <cell r="H21533">
            <v>2560</v>
          </cell>
          <cell r="I21533">
            <v>200</v>
          </cell>
          <cell r="M21533">
            <v>2126</v>
          </cell>
        </row>
        <row r="21534">
          <cell r="C21534" t="str">
            <v>EXPENDITURE</v>
          </cell>
          <cell r="H21534">
            <v>2560</v>
          </cell>
          <cell r="I21534">
            <v>200</v>
          </cell>
          <cell r="M21534">
            <v>1838</v>
          </cell>
        </row>
        <row r="21535">
          <cell r="C21535" t="str">
            <v>EXPENDITURE</v>
          </cell>
          <cell r="H21535">
            <v>2560</v>
          </cell>
          <cell r="I21535">
            <v>200</v>
          </cell>
          <cell r="M21535">
            <v>2029</v>
          </cell>
        </row>
        <row r="21536">
          <cell r="C21536" t="str">
            <v>EXPENDITURE</v>
          </cell>
          <cell r="H21536">
            <v>2560</v>
          </cell>
          <cell r="I21536">
            <v>200</v>
          </cell>
          <cell r="M21536">
            <v>1936</v>
          </cell>
        </row>
        <row r="21537">
          <cell r="C21537" t="str">
            <v>EXPENDITURE</v>
          </cell>
          <cell r="H21537">
            <v>2560</v>
          </cell>
          <cell r="I21537">
            <v>200</v>
          </cell>
          <cell r="M21537">
            <v>2107</v>
          </cell>
        </row>
        <row r="21538">
          <cell r="C21538" t="str">
            <v>EXPENDITURE</v>
          </cell>
          <cell r="H21538">
            <v>2560</v>
          </cell>
          <cell r="I21538">
            <v>200</v>
          </cell>
          <cell r="M21538">
            <v>2344</v>
          </cell>
        </row>
        <row r="21539">
          <cell r="C21539" t="str">
            <v>EXPENDITURE</v>
          </cell>
          <cell r="H21539">
            <v>2560</v>
          </cell>
          <cell r="I21539">
            <v>200</v>
          </cell>
          <cell r="M21539">
            <v>4049</v>
          </cell>
        </row>
        <row r="21540">
          <cell r="C21540" t="str">
            <v>EXPENDITURE</v>
          </cell>
          <cell r="H21540">
            <v>2560</v>
          </cell>
          <cell r="I21540">
            <v>200</v>
          </cell>
          <cell r="M21540">
            <v>3567</v>
          </cell>
        </row>
        <row r="21541">
          <cell r="C21541" t="str">
            <v>EXPENDITURE</v>
          </cell>
          <cell r="H21541">
            <v>2560</v>
          </cell>
          <cell r="I21541">
            <v>200</v>
          </cell>
          <cell r="M21541">
            <v>3548</v>
          </cell>
        </row>
        <row r="21542">
          <cell r="C21542" t="str">
            <v>EXPENDITURE</v>
          </cell>
          <cell r="H21542">
            <v>2560</v>
          </cell>
          <cell r="I21542">
            <v>200</v>
          </cell>
          <cell r="M21542">
            <v>3960</v>
          </cell>
        </row>
        <row r="21543">
          <cell r="C21543" t="str">
            <v>EXPENDITURE</v>
          </cell>
          <cell r="H21543">
            <v>2560</v>
          </cell>
          <cell r="I21543">
            <v>200</v>
          </cell>
          <cell r="M21543">
            <v>3711</v>
          </cell>
        </row>
        <row r="21544">
          <cell r="C21544" t="str">
            <v>EXPENDITURE</v>
          </cell>
          <cell r="H21544">
            <v>2560</v>
          </cell>
          <cell r="I21544">
            <v>200</v>
          </cell>
          <cell r="M21544">
            <v>11053</v>
          </cell>
        </row>
        <row r="21545">
          <cell r="C21545" t="str">
            <v>EXPENDITURE</v>
          </cell>
          <cell r="H21545">
            <v>2560</v>
          </cell>
          <cell r="I21545">
            <v>200</v>
          </cell>
          <cell r="M21545">
            <v>2653</v>
          </cell>
        </row>
        <row r="21546">
          <cell r="C21546" t="str">
            <v>EXPENDITURE</v>
          </cell>
          <cell r="H21546">
            <v>2560</v>
          </cell>
          <cell r="I21546">
            <v>200</v>
          </cell>
          <cell r="M21546">
            <v>0</v>
          </cell>
        </row>
        <row r="21547">
          <cell r="C21547" t="str">
            <v>EXPENDITURE</v>
          </cell>
          <cell r="H21547">
            <v>2560</v>
          </cell>
          <cell r="I21547">
            <v>200</v>
          </cell>
          <cell r="M21547">
            <v>0</v>
          </cell>
        </row>
        <row r="21548">
          <cell r="C21548" t="str">
            <v>EXPENDITURE</v>
          </cell>
          <cell r="H21548">
            <v>2560</v>
          </cell>
          <cell r="I21548">
            <v>200</v>
          </cell>
          <cell r="M21548">
            <v>0</v>
          </cell>
        </row>
        <row r="21549">
          <cell r="C21549" t="str">
            <v>EXPENDITURE</v>
          </cell>
          <cell r="H21549">
            <v>2560</v>
          </cell>
          <cell r="I21549">
            <v>200</v>
          </cell>
          <cell r="M21549">
            <v>0</v>
          </cell>
        </row>
        <row r="21550">
          <cell r="C21550" t="str">
            <v>EXPENDITURE</v>
          </cell>
          <cell r="H21550">
            <v>2560</v>
          </cell>
          <cell r="I21550">
            <v>200</v>
          </cell>
          <cell r="M21550">
            <v>0</v>
          </cell>
        </row>
        <row r="21551">
          <cell r="C21551" t="str">
            <v>EXPENDITURE</v>
          </cell>
          <cell r="H21551">
            <v>2560</v>
          </cell>
          <cell r="I21551">
            <v>200</v>
          </cell>
          <cell r="M21551">
            <v>0</v>
          </cell>
        </row>
        <row r="21552">
          <cell r="C21552" t="str">
            <v>EXPENDITURE</v>
          </cell>
          <cell r="H21552">
            <v>2560</v>
          </cell>
          <cell r="I21552">
            <v>200</v>
          </cell>
          <cell r="M21552">
            <v>0</v>
          </cell>
        </row>
        <row r="21553">
          <cell r="C21553" t="str">
            <v>EXPENDITURE</v>
          </cell>
          <cell r="H21553">
            <v>2560</v>
          </cell>
          <cell r="I21553">
            <v>200</v>
          </cell>
          <cell r="M21553">
            <v>0</v>
          </cell>
        </row>
        <row r="21554">
          <cell r="C21554" t="str">
            <v>EXPENDITURE</v>
          </cell>
          <cell r="H21554">
            <v>2560</v>
          </cell>
          <cell r="I21554">
            <v>200</v>
          </cell>
          <cell r="M21554">
            <v>0</v>
          </cell>
        </row>
        <row r="21555">
          <cell r="C21555" t="str">
            <v>EXPENDITURE</v>
          </cell>
          <cell r="H21555">
            <v>2560</v>
          </cell>
          <cell r="I21555">
            <v>200</v>
          </cell>
          <cell r="M21555">
            <v>0</v>
          </cell>
        </row>
        <row r="21556">
          <cell r="C21556" t="str">
            <v>EXPENDITURE</v>
          </cell>
          <cell r="H21556">
            <v>2560</v>
          </cell>
          <cell r="I21556">
            <v>200</v>
          </cell>
          <cell r="M21556">
            <v>0</v>
          </cell>
        </row>
        <row r="21557">
          <cell r="C21557" t="str">
            <v>EXPENDITURE</v>
          </cell>
          <cell r="H21557">
            <v>2560</v>
          </cell>
          <cell r="I21557">
            <v>200</v>
          </cell>
          <cell r="M21557">
            <v>0</v>
          </cell>
        </row>
        <row r="21558">
          <cell r="C21558" t="str">
            <v>EXPENDITURE</v>
          </cell>
          <cell r="H21558">
            <v>2560</v>
          </cell>
          <cell r="I21558">
            <v>200</v>
          </cell>
          <cell r="M21558">
            <v>0</v>
          </cell>
        </row>
        <row r="21559">
          <cell r="C21559" t="str">
            <v>EXPENDITURE</v>
          </cell>
          <cell r="H21559">
            <v>2560</v>
          </cell>
          <cell r="I21559">
            <v>200</v>
          </cell>
          <cell r="M21559">
            <v>0</v>
          </cell>
        </row>
        <row r="21560">
          <cell r="C21560" t="str">
            <v>EXPENDITURE</v>
          </cell>
          <cell r="H21560">
            <v>2560</v>
          </cell>
          <cell r="I21560">
            <v>200</v>
          </cell>
          <cell r="M21560">
            <v>0</v>
          </cell>
        </row>
        <row r="21561">
          <cell r="C21561" t="str">
            <v>EXPENDITURE</v>
          </cell>
          <cell r="H21561">
            <v>2560</v>
          </cell>
          <cell r="I21561">
            <v>200</v>
          </cell>
          <cell r="M21561">
            <v>0</v>
          </cell>
        </row>
        <row r="21562">
          <cell r="C21562" t="str">
            <v>EXPENDITURE</v>
          </cell>
          <cell r="H21562">
            <v>2560</v>
          </cell>
          <cell r="I21562">
            <v>200</v>
          </cell>
          <cell r="M21562">
            <v>0</v>
          </cell>
        </row>
        <row r="21563">
          <cell r="C21563" t="str">
            <v>EXPENDITURE</v>
          </cell>
          <cell r="H21563">
            <v>2560</v>
          </cell>
          <cell r="I21563">
            <v>200</v>
          </cell>
          <cell r="M21563">
            <v>0</v>
          </cell>
        </row>
        <row r="21564">
          <cell r="C21564" t="str">
            <v>EXPENDITURE</v>
          </cell>
          <cell r="H21564">
            <v>2560</v>
          </cell>
          <cell r="I21564">
            <v>200</v>
          </cell>
          <cell r="M21564">
            <v>0</v>
          </cell>
        </row>
        <row r="21565">
          <cell r="C21565" t="str">
            <v>EXPENDITURE</v>
          </cell>
          <cell r="H21565">
            <v>2560</v>
          </cell>
          <cell r="I21565">
            <v>200</v>
          </cell>
          <cell r="M21565">
            <v>0</v>
          </cell>
        </row>
        <row r="21566">
          <cell r="C21566" t="str">
            <v>EXPENDITURE</v>
          </cell>
          <cell r="H21566">
            <v>2560</v>
          </cell>
          <cell r="I21566">
            <v>200</v>
          </cell>
          <cell r="M21566">
            <v>0</v>
          </cell>
        </row>
        <row r="21567">
          <cell r="C21567" t="str">
            <v>EXPENDITURE</v>
          </cell>
          <cell r="H21567">
            <v>2560</v>
          </cell>
          <cell r="I21567">
            <v>200</v>
          </cell>
          <cell r="M21567">
            <v>0</v>
          </cell>
        </row>
        <row r="21568">
          <cell r="C21568" t="str">
            <v>EXPENDITURE</v>
          </cell>
          <cell r="H21568">
            <v>2560</v>
          </cell>
          <cell r="I21568">
            <v>200</v>
          </cell>
          <cell r="M21568">
            <v>0</v>
          </cell>
        </row>
        <row r="21569">
          <cell r="C21569" t="str">
            <v>EXPENDITURE</v>
          </cell>
          <cell r="H21569">
            <v>2560</v>
          </cell>
          <cell r="I21569">
            <v>200</v>
          </cell>
          <cell r="M21569">
            <v>0</v>
          </cell>
        </row>
        <row r="21570">
          <cell r="C21570" t="str">
            <v>EXPENDITURE</v>
          </cell>
          <cell r="H21570">
            <v>2560</v>
          </cell>
          <cell r="I21570">
            <v>200</v>
          </cell>
          <cell r="M21570">
            <v>0</v>
          </cell>
        </row>
        <row r="21571">
          <cell r="C21571" t="str">
            <v>EXPENDITURE</v>
          </cell>
          <cell r="H21571">
            <v>2560</v>
          </cell>
          <cell r="I21571">
            <v>200</v>
          </cell>
          <cell r="M21571">
            <v>0</v>
          </cell>
        </row>
        <row r="21572">
          <cell r="C21572" t="str">
            <v>EXPENDITURE</v>
          </cell>
          <cell r="H21572">
            <v>2560</v>
          </cell>
          <cell r="I21572">
            <v>200</v>
          </cell>
          <cell r="M21572">
            <v>0</v>
          </cell>
        </row>
        <row r="21573">
          <cell r="C21573" t="str">
            <v>EXPENDITURE</v>
          </cell>
          <cell r="H21573">
            <v>2560</v>
          </cell>
          <cell r="I21573">
            <v>200</v>
          </cell>
          <cell r="M21573">
            <v>0</v>
          </cell>
        </row>
        <row r="21574">
          <cell r="C21574" t="str">
            <v>EXPENDITURE</v>
          </cell>
          <cell r="H21574">
            <v>2560</v>
          </cell>
          <cell r="I21574">
            <v>200</v>
          </cell>
          <cell r="M21574">
            <v>0</v>
          </cell>
        </row>
        <row r="21575">
          <cell r="C21575" t="str">
            <v>EXPENDITURE</v>
          </cell>
          <cell r="H21575">
            <v>2560</v>
          </cell>
          <cell r="I21575">
            <v>200</v>
          </cell>
          <cell r="M21575">
            <v>0</v>
          </cell>
        </row>
        <row r="21576">
          <cell r="C21576" t="str">
            <v>EXPENDITURE</v>
          </cell>
          <cell r="H21576">
            <v>2560</v>
          </cell>
          <cell r="I21576">
            <v>200</v>
          </cell>
          <cell r="M21576">
            <v>0</v>
          </cell>
        </row>
        <row r="21577">
          <cell r="C21577" t="str">
            <v>EXPENDITURE</v>
          </cell>
          <cell r="H21577">
            <v>2560</v>
          </cell>
          <cell r="I21577">
            <v>200</v>
          </cell>
          <cell r="M21577">
            <v>0</v>
          </cell>
        </row>
        <row r="21578">
          <cell r="C21578" t="str">
            <v>EXPENDITURE</v>
          </cell>
          <cell r="H21578">
            <v>2560</v>
          </cell>
          <cell r="I21578">
            <v>200</v>
          </cell>
          <cell r="M21578">
            <v>0</v>
          </cell>
        </row>
        <row r="21579">
          <cell r="C21579" t="str">
            <v>EXPENDITURE</v>
          </cell>
          <cell r="H21579">
            <v>2560</v>
          </cell>
          <cell r="I21579">
            <v>200</v>
          </cell>
          <cell r="M21579">
            <v>0</v>
          </cell>
        </row>
        <row r="21580">
          <cell r="C21580" t="str">
            <v>EXPENDITURE</v>
          </cell>
          <cell r="H21580">
            <v>2560</v>
          </cell>
          <cell r="I21580">
            <v>200</v>
          </cell>
          <cell r="M21580">
            <v>0</v>
          </cell>
        </row>
        <row r="21581">
          <cell r="C21581" t="str">
            <v>EXPENDITURE</v>
          </cell>
          <cell r="H21581">
            <v>2560</v>
          </cell>
          <cell r="I21581">
            <v>200</v>
          </cell>
          <cell r="M21581">
            <v>0</v>
          </cell>
        </row>
        <row r="21582">
          <cell r="C21582" t="str">
            <v>EXPENDITURE</v>
          </cell>
          <cell r="H21582">
            <v>2560</v>
          </cell>
          <cell r="I21582">
            <v>200</v>
          </cell>
          <cell r="M21582">
            <v>0</v>
          </cell>
        </row>
        <row r="21583">
          <cell r="C21583" t="str">
            <v>EXPENDITURE</v>
          </cell>
          <cell r="H21583">
            <v>2560</v>
          </cell>
          <cell r="I21583">
            <v>200</v>
          </cell>
          <cell r="M21583">
            <v>0</v>
          </cell>
        </row>
        <row r="21584">
          <cell r="C21584" t="str">
            <v>EXPENDITURE</v>
          </cell>
          <cell r="H21584">
            <v>2560</v>
          </cell>
          <cell r="I21584">
            <v>200</v>
          </cell>
          <cell r="M21584">
            <v>0</v>
          </cell>
        </row>
        <row r="21585">
          <cell r="C21585" t="str">
            <v>EXPENDITURE</v>
          </cell>
          <cell r="H21585">
            <v>2560</v>
          </cell>
          <cell r="I21585">
            <v>200</v>
          </cell>
          <cell r="M21585">
            <v>0</v>
          </cell>
        </row>
        <row r="21586">
          <cell r="C21586" t="str">
            <v>EXPENDITURE</v>
          </cell>
          <cell r="H21586">
            <v>2560</v>
          </cell>
          <cell r="I21586">
            <v>200</v>
          </cell>
          <cell r="M21586">
            <v>0</v>
          </cell>
        </row>
        <row r="21587">
          <cell r="C21587" t="str">
            <v>EXPENDITURE</v>
          </cell>
          <cell r="H21587">
            <v>2560</v>
          </cell>
          <cell r="I21587">
            <v>200</v>
          </cell>
          <cell r="M21587">
            <v>0</v>
          </cell>
        </row>
        <row r="21588">
          <cell r="C21588" t="str">
            <v>EXPENDITURE</v>
          </cell>
          <cell r="H21588">
            <v>2560</v>
          </cell>
          <cell r="I21588">
            <v>200</v>
          </cell>
          <cell r="M21588">
            <v>0</v>
          </cell>
        </row>
        <row r="21589">
          <cell r="C21589" t="str">
            <v>EXPENDITURE</v>
          </cell>
          <cell r="H21589">
            <v>2560</v>
          </cell>
          <cell r="I21589">
            <v>200</v>
          </cell>
          <cell r="M21589">
            <v>0</v>
          </cell>
        </row>
        <row r="21590">
          <cell r="C21590" t="str">
            <v>EXPENDITURE</v>
          </cell>
          <cell r="H21590">
            <v>2560</v>
          </cell>
          <cell r="I21590">
            <v>200</v>
          </cell>
          <cell r="M21590">
            <v>0</v>
          </cell>
        </row>
        <row r="21591">
          <cell r="C21591" t="str">
            <v>EXPENDITURE</v>
          </cell>
          <cell r="H21591">
            <v>2560</v>
          </cell>
          <cell r="I21591">
            <v>200</v>
          </cell>
          <cell r="M21591">
            <v>0</v>
          </cell>
        </row>
        <row r="21592">
          <cell r="C21592" t="str">
            <v>EXPENDITURE</v>
          </cell>
          <cell r="H21592">
            <v>2560</v>
          </cell>
          <cell r="I21592">
            <v>200</v>
          </cell>
          <cell r="M21592">
            <v>0</v>
          </cell>
        </row>
        <row r="21593">
          <cell r="C21593" t="str">
            <v>EXPENDITURE</v>
          </cell>
          <cell r="H21593">
            <v>2560</v>
          </cell>
          <cell r="I21593">
            <v>200</v>
          </cell>
          <cell r="M21593">
            <v>0</v>
          </cell>
        </row>
        <row r="21594">
          <cell r="C21594" t="str">
            <v>EXPENDITURE</v>
          </cell>
          <cell r="H21594">
            <v>2560</v>
          </cell>
          <cell r="I21594">
            <v>200</v>
          </cell>
          <cell r="M21594">
            <v>0</v>
          </cell>
        </row>
        <row r="21595">
          <cell r="C21595" t="str">
            <v>EXPENDITURE</v>
          </cell>
          <cell r="H21595">
            <v>2560</v>
          </cell>
          <cell r="I21595">
            <v>200</v>
          </cell>
          <cell r="M21595">
            <v>0</v>
          </cell>
        </row>
        <row r="21596">
          <cell r="C21596" t="str">
            <v>EXPENDITURE</v>
          </cell>
          <cell r="H21596">
            <v>2560</v>
          </cell>
          <cell r="I21596">
            <v>200</v>
          </cell>
          <cell r="M21596">
            <v>0</v>
          </cell>
        </row>
        <row r="21597">
          <cell r="C21597" t="str">
            <v>EXPENDITURE</v>
          </cell>
          <cell r="H21597">
            <v>2560</v>
          </cell>
          <cell r="I21597">
            <v>200</v>
          </cell>
          <cell r="M21597">
            <v>0</v>
          </cell>
        </row>
        <row r="21598">
          <cell r="C21598" t="str">
            <v>EXPENDITURE</v>
          </cell>
          <cell r="H21598">
            <v>2560</v>
          </cell>
          <cell r="I21598" t="str">
            <v>200</v>
          </cell>
          <cell r="M21598">
            <v>0</v>
          </cell>
        </row>
        <row r="21599">
          <cell r="C21599" t="str">
            <v>EXPENDITURE</v>
          </cell>
          <cell r="H21599">
            <v>2560</v>
          </cell>
          <cell r="I21599" t="str">
            <v>200</v>
          </cell>
          <cell r="M21599">
            <v>34</v>
          </cell>
        </row>
        <row r="21600">
          <cell r="C21600" t="str">
            <v>EXPENDITURE</v>
          </cell>
          <cell r="H21600">
            <v>2560</v>
          </cell>
          <cell r="I21600">
            <v>200</v>
          </cell>
          <cell r="M21600">
            <v>0</v>
          </cell>
        </row>
        <row r="21601">
          <cell r="C21601" t="str">
            <v>EXPENDITURE</v>
          </cell>
          <cell r="H21601">
            <v>2560</v>
          </cell>
          <cell r="I21601">
            <v>200</v>
          </cell>
          <cell r="M21601">
            <v>0</v>
          </cell>
        </row>
        <row r="21602">
          <cell r="C21602" t="str">
            <v>EXPENDITURE</v>
          </cell>
          <cell r="H21602">
            <v>2560</v>
          </cell>
          <cell r="I21602">
            <v>200</v>
          </cell>
          <cell r="M21602">
            <v>0</v>
          </cell>
        </row>
        <row r="21603">
          <cell r="C21603" t="str">
            <v>EXPENDITURE</v>
          </cell>
          <cell r="H21603">
            <v>2560</v>
          </cell>
          <cell r="I21603">
            <v>200</v>
          </cell>
          <cell r="M21603">
            <v>0</v>
          </cell>
        </row>
        <row r="21604">
          <cell r="C21604" t="str">
            <v>EXPENDITURE</v>
          </cell>
          <cell r="H21604">
            <v>2560</v>
          </cell>
          <cell r="I21604">
            <v>200</v>
          </cell>
          <cell r="M21604">
            <v>0</v>
          </cell>
        </row>
        <row r="21605">
          <cell r="C21605" t="str">
            <v>EXPENDITURE</v>
          </cell>
          <cell r="H21605">
            <v>2560</v>
          </cell>
          <cell r="I21605">
            <v>200</v>
          </cell>
          <cell r="M21605">
            <v>0</v>
          </cell>
        </row>
        <row r="21606">
          <cell r="C21606" t="str">
            <v>EXPENDITURE</v>
          </cell>
          <cell r="H21606">
            <v>2560</v>
          </cell>
          <cell r="I21606">
            <v>200</v>
          </cell>
          <cell r="M21606">
            <v>0</v>
          </cell>
        </row>
        <row r="21607">
          <cell r="C21607" t="str">
            <v>EXPENDITURE</v>
          </cell>
          <cell r="H21607">
            <v>2560</v>
          </cell>
          <cell r="I21607">
            <v>200</v>
          </cell>
          <cell r="M21607">
            <v>0</v>
          </cell>
        </row>
        <row r="21608">
          <cell r="C21608" t="str">
            <v>EXPENDITURE</v>
          </cell>
          <cell r="H21608">
            <v>2560</v>
          </cell>
          <cell r="I21608">
            <v>200</v>
          </cell>
          <cell r="M21608">
            <v>0</v>
          </cell>
        </row>
        <row r="21609">
          <cell r="C21609" t="str">
            <v>EXPENDITURE</v>
          </cell>
          <cell r="H21609">
            <v>2560</v>
          </cell>
          <cell r="I21609">
            <v>200</v>
          </cell>
          <cell r="M21609">
            <v>85</v>
          </cell>
        </row>
        <row r="21610">
          <cell r="C21610" t="str">
            <v>EXPENDITURE</v>
          </cell>
          <cell r="H21610">
            <v>2560</v>
          </cell>
          <cell r="I21610">
            <v>200</v>
          </cell>
          <cell r="M21610">
            <v>0</v>
          </cell>
        </row>
        <row r="21611">
          <cell r="C21611" t="str">
            <v>EXPENDITURE</v>
          </cell>
          <cell r="H21611">
            <v>2560</v>
          </cell>
          <cell r="I21611">
            <v>200</v>
          </cell>
          <cell r="M21611">
            <v>0</v>
          </cell>
        </row>
        <row r="21612">
          <cell r="C21612" t="str">
            <v>EXPENDITURE</v>
          </cell>
          <cell r="H21612">
            <v>2560</v>
          </cell>
          <cell r="I21612">
            <v>200</v>
          </cell>
          <cell r="M21612">
            <v>0</v>
          </cell>
        </row>
        <row r="21613">
          <cell r="C21613" t="str">
            <v>EXPENDITURE</v>
          </cell>
          <cell r="H21613">
            <v>2560</v>
          </cell>
          <cell r="I21613">
            <v>200</v>
          </cell>
          <cell r="M21613">
            <v>0</v>
          </cell>
        </row>
        <row r="21614">
          <cell r="C21614" t="str">
            <v>EXPENDITURE</v>
          </cell>
          <cell r="H21614">
            <v>2560</v>
          </cell>
          <cell r="I21614">
            <v>200</v>
          </cell>
          <cell r="M21614">
            <v>0</v>
          </cell>
        </row>
        <row r="21615">
          <cell r="C21615" t="str">
            <v>EXPENDITURE</v>
          </cell>
          <cell r="H21615">
            <v>2560</v>
          </cell>
          <cell r="I21615">
            <v>200</v>
          </cell>
          <cell r="M21615">
            <v>0</v>
          </cell>
        </row>
        <row r="21616">
          <cell r="C21616" t="str">
            <v>EXPENDITURE</v>
          </cell>
          <cell r="H21616">
            <v>2560</v>
          </cell>
          <cell r="I21616">
            <v>200</v>
          </cell>
          <cell r="M21616">
            <v>0</v>
          </cell>
        </row>
        <row r="21617">
          <cell r="C21617" t="str">
            <v>EXPENDITURE</v>
          </cell>
          <cell r="H21617">
            <v>2560</v>
          </cell>
          <cell r="I21617">
            <v>200</v>
          </cell>
          <cell r="M21617">
            <v>85</v>
          </cell>
        </row>
        <row r="21618">
          <cell r="C21618" t="str">
            <v>EXPENDITURE</v>
          </cell>
          <cell r="H21618">
            <v>2560</v>
          </cell>
          <cell r="I21618">
            <v>200</v>
          </cell>
          <cell r="M21618">
            <v>0</v>
          </cell>
        </row>
        <row r="21619">
          <cell r="C21619" t="str">
            <v>EXPENDITURE</v>
          </cell>
          <cell r="H21619">
            <v>2560</v>
          </cell>
          <cell r="I21619">
            <v>200</v>
          </cell>
          <cell r="M21619">
            <v>0</v>
          </cell>
        </row>
        <row r="21620">
          <cell r="C21620" t="str">
            <v>EXPENDITURE</v>
          </cell>
          <cell r="H21620">
            <v>2560</v>
          </cell>
          <cell r="I21620">
            <v>200</v>
          </cell>
          <cell r="M21620">
            <v>0</v>
          </cell>
        </row>
        <row r="21621">
          <cell r="C21621" t="str">
            <v>EXPENDITURE</v>
          </cell>
          <cell r="H21621">
            <v>2560</v>
          </cell>
          <cell r="I21621">
            <v>200</v>
          </cell>
          <cell r="M21621">
            <v>0</v>
          </cell>
        </row>
        <row r="21622">
          <cell r="C21622" t="str">
            <v>EXPENDITURE</v>
          </cell>
          <cell r="H21622">
            <v>2560</v>
          </cell>
          <cell r="I21622">
            <v>200</v>
          </cell>
          <cell r="M21622">
            <v>0</v>
          </cell>
        </row>
        <row r="21623">
          <cell r="C21623" t="str">
            <v>EXPENDITURE</v>
          </cell>
          <cell r="H21623">
            <v>2560</v>
          </cell>
          <cell r="I21623">
            <v>200</v>
          </cell>
          <cell r="M21623">
            <v>0</v>
          </cell>
        </row>
        <row r="21624">
          <cell r="C21624" t="str">
            <v>EXPENDITURE</v>
          </cell>
          <cell r="H21624">
            <v>2560</v>
          </cell>
          <cell r="I21624">
            <v>200</v>
          </cell>
          <cell r="M21624">
            <v>0</v>
          </cell>
        </row>
        <row r="21625">
          <cell r="C21625" t="str">
            <v>EXPENDITURE</v>
          </cell>
          <cell r="H21625">
            <v>2560</v>
          </cell>
          <cell r="I21625">
            <v>200</v>
          </cell>
          <cell r="M21625">
            <v>0</v>
          </cell>
        </row>
        <row r="21626">
          <cell r="C21626" t="str">
            <v>EXPENDITURE</v>
          </cell>
          <cell r="H21626">
            <v>2560</v>
          </cell>
          <cell r="I21626">
            <v>200</v>
          </cell>
          <cell r="M21626">
            <v>0</v>
          </cell>
        </row>
        <row r="21627">
          <cell r="C21627" t="str">
            <v>EXPENDITURE</v>
          </cell>
          <cell r="H21627">
            <v>2560</v>
          </cell>
          <cell r="I21627">
            <v>200</v>
          </cell>
          <cell r="M21627">
            <v>0</v>
          </cell>
        </row>
        <row r="21628">
          <cell r="C21628" t="str">
            <v>EXPENDITURE</v>
          </cell>
          <cell r="H21628">
            <v>2560</v>
          </cell>
          <cell r="I21628">
            <v>200</v>
          </cell>
          <cell r="M21628">
            <v>0</v>
          </cell>
        </row>
        <row r="21629">
          <cell r="C21629" t="str">
            <v>EXPENDITURE</v>
          </cell>
          <cell r="H21629">
            <v>2560</v>
          </cell>
          <cell r="I21629">
            <v>200</v>
          </cell>
          <cell r="M21629">
            <v>0</v>
          </cell>
        </row>
        <row r="21630">
          <cell r="C21630" t="str">
            <v>EXPENDITURE</v>
          </cell>
          <cell r="H21630">
            <v>2560</v>
          </cell>
          <cell r="I21630">
            <v>200</v>
          </cell>
          <cell r="M21630">
            <v>0</v>
          </cell>
        </row>
        <row r="21631">
          <cell r="C21631" t="str">
            <v>EXPENDITURE</v>
          </cell>
          <cell r="H21631">
            <v>2560</v>
          </cell>
          <cell r="I21631">
            <v>200</v>
          </cell>
          <cell r="M21631">
            <v>0</v>
          </cell>
        </row>
        <row r="21632">
          <cell r="C21632" t="str">
            <v>EXPENDITURE</v>
          </cell>
          <cell r="H21632">
            <v>2560</v>
          </cell>
          <cell r="I21632">
            <v>200</v>
          </cell>
          <cell r="M21632">
            <v>0</v>
          </cell>
        </row>
        <row r="21633">
          <cell r="C21633" t="str">
            <v>EXPENDITURE</v>
          </cell>
          <cell r="H21633">
            <v>2560</v>
          </cell>
          <cell r="I21633">
            <v>200</v>
          </cell>
          <cell r="M21633">
            <v>0</v>
          </cell>
        </row>
        <row r="21634">
          <cell r="C21634" t="str">
            <v>EXPENDITURE</v>
          </cell>
          <cell r="H21634">
            <v>2560</v>
          </cell>
          <cell r="I21634">
            <v>200</v>
          </cell>
          <cell r="M21634">
            <v>0</v>
          </cell>
        </row>
        <row r="21635">
          <cell r="C21635" t="str">
            <v>EXPENDITURE</v>
          </cell>
          <cell r="H21635">
            <v>2560</v>
          </cell>
          <cell r="I21635">
            <v>200</v>
          </cell>
          <cell r="M21635">
            <v>0</v>
          </cell>
        </row>
        <row r="21636">
          <cell r="C21636" t="str">
            <v>EXPENDITURE</v>
          </cell>
          <cell r="H21636">
            <v>2560</v>
          </cell>
          <cell r="I21636">
            <v>200</v>
          </cell>
          <cell r="M21636">
            <v>0</v>
          </cell>
        </row>
        <row r="21637">
          <cell r="C21637" t="str">
            <v>EXPENDITURE</v>
          </cell>
          <cell r="H21637">
            <v>2560</v>
          </cell>
          <cell r="I21637">
            <v>200</v>
          </cell>
          <cell r="M21637">
            <v>0</v>
          </cell>
        </row>
        <row r="21638">
          <cell r="C21638" t="str">
            <v>EXPENDITURE</v>
          </cell>
          <cell r="H21638">
            <v>2560</v>
          </cell>
          <cell r="I21638">
            <v>200</v>
          </cell>
          <cell r="M21638">
            <v>0</v>
          </cell>
        </row>
        <row r="21639">
          <cell r="C21639" t="str">
            <v>EXPENDITURE</v>
          </cell>
          <cell r="H21639">
            <v>2560</v>
          </cell>
          <cell r="I21639">
            <v>200</v>
          </cell>
          <cell r="M21639">
            <v>0</v>
          </cell>
        </row>
        <row r="21640">
          <cell r="C21640" t="str">
            <v>EXPENDITURE</v>
          </cell>
          <cell r="H21640">
            <v>2560</v>
          </cell>
          <cell r="I21640">
            <v>200</v>
          </cell>
          <cell r="M21640">
            <v>0</v>
          </cell>
        </row>
        <row r="21641">
          <cell r="C21641" t="str">
            <v>EXPENDITURE</v>
          </cell>
          <cell r="H21641">
            <v>2560</v>
          </cell>
          <cell r="I21641">
            <v>200</v>
          </cell>
          <cell r="M21641">
            <v>0</v>
          </cell>
        </row>
        <row r="21642">
          <cell r="C21642" t="str">
            <v>EXPENDITURE</v>
          </cell>
          <cell r="H21642">
            <v>2560</v>
          </cell>
          <cell r="I21642">
            <v>200</v>
          </cell>
          <cell r="M21642">
            <v>0</v>
          </cell>
        </row>
        <row r="21643">
          <cell r="C21643" t="str">
            <v>EXPENDITURE</v>
          </cell>
          <cell r="H21643">
            <v>2560</v>
          </cell>
          <cell r="I21643">
            <v>200</v>
          </cell>
          <cell r="M21643">
            <v>28</v>
          </cell>
        </row>
        <row r="21644">
          <cell r="C21644" t="str">
            <v>EXPENDITURE</v>
          </cell>
          <cell r="H21644">
            <v>2560</v>
          </cell>
          <cell r="I21644">
            <v>200</v>
          </cell>
          <cell r="M21644">
            <v>28</v>
          </cell>
        </row>
        <row r="21645">
          <cell r="C21645" t="str">
            <v>EXPENDITURE</v>
          </cell>
          <cell r="H21645">
            <v>2560</v>
          </cell>
          <cell r="I21645">
            <v>200</v>
          </cell>
          <cell r="M21645">
            <v>171</v>
          </cell>
        </row>
        <row r="21646">
          <cell r="C21646" t="str">
            <v>EXPENDITURE</v>
          </cell>
          <cell r="H21646">
            <v>2560</v>
          </cell>
          <cell r="I21646">
            <v>200</v>
          </cell>
          <cell r="M21646">
            <v>28</v>
          </cell>
        </row>
        <row r="21647">
          <cell r="C21647" t="str">
            <v>EXPENDITURE</v>
          </cell>
          <cell r="H21647">
            <v>2560</v>
          </cell>
          <cell r="I21647">
            <v>200</v>
          </cell>
          <cell r="M21647">
            <v>28</v>
          </cell>
        </row>
        <row r="21648">
          <cell r="C21648" t="str">
            <v>EXPENDITURE</v>
          </cell>
          <cell r="H21648">
            <v>2560</v>
          </cell>
          <cell r="I21648">
            <v>200</v>
          </cell>
          <cell r="M21648">
            <v>85</v>
          </cell>
        </row>
        <row r="21649">
          <cell r="C21649" t="str">
            <v>EXPENDITURE</v>
          </cell>
          <cell r="H21649">
            <v>2560</v>
          </cell>
          <cell r="I21649">
            <v>200</v>
          </cell>
          <cell r="M21649">
            <v>28</v>
          </cell>
        </row>
        <row r="21650">
          <cell r="C21650" t="str">
            <v>EXPENDITURE</v>
          </cell>
          <cell r="H21650">
            <v>2560</v>
          </cell>
          <cell r="I21650">
            <v>200</v>
          </cell>
          <cell r="M21650">
            <v>0</v>
          </cell>
        </row>
        <row r="21651">
          <cell r="C21651" t="str">
            <v>EXPENDITURE</v>
          </cell>
          <cell r="H21651">
            <v>2560</v>
          </cell>
          <cell r="I21651">
            <v>200</v>
          </cell>
          <cell r="M21651">
            <v>85</v>
          </cell>
        </row>
        <row r="21652">
          <cell r="C21652" t="str">
            <v>EXPENDITURE</v>
          </cell>
          <cell r="H21652">
            <v>2560</v>
          </cell>
          <cell r="I21652">
            <v>200</v>
          </cell>
          <cell r="M21652">
            <v>28</v>
          </cell>
        </row>
        <row r="21653">
          <cell r="C21653" t="str">
            <v>EXPENDITURE</v>
          </cell>
          <cell r="H21653">
            <v>2560</v>
          </cell>
          <cell r="I21653">
            <v>200</v>
          </cell>
          <cell r="M21653">
            <v>142</v>
          </cell>
        </row>
        <row r="21654">
          <cell r="C21654" t="str">
            <v>EXPENDITURE</v>
          </cell>
          <cell r="H21654">
            <v>2560</v>
          </cell>
          <cell r="I21654">
            <v>200</v>
          </cell>
          <cell r="M21654">
            <v>85</v>
          </cell>
        </row>
        <row r="21655">
          <cell r="C21655" t="str">
            <v>EXPENDITURE</v>
          </cell>
          <cell r="H21655">
            <v>2560</v>
          </cell>
          <cell r="I21655">
            <v>200</v>
          </cell>
          <cell r="M21655">
            <v>171</v>
          </cell>
        </row>
        <row r="21656">
          <cell r="C21656" t="str">
            <v>EXPENDITURE</v>
          </cell>
          <cell r="H21656">
            <v>2560</v>
          </cell>
          <cell r="I21656">
            <v>200</v>
          </cell>
          <cell r="M21656">
            <v>3855</v>
          </cell>
        </row>
        <row r="21657">
          <cell r="C21657" t="str">
            <v>EXPENDITURE</v>
          </cell>
          <cell r="H21657">
            <v>2560</v>
          </cell>
          <cell r="I21657">
            <v>200</v>
          </cell>
          <cell r="M21657">
            <v>0</v>
          </cell>
        </row>
        <row r="21658">
          <cell r="C21658" t="str">
            <v>EXPENDITURE</v>
          </cell>
          <cell r="H21658">
            <v>2560</v>
          </cell>
          <cell r="I21658">
            <v>200</v>
          </cell>
          <cell r="M21658">
            <v>0</v>
          </cell>
        </row>
        <row r="21659">
          <cell r="C21659" t="str">
            <v>EXPENDITURE</v>
          </cell>
          <cell r="H21659">
            <v>2560</v>
          </cell>
          <cell r="I21659">
            <v>200</v>
          </cell>
          <cell r="M21659">
            <v>0</v>
          </cell>
        </row>
        <row r="21660">
          <cell r="C21660" t="str">
            <v>EXPENDITURE</v>
          </cell>
          <cell r="H21660">
            <v>2560</v>
          </cell>
          <cell r="I21660">
            <v>200</v>
          </cell>
          <cell r="M21660">
            <v>0</v>
          </cell>
        </row>
        <row r="21661">
          <cell r="C21661" t="str">
            <v>EXPENDITURE</v>
          </cell>
          <cell r="H21661">
            <v>2560</v>
          </cell>
          <cell r="I21661">
            <v>200</v>
          </cell>
          <cell r="M21661">
            <v>0</v>
          </cell>
        </row>
        <row r="21662">
          <cell r="C21662" t="str">
            <v>EXPENDITURE</v>
          </cell>
          <cell r="H21662">
            <v>2560</v>
          </cell>
          <cell r="I21662">
            <v>200</v>
          </cell>
          <cell r="M21662">
            <v>0</v>
          </cell>
        </row>
        <row r="21663">
          <cell r="C21663" t="str">
            <v>EXPENDITURE</v>
          </cell>
          <cell r="H21663">
            <v>2560</v>
          </cell>
          <cell r="I21663">
            <v>200</v>
          </cell>
          <cell r="M21663">
            <v>0</v>
          </cell>
        </row>
        <row r="21664">
          <cell r="C21664" t="str">
            <v>EXPENDITURE</v>
          </cell>
          <cell r="H21664">
            <v>2560</v>
          </cell>
          <cell r="I21664">
            <v>200</v>
          </cell>
          <cell r="M21664">
            <v>0</v>
          </cell>
        </row>
        <row r="21665">
          <cell r="C21665" t="str">
            <v>EXPENDITURE</v>
          </cell>
          <cell r="H21665">
            <v>2560</v>
          </cell>
          <cell r="I21665">
            <v>200</v>
          </cell>
          <cell r="M21665">
            <v>0</v>
          </cell>
        </row>
        <row r="21666">
          <cell r="C21666" t="str">
            <v>EXPENDITURE</v>
          </cell>
          <cell r="H21666">
            <v>2560</v>
          </cell>
          <cell r="I21666">
            <v>200</v>
          </cell>
          <cell r="M21666">
            <v>0</v>
          </cell>
        </row>
        <row r="21667">
          <cell r="C21667" t="str">
            <v>EXPENDITURE</v>
          </cell>
          <cell r="H21667">
            <v>2560</v>
          </cell>
          <cell r="I21667">
            <v>200</v>
          </cell>
          <cell r="M21667">
            <v>0</v>
          </cell>
        </row>
        <row r="21668">
          <cell r="C21668" t="str">
            <v>EXPENDITURE</v>
          </cell>
          <cell r="H21668">
            <v>2560</v>
          </cell>
          <cell r="I21668">
            <v>200</v>
          </cell>
          <cell r="M21668">
            <v>0</v>
          </cell>
        </row>
        <row r="21669">
          <cell r="C21669" t="str">
            <v>EXPENDITURE</v>
          </cell>
          <cell r="H21669">
            <v>2560</v>
          </cell>
          <cell r="I21669">
            <v>200</v>
          </cell>
          <cell r="M21669">
            <v>0</v>
          </cell>
        </row>
        <row r="21670">
          <cell r="C21670" t="str">
            <v>EXPENDITURE</v>
          </cell>
          <cell r="H21670">
            <v>2560</v>
          </cell>
          <cell r="I21670">
            <v>200</v>
          </cell>
          <cell r="M21670">
            <v>0</v>
          </cell>
        </row>
        <row r="21671">
          <cell r="C21671" t="str">
            <v>EXPENDITURE</v>
          </cell>
          <cell r="H21671">
            <v>2560</v>
          </cell>
          <cell r="I21671">
            <v>200</v>
          </cell>
          <cell r="M21671">
            <v>0</v>
          </cell>
        </row>
        <row r="21672">
          <cell r="C21672" t="str">
            <v>EXPENDITURE</v>
          </cell>
          <cell r="H21672">
            <v>2560</v>
          </cell>
          <cell r="I21672" t="str">
            <v>200</v>
          </cell>
          <cell r="M21672">
            <v>171</v>
          </cell>
        </row>
        <row r="21673">
          <cell r="C21673" t="str">
            <v>EXPENDITURE</v>
          </cell>
          <cell r="H21673">
            <v>2560</v>
          </cell>
          <cell r="I21673">
            <v>200</v>
          </cell>
          <cell r="M21673">
            <v>33934</v>
          </cell>
        </row>
        <row r="21674">
          <cell r="C21674" t="str">
            <v>EXPENDITURE</v>
          </cell>
          <cell r="H21674">
            <v>2560</v>
          </cell>
          <cell r="I21674">
            <v>200</v>
          </cell>
          <cell r="M21674">
            <v>9696</v>
          </cell>
        </row>
        <row r="21675">
          <cell r="C21675" t="str">
            <v>EXPENDITURE</v>
          </cell>
          <cell r="H21675">
            <v>2560</v>
          </cell>
          <cell r="I21675">
            <v>200</v>
          </cell>
          <cell r="M21675">
            <v>9696</v>
          </cell>
        </row>
        <row r="21676">
          <cell r="C21676" t="str">
            <v>EXPENDITURE</v>
          </cell>
          <cell r="H21676">
            <v>2560</v>
          </cell>
          <cell r="I21676">
            <v>200</v>
          </cell>
          <cell r="M21676">
            <v>4848</v>
          </cell>
        </row>
        <row r="21677">
          <cell r="C21677" t="str">
            <v>EXPENDITURE</v>
          </cell>
          <cell r="H21677">
            <v>2560</v>
          </cell>
          <cell r="I21677">
            <v>200</v>
          </cell>
          <cell r="M21677">
            <v>14543</v>
          </cell>
        </row>
        <row r="21678">
          <cell r="C21678" t="str">
            <v>EXPENDITURE</v>
          </cell>
          <cell r="H21678">
            <v>2560</v>
          </cell>
          <cell r="I21678">
            <v>200</v>
          </cell>
          <cell r="M21678">
            <v>0</v>
          </cell>
        </row>
        <row r="21679">
          <cell r="C21679" t="str">
            <v>EXPENDITURE</v>
          </cell>
          <cell r="H21679">
            <v>2560</v>
          </cell>
          <cell r="I21679">
            <v>200</v>
          </cell>
          <cell r="M21679">
            <v>9696</v>
          </cell>
        </row>
        <row r="21680">
          <cell r="C21680" t="str">
            <v>EXPENDITURE</v>
          </cell>
          <cell r="H21680">
            <v>2560</v>
          </cell>
          <cell r="I21680">
            <v>200</v>
          </cell>
          <cell r="M21680">
            <v>9696</v>
          </cell>
        </row>
        <row r="21681">
          <cell r="C21681" t="str">
            <v>EXPENDITURE</v>
          </cell>
          <cell r="H21681">
            <v>2560</v>
          </cell>
          <cell r="I21681">
            <v>200</v>
          </cell>
          <cell r="M21681">
            <v>0</v>
          </cell>
        </row>
        <row r="21682">
          <cell r="C21682" t="str">
            <v>EXPENDITURE</v>
          </cell>
          <cell r="H21682">
            <v>2560</v>
          </cell>
          <cell r="I21682">
            <v>200</v>
          </cell>
          <cell r="M21682">
            <v>14543</v>
          </cell>
        </row>
        <row r="21683">
          <cell r="C21683" t="str">
            <v>EXPENDITURE</v>
          </cell>
          <cell r="H21683">
            <v>2560</v>
          </cell>
          <cell r="I21683">
            <v>200</v>
          </cell>
          <cell r="M21683">
            <v>0</v>
          </cell>
        </row>
        <row r="21684">
          <cell r="C21684" t="str">
            <v>EXPENDITURE</v>
          </cell>
          <cell r="H21684">
            <v>2560</v>
          </cell>
          <cell r="I21684">
            <v>200</v>
          </cell>
          <cell r="M21684">
            <v>0</v>
          </cell>
        </row>
        <row r="21685">
          <cell r="C21685" t="str">
            <v>EXPENDITURE</v>
          </cell>
          <cell r="H21685">
            <v>2560</v>
          </cell>
          <cell r="I21685">
            <v>200</v>
          </cell>
          <cell r="M21685">
            <v>9696</v>
          </cell>
        </row>
        <row r="21686">
          <cell r="C21686" t="str">
            <v>EXPENDITURE</v>
          </cell>
          <cell r="H21686">
            <v>2560</v>
          </cell>
          <cell r="I21686">
            <v>200</v>
          </cell>
          <cell r="M21686">
            <v>0</v>
          </cell>
        </row>
        <row r="21687">
          <cell r="C21687" t="str">
            <v>EXPENDITURE</v>
          </cell>
          <cell r="H21687">
            <v>2560</v>
          </cell>
          <cell r="I21687">
            <v>200</v>
          </cell>
          <cell r="M21687">
            <v>0</v>
          </cell>
        </row>
        <row r="21688">
          <cell r="C21688" t="str">
            <v>EXPENDITURE</v>
          </cell>
          <cell r="H21688">
            <v>2560</v>
          </cell>
          <cell r="I21688">
            <v>200</v>
          </cell>
          <cell r="M21688">
            <v>9696</v>
          </cell>
        </row>
        <row r="21689">
          <cell r="C21689" t="str">
            <v>EXPENDITURE</v>
          </cell>
          <cell r="H21689">
            <v>2560</v>
          </cell>
          <cell r="I21689">
            <v>200</v>
          </cell>
          <cell r="M21689">
            <v>4848</v>
          </cell>
        </row>
        <row r="21690">
          <cell r="C21690" t="str">
            <v>EXPENDITURE</v>
          </cell>
          <cell r="H21690">
            <v>2560</v>
          </cell>
          <cell r="I21690">
            <v>200</v>
          </cell>
          <cell r="M21690">
            <v>0</v>
          </cell>
        </row>
        <row r="21691">
          <cell r="C21691" t="str">
            <v>EXPENDITURE</v>
          </cell>
          <cell r="H21691">
            <v>2560</v>
          </cell>
          <cell r="I21691">
            <v>200</v>
          </cell>
          <cell r="M21691">
            <v>0</v>
          </cell>
        </row>
        <row r="21692">
          <cell r="C21692" t="str">
            <v>EXPENDITURE</v>
          </cell>
          <cell r="H21692">
            <v>2560</v>
          </cell>
          <cell r="I21692">
            <v>200</v>
          </cell>
          <cell r="M21692">
            <v>38782</v>
          </cell>
        </row>
        <row r="21693">
          <cell r="C21693" t="str">
            <v>EXPENDITURE</v>
          </cell>
          <cell r="H21693">
            <v>2560</v>
          </cell>
          <cell r="I21693">
            <v>200</v>
          </cell>
          <cell r="M21693">
            <v>14543</v>
          </cell>
        </row>
        <row r="21694">
          <cell r="C21694" t="str">
            <v>EXPENDITURE</v>
          </cell>
          <cell r="H21694">
            <v>2560</v>
          </cell>
          <cell r="I21694">
            <v>200</v>
          </cell>
          <cell r="M21694">
            <v>14543</v>
          </cell>
        </row>
        <row r="21695">
          <cell r="C21695" t="str">
            <v>EXPENDITURE</v>
          </cell>
          <cell r="H21695">
            <v>2560</v>
          </cell>
          <cell r="I21695">
            <v>200</v>
          </cell>
          <cell r="M21695">
            <v>19391</v>
          </cell>
        </row>
        <row r="21696">
          <cell r="C21696" t="str">
            <v>EXPENDITURE</v>
          </cell>
          <cell r="H21696">
            <v>2560</v>
          </cell>
          <cell r="I21696">
            <v>200</v>
          </cell>
          <cell r="M21696">
            <v>4848</v>
          </cell>
        </row>
        <row r="21697">
          <cell r="C21697" t="str">
            <v>EXPENDITURE</v>
          </cell>
          <cell r="H21697">
            <v>2560</v>
          </cell>
          <cell r="I21697">
            <v>200</v>
          </cell>
          <cell r="M21697">
            <v>14543</v>
          </cell>
        </row>
        <row r="21698">
          <cell r="C21698" t="str">
            <v>EXPENDITURE</v>
          </cell>
          <cell r="H21698">
            <v>2560</v>
          </cell>
          <cell r="I21698">
            <v>200</v>
          </cell>
          <cell r="M21698">
            <v>77564</v>
          </cell>
        </row>
        <row r="21699">
          <cell r="C21699" t="str">
            <v>EXPENDITURE</v>
          </cell>
          <cell r="H21699">
            <v>2560</v>
          </cell>
          <cell r="I21699">
            <v>200</v>
          </cell>
          <cell r="M21699">
            <v>48478</v>
          </cell>
        </row>
        <row r="21700">
          <cell r="C21700" t="str">
            <v>EXPENDITURE</v>
          </cell>
          <cell r="H21700">
            <v>2560</v>
          </cell>
          <cell r="I21700">
            <v>200</v>
          </cell>
          <cell r="M21700">
            <v>53325</v>
          </cell>
        </row>
        <row r="21701">
          <cell r="C21701" t="str">
            <v>EXPENDITURE</v>
          </cell>
          <cell r="H21701">
            <v>2560</v>
          </cell>
          <cell r="I21701">
            <v>200</v>
          </cell>
          <cell r="M21701">
            <v>33934</v>
          </cell>
        </row>
        <row r="21702">
          <cell r="C21702" t="str">
            <v>EXPENDITURE</v>
          </cell>
          <cell r="H21702">
            <v>2560</v>
          </cell>
          <cell r="I21702">
            <v>200</v>
          </cell>
          <cell r="M21702">
            <v>53325</v>
          </cell>
        </row>
        <row r="21703">
          <cell r="C21703" t="str">
            <v>EXPENDITURE</v>
          </cell>
          <cell r="H21703">
            <v>2560</v>
          </cell>
          <cell r="I21703">
            <v>200</v>
          </cell>
          <cell r="M21703">
            <v>534709</v>
          </cell>
        </row>
        <row r="21704">
          <cell r="C21704" t="str">
            <v>EXPENDITURE</v>
          </cell>
          <cell r="H21704">
            <v>2560</v>
          </cell>
          <cell r="I21704" t="str">
            <v>200</v>
          </cell>
          <cell r="M21704">
            <v>9696</v>
          </cell>
        </row>
        <row r="21705">
          <cell r="C21705" t="str">
            <v>EXPENDITURE</v>
          </cell>
          <cell r="H21705">
            <v>2560</v>
          </cell>
          <cell r="I21705" t="str">
            <v>200</v>
          </cell>
          <cell r="M21705">
            <v>9696</v>
          </cell>
        </row>
        <row r="21706">
          <cell r="C21706" t="str">
            <v>EXPENDITURE</v>
          </cell>
          <cell r="H21706">
            <v>2560</v>
          </cell>
          <cell r="I21706" t="str">
            <v>200</v>
          </cell>
          <cell r="M21706">
            <v>14543</v>
          </cell>
        </row>
        <row r="21707">
          <cell r="C21707" t="str">
            <v>EXPENDITURE</v>
          </cell>
          <cell r="H21707">
            <v>2560</v>
          </cell>
          <cell r="I21707" t="str">
            <v>200</v>
          </cell>
          <cell r="M21707">
            <v>14543</v>
          </cell>
        </row>
        <row r="21708">
          <cell r="C21708" t="str">
            <v>EXPENDITURE</v>
          </cell>
          <cell r="H21708">
            <v>2560</v>
          </cell>
          <cell r="I21708" t="str">
            <v>200</v>
          </cell>
          <cell r="M21708">
            <v>4848</v>
          </cell>
        </row>
        <row r="21709">
          <cell r="C21709" t="str">
            <v>EXPENDITURE</v>
          </cell>
          <cell r="H21709">
            <v>2560</v>
          </cell>
          <cell r="I21709" t="str">
            <v>200</v>
          </cell>
          <cell r="M21709">
            <v>14543</v>
          </cell>
        </row>
        <row r="21710">
          <cell r="C21710" t="str">
            <v>EXPENDITURE</v>
          </cell>
          <cell r="H21710">
            <v>2560</v>
          </cell>
          <cell r="I21710" t="str">
            <v>200</v>
          </cell>
          <cell r="M21710">
            <v>14543</v>
          </cell>
        </row>
        <row r="21711">
          <cell r="C21711" t="str">
            <v>EXPENDITURE</v>
          </cell>
          <cell r="H21711">
            <v>2560</v>
          </cell>
          <cell r="I21711" t="str">
            <v>200</v>
          </cell>
          <cell r="M21711">
            <v>14543</v>
          </cell>
        </row>
        <row r="21712">
          <cell r="C21712" t="str">
            <v>EXPENDITURE</v>
          </cell>
          <cell r="H21712">
            <v>2560</v>
          </cell>
          <cell r="I21712" t="str">
            <v>200</v>
          </cell>
          <cell r="M21712">
            <v>14543</v>
          </cell>
        </row>
        <row r="21713">
          <cell r="C21713" t="str">
            <v>EXPENDITURE</v>
          </cell>
          <cell r="H21713">
            <v>2560</v>
          </cell>
          <cell r="I21713" t="str">
            <v>200</v>
          </cell>
          <cell r="M21713">
            <v>4848</v>
          </cell>
        </row>
        <row r="21714">
          <cell r="C21714" t="str">
            <v>EXPENDITURE</v>
          </cell>
          <cell r="H21714">
            <v>2560</v>
          </cell>
          <cell r="I21714">
            <v>200</v>
          </cell>
          <cell r="M21714">
            <v>1783</v>
          </cell>
        </row>
        <row r="21715">
          <cell r="C21715" t="str">
            <v>EXPENDITURE</v>
          </cell>
          <cell r="H21715">
            <v>2560</v>
          </cell>
          <cell r="I21715">
            <v>200</v>
          </cell>
          <cell r="M21715">
            <v>223</v>
          </cell>
        </row>
        <row r="21716">
          <cell r="C21716" t="str">
            <v>EXPENDITURE</v>
          </cell>
          <cell r="H21716">
            <v>2560</v>
          </cell>
          <cell r="I21716">
            <v>200</v>
          </cell>
          <cell r="M21716">
            <v>223</v>
          </cell>
        </row>
        <row r="21717">
          <cell r="C21717" t="str">
            <v>EXPENDITURE</v>
          </cell>
          <cell r="H21717">
            <v>2560</v>
          </cell>
          <cell r="I21717">
            <v>200</v>
          </cell>
          <cell r="M21717">
            <v>223</v>
          </cell>
        </row>
        <row r="21718">
          <cell r="C21718" t="str">
            <v>EXPENDITURE</v>
          </cell>
          <cell r="H21718">
            <v>2560</v>
          </cell>
          <cell r="I21718">
            <v>200</v>
          </cell>
          <cell r="M21718">
            <v>223</v>
          </cell>
        </row>
        <row r="21719">
          <cell r="C21719" t="str">
            <v>EXPENDITURE</v>
          </cell>
          <cell r="H21719">
            <v>2560</v>
          </cell>
          <cell r="I21719">
            <v>200</v>
          </cell>
          <cell r="M21719">
            <v>223</v>
          </cell>
        </row>
        <row r="21720">
          <cell r="C21720" t="str">
            <v>EXPENDITURE</v>
          </cell>
          <cell r="H21720">
            <v>2560</v>
          </cell>
          <cell r="I21720">
            <v>200</v>
          </cell>
          <cell r="M21720">
            <v>223</v>
          </cell>
        </row>
        <row r="21721">
          <cell r="C21721" t="str">
            <v>EXPENDITURE</v>
          </cell>
          <cell r="H21721">
            <v>2560</v>
          </cell>
          <cell r="I21721">
            <v>200</v>
          </cell>
          <cell r="M21721">
            <v>0</v>
          </cell>
        </row>
        <row r="21722">
          <cell r="C21722" t="str">
            <v>EXPENDITURE</v>
          </cell>
          <cell r="H21722">
            <v>2560</v>
          </cell>
          <cell r="I21722">
            <v>200</v>
          </cell>
          <cell r="M21722">
            <v>223</v>
          </cell>
        </row>
        <row r="21723">
          <cell r="C21723" t="str">
            <v>EXPENDITURE</v>
          </cell>
          <cell r="H21723">
            <v>2560</v>
          </cell>
          <cell r="I21723">
            <v>200</v>
          </cell>
          <cell r="M21723">
            <v>0</v>
          </cell>
        </row>
        <row r="21724">
          <cell r="C21724" t="str">
            <v>EXPENDITURE</v>
          </cell>
          <cell r="H21724">
            <v>2560</v>
          </cell>
          <cell r="I21724">
            <v>200</v>
          </cell>
          <cell r="M21724">
            <v>223</v>
          </cell>
        </row>
        <row r="21725">
          <cell r="C21725" t="str">
            <v>EXPENDITURE</v>
          </cell>
          <cell r="H21725">
            <v>2560</v>
          </cell>
          <cell r="I21725">
            <v>200</v>
          </cell>
          <cell r="M21725">
            <v>223</v>
          </cell>
        </row>
        <row r="21726">
          <cell r="C21726" t="str">
            <v>EXPENDITURE</v>
          </cell>
          <cell r="H21726">
            <v>2560</v>
          </cell>
          <cell r="I21726">
            <v>200</v>
          </cell>
          <cell r="M21726">
            <v>223</v>
          </cell>
        </row>
        <row r="21727">
          <cell r="C21727" t="str">
            <v>EXPENDITURE</v>
          </cell>
          <cell r="H21727">
            <v>2560</v>
          </cell>
          <cell r="I21727">
            <v>200</v>
          </cell>
          <cell r="M21727">
            <v>223</v>
          </cell>
        </row>
        <row r="21728">
          <cell r="C21728" t="str">
            <v>EXPENDITURE</v>
          </cell>
          <cell r="H21728">
            <v>2560</v>
          </cell>
          <cell r="I21728">
            <v>200</v>
          </cell>
          <cell r="M21728">
            <v>223</v>
          </cell>
        </row>
        <row r="21729">
          <cell r="C21729" t="str">
            <v>EXPENDITURE</v>
          </cell>
          <cell r="H21729">
            <v>2560</v>
          </cell>
          <cell r="I21729">
            <v>200</v>
          </cell>
          <cell r="M21729">
            <v>223</v>
          </cell>
        </row>
        <row r="21730">
          <cell r="C21730" t="str">
            <v>EXPENDITURE</v>
          </cell>
          <cell r="H21730">
            <v>2560</v>
          </cell>
          <cell r="I21730">
            <v>200</v>
          </cell>
          <cell r="M21730">
            <v>0</v>
          </cell>
        </row>
        <row r="21731">
          <cell r="C21731" t="str">
            <v>EXPENDITURE</v>
          </cell>
          <cell r="H21731">
            <v>2560</v>
          </cell>
          <cell r="I21731">
            <v>200</v>
          </cell>
          <cell r="M21731">
            <v>223</v>
          </cell>
        </row>
        <row r="21732">
          <cell r="C21732" t="str">
            <v>EXPENDITURE</v>
          </cell>
          <cell r="H21732">
            <v>2560</v>
          </cell>
          <cell r="I21732">
            <v>200</v>
          </cell>
          <cell r="M21732">
            <v>223</v>
          </cell>
        </row>
        <row r="21733">
          <cell r="C21733" t="str">
            <v>EXPENDITURE</v>
          </cell>
          <cell r="H21733">
            <v>2560</v>
          </cell>
          <cell r="I21733">
            <v>200</v>
          </cell>
          <cell r="M21733">
            <v>0</v>
          </cell>
        </row>
        <row r="21734">
          <cell r="C21734" t="str">
            <v>EXPENDITURE</v>
          </cell>
          <cell r="H21734">
            <v>2560</v>
          </cell>
          <cell r="I21734">
            <v>200</v>
          </cell>
          <cell r="M21734">
            <v>1783</v>
          </cell>
        </row>
        <row r="21735">
          <cell r="C21735" t="str">
            <v>EXPENDITURE</v>
          </cell>
          <cell r="H21735">
            <v>2560</v>
          </cell>
          <cell r="I21735">
            <v>200</v>
          </cell>
          <cell r="M21735">
            <v>223</v>
          </cell>
        </row>
        <row r="21736">
          <cell r="C21736" t="str">
            <v>EXPENDITURE</v>
          </cell>
          <cell r="H21736">
            <v>2560</v>
          </cell>
          <cell r="I21736">
            <v>200</v>
          </cell>
          <cell r="M21736">
            <v>1337</v>
          </cell>
        </row>
        <row r="21737">
          <cell r="C21737" t="str">
            <v>EXPENDITURE</v>
          </cell>
          <cell r="H21737">
            <v>2560</v>
          </cell>
          <cell r="I21737">
            <v>200</v>
          </cell>
          <cell r="M21737">
            <v>1337</v>
          </cell>
        </row>
        <row r="21738">
          <cell r="C21738" t="str">
            <v>EXPENDITURE</v>
          </cell>
          <cell r="H21738">
            <v>2560</v>
          </cell>
          <cell r="I21738">
            <v>200</v>
          </cell>
          <cell r="M21738">
            <v>223</v>
          </cell>
        </row>
        <row r="21739">
          <cell r="C21739" t="str">
            <v>EXPENDITURE</v>
          </cell>
          <cell r="H21739">
            <v>2560</v>
          </cell>
          <cell r="I21739">
            <v>200</v>
          </cell>
          <cell r="M21739">
            <v>446</v>
          </cell>
        </row>
        <row r="21740">
          <cell r="C21740" t="str">
            <v>EXPENDITURE</v>
          </cell>
          <cell r="H21740">
            <v>2560</v>
          </cell>
          <cell r="I21740">
            <v>200</v>
          </cell>
          <cell r="M21740">
            <v>223</v>
          </cell>
        </row>
        <row r="21741">
          <cell r="C21741" t="str">
            <v>EXPENDITURE</v>
          </cell>
          <cell r="H21741">
            <v>2560</v>
          </cell>
          <cell r="I21741">
            <v>200</v>
          </cell>
          <cell r="M21741">
            <v>1114</v>
          </cell>
        </row>
        <row r="21742">
          <cell r="C21742" t="str">
            <v>EXPENDITURE</v>
          </cell>
          <cell r="H21742">
            <v>2560</v>
          </cell>
          <cell r="I21742">
            <v>200</v>
          </cell>
          <cell r="M21742">
            <v>3788</v>
          </cell>
        </row>
        <row r="21743">
          <cell r="C21743" t="str">
            <v>EXPENDITURE</v>
          </cell>
          <cell r="H21743">
            <v>2560</v>
          </cell>
          <cell r="I21743">
            <v>200</v>
          </cell>
          <cell r="M21743">
            <v>1337</v>
          </cell>
        </row>
        <row r="21744">
          <cell r="C21744" t="str">
            <v>EXPENDITURE</v>
          </cell>
          <cell r="H21744">
            <v>2560</v>
          </cell>
          <cell r="I21744">
            <v>200</v>
          </cell>
          <cell r="M21744">
            <v>1337</v>
          </cell>
        </row>
        <row r="21745">
          <cell r="C21745" t="str">
            <v>EXPENDITURE</v>
          </cell>
          <cell r="H21745">
            <v>2560</v>
          </cell>
          <cell r="I21745">
            <v>200</v>
          </cell>
          <cell r="M21745">
            <v>1783</v>
          </cell>
        </row>
        <row r="21746">
          <cell r="C21746" t="str">
            <v>EXPENDITURE</v>
          </cell>
          <cell r="H21746">
            <v>2560</v>
          </cell>
          <cell r="I21746">
            <v>200</v>
          </cell>
          <cell r="M21746">
            <v>3343</v>
          </cell>
        </row>
        <row r="21747">
          <cell r="C21747" t="str">
            <v>EXPENDITURE</v>
          </cell>
          <cell r="H21747">
            <v>2560</v>
          </cell>
          <cell r="I21747">
            <v>200</v>
          </cell>
          <cell r="M21747">
            <v>8691</v>
          </cell>
        </row>
        <row r="21748">
          <cell r="C21748" t="str">
            <v>EXPENDITURE</v>
          </cell>
          <cell r="H21748">
            <v>2560</v>
          </cell>
          <cell r="I21748" t="str">
            <v>200</v>
          </cell>
          <cell r="M21748">
            <v>223</v>
          </cell>
        </row>
        <row r="21749">
          <cell r="C21749" t="str">
            <v>EXPENDITURE</v>
          </cell>
          <cell r="H21749">
            <v>2560</v>
          </cell>
          <cell r="I21749" t="str">
            <v>200</v>
          </cell>
          <cell r="M21749">
            <v>223</v>
          </cell>
        </row>
        <row r="21750">
          <cell r="C21750" t="str">
            <v>EXPENDITURE</v>
          </cell>
          <cell r="H21750">
            <v>2560</v>
          </cell>
          <cell r="I21750" t="str">
            <v>200</v>
          </cell>
          <cell r="M21750">
            <v>223</v>
          </cell>
        </row>
        <row r="21751">
          <cell r="C21751" t="str">
            <v>EXPENDITURE</v>
          </cell>
          <cell r="H21751">
            <v>2560</v>
          </cell>
          <cell r="I21751" t="str">
            <v>200</v>
          </cell>
          <cell r="M21751">
            <v>3343</v>
          </cell>
        </row>
        <row r="21752">
          <cell r="C21752" t="str">
            <v>EXPENDITURE</v>
          </cell>
          <cell r="H21752">
            <v>2560</v>
          </cell>
          <cell r="I21752">
            <v>200</v>
          </cell>
          <cell r="M21752">
            <v>127</v>
          </cell>
        </row>
        <row r="21753">
          <cell r="C21753" t="str">
            <v>EXPENDITURE</v>
          </cell>
          <cell r="H21753">
            <v>2560</v>
          </cell>
          <cell r="I21753">
            <v>200</v>
          </cell>
          <cell r="M21753">
            <v>42</v>
          </cell>
        </row>
        <row r="21754">
          <cell r="C21754" t="str">
            <v>EXPENDITURE</v>
          </cell>
          <cell r="H21754">
            <v>2560</v>
          </cell>
          <cell r="I21754">
            <v>200</v>
          </cell>
          <cell r="M21754">
            <v>0</v>
          </cell>
        </row>
        <row r="21755">
          <cell r="C21755" t="str">
            <v>EXPENDITURE</v>
          </cell>
          <cell r="H21755">
            <v>2560</v>
          </cell>
          <cell r="I21755">
            <v>200</v>
          </cell>
          <cell r="M21755">
            <v>0</v>
          </cell>
        </row>
        <row r="21756">
          <cell r="C21756" t="str">
            <v>EXPENDITURE</v>
          </cell>
          <cell r="H21756">
            <v>2560</v>
          </cell>
          <cell r="I21756">
            <v>200</v>
          </cell>
          <cell r="M21756">
            <v>42</v>
          </cell>
        </row>
        <row r="21757">
          <cell r="C21757" t="str">
            <v>EXPENDITURE</v>
          </cell>
          <cell r="H21757">
            <v>2560</v>
          </cell>
          <cell r="I21757">
            <v>200</v>
          </cell>
          <cell r="M21757">
            <v>42</v>
          </cell>
        </row>
        <row r="21758">
          <cell r="C21758" t="str">
            <v>EXPENDITURE</v>
          </cell>
          <cell r="H21758">
            <v>2560</v>
          </cell>
          <cell r="I21758">
            <v>200</v>
          </cell>
          <cell r="M21758">
            <v>0</v>
          </cell>
        </row>
        <row r="21759">
          <cell r="C21759" t="str">
            <v>EXPENDITURE</v>
          </cell>
          <cell r="H21759">
            <v>2560</v>
          </cell>
          <cell r="I21759">
            <v>200</v>
          </cell>
          <cell r="M21759">
            <v>0</v>
          </cell>
        </row>
        <row r="21760">
          <cell r="C21760" t="str">
            <v>EXPENDITURE</v>
          </cell>
          <cell r="H21760">
            <v>2560</v>
          </cell>
          <cell r="I21760">
            <v>200</v>
          </cell>
          <cell r="M21760">
            <v>42</v>
          </cell>
        </row>
        <row r="21761">
          <cell r="C21761" t="str">
            <v>EXPENDITURE</v>
          </cell>
          <cell r="H21761">
            <v>2560</v>
          </cell>
          <cell r="I21761">
            <v>200</v>
          </cell>
          <cell r="M21761">
            <v>42</v>
          </cell>
        </row>
        <row r="21762">
          <cell r="C21762" t="str">
            <v>EXPENDITURE</v>
          </cell>
          <cell r="H21762">
            <v>2560</v>
          </cell>
          <cell r="I21762">
            <v>200</v>
          </cell>
          <cell r="M21762">
            <v>0</v>
          </cell>
        </row>
        <row r="21763">
          <cell r="C21763" t="str">
            <v>EXPENDITURE</v>
          </cell>
          <cell r="H21763">
            <v>2560</v>
          </cell>
          <cell r="I21763">
            <v>200</v>
          </cell>
          <cell r="M21763">
            <v>42</v>
          </cell>
        </row>
        <row r="21764">
          <cell r="C21764" t="str">
            <v>EXPENDITURE</v>
          </cell>
          <cell r="H21764">
            <v>2560</v>
          </cell>
          <cell r="I21764">
            <v>200</v>
          </cell>
          <cell r="M21764">
            <v>42</v>
          </cell>
        </row>
        <row r="21765">
          <cell r="C21765" t="str">
            <v>EXPENDITURE</v>
          </cell>
          <cell r="H21765">
            <v>2560</v>
          </cell>
          <cell r="I21765">
            <v>200</v>
          </cell>
          <cell r="M21765">
            <v>42</v>
          </cell>
        </row>
        <row r="21766">
          <cell r="C21766" t="str">
            <v>EXPENDITURE</v>
          </cell>
          <cell r="H21766">
            <v>2560</v>
          </cell>
          <cell r="I21766">
            <v>200</v>
          </cell>
          <cell r="M21766">
            <v>0</v>
          </cell>
        </row>
        <row r="21767">
          <cell r="C21767" t="str">
            <v>EXPENDITURE</v>
          </cell>
          <cell r="H21767">
            <v>2560</v>
          </cell>
          <cell r="I21767">
            <v>200</v>
          </cell>
          <cell r="M21767">
            <v>0</v>
          </cell>
        </row>
        <row r="21768">
          <cell r="C21768" t="str">
            <v>EXPENDITURE</v>
          </cell>
          <cell r="H21768">
            <v>2560</v>
          </cell>
          <cell r="I21768">
            <v>200</v>
          </cell>
          <cell r="M21768">
            <v>0</v>
          </cell>
        </row>
        <row r="21769">
          <cell r="C21769" t="str">
            <v>EXPENDITURE</v>
          </cell>
          <cell r="H21769">
            <v>2560</v>
          </cell>
          <cell r="I21769">
            <v>200</v>
          </cell>
          <cell r="M21769">
            <v>42</v>
          </cell>
        </row>
        <row r="21770">
          <cell r="C21770" t="str">
            <v>EXPENDITURE</v>
          </cell>
          <cell r="H21770">
            <v>2560</v>
          </cell>
          <cell r="I21770">
            <v>200</v>
          </cell>
          <cell r="M21770">
            <v>42</v>
          </cell>
        </row>
        <row r="21771">
          <cell r="C21771" t="str">
            <v>EXPENDITURE</v>
          </cell>
          <cell r="H21771">
            <v>2560</v>
          </cell>
          <cell r="I21771">
            <v>200</v>
          </cell>
          <cell r="M21771">
            <v>42</v>
          </cell>
        </row>
        <row r="21772">
          <cell r="C21772" t="str">
            <v>EXPENDITURE</v>
          </cell>
          <cell r="H21772">
            <v>2560</v>
          </cell>
          <cell r="I21772">
            <v>200</v>
          </cell>
          <cell r="M21772">
            <v>0</v>
          </cell>
        </row>
        <row r="21773">
          <cell r="C21773" t="str">
            <v>EXPENDITURE</v>
          </cell>
          <cell r="H21773">
            <v>2560</v>
          </cell>
          <cell r="I21773">
            <v>200</v>
          </cell>
          <cell r="M21773">
            <v>0</v>
          </cell>
        </row>
        <row r="21774">
          <cell r="C21774" t="str">
            <v>EXPENDITURE</v>
          </cell>
          <cell r="H21774">
            <v>2560</v>
          </cell>
          <cell r="I21774">
            <v>200</v>
          </cell>
          <cell r="M21774">
            <v>42</v>
          </cell>
        </row>
        <row r="21775">
          <cell r="C21775" t="str">
            <v>EXPENDITURE</v>
          </cell>
          <cell r="H21775">
            <v>2560</v>
          </cell>
          <cell r="I21775">
            <v>200</v>
          </cell>
          <cell r="M21775">
            <v>42</v>
          </cell>
        </row>
        <row r="21776">
          <cell r="C21776" t="str">
            <v>EXPENDITURE</v>
          </cell>
          <cell r="H21776">
            <v>2560</v>
          </cell>
          <cell r="I21776">
            <v>200</v>
          </cell>
          <cell r="M21776">
            <v>42</v>
          </cell>
        </row>
        <row r="21777">
          <cell r="C21777" t="str">
            <v>EXPENDITURE</v>
          </cell>
          <cell r="H21777">
            <v>2560</v>
          </cell>
          <cell r="I21777">
            <v>200</v>
          </cell>
          <cell r="M21777">
            <v>0</v>
          </cell>
        </row>
        <row r="21778">
          <cell r="C21778" t="str">
            <v>EXPENDITURE</v>
          </cell>
          <cell r="H21778">
            <v>2560</v>
          </cell>
          <cell r="I21778">
            <v>200</v>
          </cell>
          <cell r="M21778">
            <v>42</v>
          </cell>
        </row>
        <row r="21779">
          <cell r="C21779" t="str">
            <v>EXPENDITURE</v>
          </cell>
          <cell r="H21779">
            <v>2560</v>
          </cell>
          <cell r="I21779">
            <v>200</v>
          </cell>
          <cell r="M21779">
            <v>42</v>
          </cell>
        </row>
        <row r="21780">
          <cell r="C21780" t="str">
            <v>EXPENDITURE</v>
          </cell>
          <cell r="H21780">
            <v>2560</v>
          </cell>
          <cell r="I21780">
            <v>200</v>
          </cell>
          <cell r="M21780">
            <v>0</v>
          </cell>
        </row>
        <row r="21781">
          <cell r="C21781" t="str">
            <v>EXPENDITURE</v>
          </cell>
          <cell r="H21781">
            <v>2560</v>
          </cell>
          <cell r="I21781">
            <v>200</v>
          </cell>
          <cell r="M21781">
            <v>0</v>
          </cell>
        </row>
        <row r="21782">
          <cell r="C21782" t="str">
            <v>EXPENDITURE</v>
          </cell>
          <cell r="H21782">
            <v>2560</v>
          </cell>
          <cell r="I21782">
            <v>200</v>
          </cell>
          <cell r="M21782">
            <v>42</v>
          </cell>
        </row>
        <row r="21783">
          <cell r="C21783" t="str">
            <v>EXPENDITURE</v>
          </cell>
          <cell r="H21783">
            <v>2560</v>
          </cell>
          <cell r="I21783">
            <v>200</v>
          </cell>
          <cell r="M21783">
            <v>0</v>
          </cell>
        </row>
        <row r="21784">
          <cell r="C21784" t="str">
            <v>EXPENDITURE</v>
          </cell>
          <cell r="H21784">
            <v>2560</v>
          </cell>
          <cell r="I21784">
            <v>200</v>
          </cell>
          <cell r="M21784">
            <v>0</v>
          </cell>
        </row>
        <row r="21785">
          <cell r="C21785" t="str">
            <v>EXPENDITURE</v>
          </cell>
          <cell r="H21785">
            <v>2560</v>
          </cell>
          <cell r="I21785">
            <v>200</v>
          </cell>
          <cell r="M21785">
            <v>42</v>
          </cell>
        </row>
        <row r="21786">
          <cell r="C21786" t="str">
            <v>EXPENDITURE</v>
          </cell>
          <cell r="H21786">
            <v>2560</v>
          </cell>
          <cell r="I21786">
            <v>200</v>
          </cell>
          <cell r="M21786">
            <v>42</v>
          </cell>
        </row>
        <row r="21787">
          <cell r="C21787" t="str">
            <v>EXPENDITURE</v>
          </cell>
          <cell r="H21787">
            <v>2560</v>
          </cell>
          <cell r="I21787">
            <v>200</v>
          </cell>
          <cell r="M21787">
            <v>0</v>
          </cell>
        </row>
        <row r="21788">
          <cell r="C21788" t="str">
            <v>EXPENDITURE</v>
          </cell>
          <cell r="H21788">
            <v>2560</v>
          </cell>
          <cell r="I21788">
            <v>200</v>
          </cell>
          <cell r="M21788">
            <v>42</v>
          </cell>
        </row>
        <row r="21789">
          <cell r="C21789" t="str">
            <v>EXPENDITURE</v>
          </cell>
          <cell r="H21789">
            <v>2560</v>
          </cell>
          <cell r="I21789">
            <v>200</v>
          </cell>
          <cell r="M21789">
            <v>0</v>
          </cell>
        </row>
        <row r="21790">
          <cell r="C21790" t="str">
            <v>EXPENDITURE</v>
          </cell>
          <cell r="H21790">
            <v>2560</v>
          </cell>
          <cell r="I21790">
            <v>200</v>
          </cell>
          <cell r="M21790">
            <v>42</v>
          </cell>
        </row>
        <row r="21791">
          <cell r="C21791" t="str">
            <v>EXPENDITURE</v>
          </cell>
          <cell r="H21791">
            <v>2560</v>
          </cell>
          <cell r="I21791">
            <v>200</v>
          </cell>
          <cell r="M21791">
            <v>0</v>
          </cell>
        </row>
        <row r="21792">
          <cell r="C21792" t="str">
            <v>EXPENDITURE</v>
          </cell>
          <cell r="H21792">
            <v>2560</v>
          </cell>
          <cell r="I21792">
            <v>200</v>
          </cell>
          <cell r="M21792">
            <v>42</v>
          </cell>
        </row>
        <row r="21793">
          <cell r="C21793" t="str">
            <v>EXPENDITURE</v>
          </cell>
          <cell r="H21793">
            <v>2560</v>
          </cell>
          <cell r="I21793">
            <v>200</v>
          </cell>
          <cell r="M21793">
            <v>0</v>
          </cell>
        </row>
        <row r="21794">
          <cell r="C21794" t="str">
            <v>EXPENDITURE</v>
          </cell>
          <cell r="H21794">
            <v>2560</v>
          </cell>
          <cell r="I21794">
            <v>200</v>
          </cell>
          <cell r="M21794">
            <v>170</v>
          </cell>
        </row>
        <row r="21795">
          <cell r="C21795" t="str">
            <v>EXPENDITURE</v>
          </cell>
          <cell r="H21795">
            <v>2560</v>
          </cell>
          <cell r="I21795">
            <v>200</v>
          </cell>
          <cell r="M21795">
            <v>42</v>
          </cell>
        </row>
        <row r="21796">
          <cell r="C21796" t="str">
            <v>EXPENDITURE</v>
          </cell>
          <cell r="H21796">
            <v>2560</v>
          </cell>
          <cell r="I21796">
            <v>200</v>
          </cell>
          <cell r="M21796">
            <v>127</v>
          </cell>
        </row>
        <row r="21797">
          <cell r="C21797" t="str">
            <v>EXPENDITURE</v>
          </cell>
          <cell r="H21797">
            <v>2560</v>
          </cell>
          <cell r="I21797">
            <v>200</v>
          </cell>
          <cell r="M21797">
            <v>170</v>
          </cell>
        </row>
        <row r="21798">
          <cell r="C21798" t="str">
            <v>EXPENDITURE</v>
          </cell>
          <cell r="H21798">
            <v>2560</v>
          </cell>
          <cell r="I21798">
            <v>200</v>
          </cell>
          <cell r="M21798">
            <v>85</v>
          </cell>
        </row>
        <row r="21799">
          <cell r="C21799" t="str">
            <v>EXPENDITURE</v>
          </cell>
          <cell r="H21799">
            <v>2560</v>
          </cell>
          <cell r="I21799">
            <v>200</v>
          </cell>
          <cell r="M21799">
            <v>85</v>
          </cell>
        </row>
        <row r="21800">
          <cell r="C21800" t="str">
            <v>EXPENDITURE</v>
          </cell>
          <cell r="H21800">
            <v>2560</v>
          </cell>
          <cell r="I21800">
            <v>200</v>
          </cell>
          <cell r="M21800">
            <v>85</v>
          </cell>
        </row>
        <row r="21801">
          <cell r="C21801" t="str">
            <v>EXPENDITURE</v>
          </cell>
          <cell r="H21801">
            <v>2560</v>
          </cell>
          <cell r="I21801">
            <v>200</v>
          </cell>
          <cell r="M21801">
            <v>127</v>
          </cell>
        </row>
        <row r="21802">
          <cell r="C21802" t="str">
            <v>EXPENDITURE</v>
          </cell>
          <cell r="H21802">
            <v>2560</v>
          </cell>
          <cell r="I21802">
            <v>200</v>
          </cell>
          <cell r="M21802">
            <v>381</v>
          </cell>
        </row>
        <row r="21803">
          <cell r="C21803" t="str">
            <v>EXPENDITURE</v>
          </cell>
          <cell r="H21803">
            <v>2560</v>
          </cell>
          <cell r="I21803">
            <v>200</v>
          </cell>
          <cell r="M21803">
            <v>212</v>
          </cell>
        </row>
        <row r="21804">
          <cell r="C21804" t="str">
            <v>EXPENDITURE</v>
          </cell>
          <cell r="H21804">
            <v>2560</v>
          </cell>
          <cell r="I21804">
            <v>200</v>
          </cell>
          <cell r="M21804">
            <v>297</v>
          </cell>
        </row>
        <row r="21805">
          <cell r="C21805" t="str">
            <v>EXPENDITURE</v>
          </cell>
          <cell r="H21805">
            <v>2560</v>
          </cell>
          <cell r="I21805">
            <v>200</v>
          </cell>
          <cell r="M21805">
            <v>254</v>
          </cell>
        </row>
        <row r="21806">
          <cell r="C21806" t="str">
            <v>EXPENDITURE</v>
          </cell>
          <cell r="H21806">
            <v>2560</v>
          </cell>
          <cell r="I21806">
            <v>200</v>
          </cell>
          <cell r="M21806">
            <v>424</v>
          </cell>
        </row>
        <row r="21807">
          <cell r="C21807" t="str">
            <v>EXPENDITURE</v>
          </cell>
          <cell r="H21807">
            <v>2560</v>
          </cell>
          <cell r="I21807">
            <v>200</v>
          </cell>
          <cell r="M21807">
            <v>1102</v>
          </cell>
        </row>
        <row r="21808">
          <cell r="C21808" t="str">
            <v>EXPENDITURE</v>
          </cell>
          <cell r="H21808">
            <v>2560</v>
          </cell>
          <cell r="I21808" t="str">
            <v>200</v>
          </cell>
          <cell r="M21808">
            <v>466</v>
          </cell>
        </row>
        <row r="21809">
          <cell r="C21809" t="str">
            <v>EXPENDITURE</v>
          </cell>
          <cell r="H21809">
            <v>2560</v>
          </cell>
          <cell r="I21809">
            <v>200</v>
          </cell>
          <cell r="M21809">
            <v>1026389</v>
          </cell>
        </row>
        <row r="21810">
          <cell r="C21810" t="str">
            <v>EXPENDITURE</v>
          </cell>
          <cell r="H21810">
            <v>2560</v>
          </cell>
          <cell r="I21810">
            <v>200</v>
          </cell>
          <cell r="M21810">
            <v>-919036</v>
          </cell>
        </row>
        <row r="21811">
          <cell r="C21811" t="str">
            <v>EXPENDITURE</v>
          </cell>
          <cell r="H21811">
            <v>2560</v>
          </cell>
          <cell r="I21811">
            <v>300</v>
          </cell>
          <cell r="M21811">
            <v>6497</v>
          </cell>
        </row>
        <row r="21812">
          <cell r="C21812" t="str">
            <v>EXPENDITURE</v>
          </cell>
          <cell r="H21812">
            <v>2560</v>
          </cell>
          <cell r="I21812">
            <v>300</v>
          </cell>
          <cell r="M21812">
            <v>82821</v>
          </cell>
        </row>
        <row r="21813">
          <cell r="C21813" t="str">
            <v>EXPENDITURE</v>
          </cell>
          <cell r="H21813">
            <v>2560</v>
          </cell>
          <cell r="I21813" t="str">
            <v>300</v>
          </cell>
          <cell r="M21813">
            <v>107677</v>
          </cell>
        </row>
        <row r="21814">
          <cell r="C21814" t="str">
            <v>EXPENDITURE</v>
          </cell>
          <cell r="H21814">
            <v>2560</v>
          </cell>
          <cell r="I21814">
            <v>300</v>
          </cell>
          <cell r="M21814">
            <v>137262</v>
          </cell>
        </row>
        <row r="21815">
          <cell r="C21815" t="str">
            <v>EXPENDITURE</v>
          </cell>
          <cell r="H21815">
            <v>2560</v>
          </cell>
          <cell r="I21815" t="str">
            <v>300</v>
          </cell>
          <cell r="M21815">
            <v>8150</v>
          </cell>
        </row>
        <row r="21816">
          <cell r="C21816" t="str">
            <v>EXPENDITURE</v>
          </cell>
          <cell r="H21816">
            <v>2560</v>
          </cell>
          <cell r="I21816" t="str">
            <v>300</v>
          </cell>
          <cell r="M21816">
            <v>13040</v>
          </cell>
        </row>
        <row r="21817">
          <cell r="C21817" t="str">
            <v>EXPENDITURE</v>
          </cell>
          <cell r="H21817">
            <v>2560</v>
          </cell>
          <cell r="I21817">
            <v>300</v>
          </cell>
          <cell r="M21817">
            <v>216</v>
          </cell>
        </row>
        <row r="21818">
          <cell r="C21818" t="str">
            <v>EXPENDITURE</v>
          </cell>
          <cell r="H21818">
            <v>2560</v>
          </cell>
          <cell r="I21818">
            <v>300</v>
          </cell>
          <cell r="M21818">
            <v>0</v>
          </cell>
        </row>
        <row r="21819">
          <cell r="C21819" t="str">
            <v>EXPENDITURE</v>
          </cell>
          <cell r="H21819">
            <v>2560</v>
          </cell>
          <cell r="I21819">
            <v>300</v>
          </cell>
          <cell r="M21819">
            <v>101</v>
          </cell>
        </row>
        <row r="21820">
          <cell r="C21820" t="str">
            <v>EXPENDITURE</v>
          </cell>
          <cell r="H21820">
            <v>2560</v>
          </cell>
          <cell r="I21820">
            <v>300</v>
          </cell>
          <cell r="M21820">
            <v>0</v>
          </cell>
        </row>
        <row r="21821">
          <cell r="C21821" t="str">
            <v>EXPENDITURE</v>
          </cell>
          <cell r="H21821">
            <v>2560</v>
          </cell>
          <cell r="I21821">
            <v>300</v>
          </cell>
          <cell r="M21821">
            <v>0</v>
          </cell>
        </row>
        <row r="21822">
          <cell r="C21822" t="str">
            <v>EXPENDITURE</v>
          </cell>
          <cell r="H21822">
            <v>2560</v>
          </cell>
          <cell r="I21822">
            <v>300</v>
          </cell>
          <cell r="M21822">
            <v>98</v>
          </cell>
        </row>
        <row r="21823">
          <cell r="C21823" t="str">
            <v>EXPENDITURE</v>
          </cell>
          <cell r="H21823">
            <v>2560</v>
          </cell>
          <cell r="I21823">
            <v>300</v>
          </cell>
          <cell r="M21823">
            <v>0</v>
          </cell>
        </row>
        <row r="21824">
          <cell r="C21824" t="str">
            <v>EXPENDITURE</v>
          </cell>
          <cell r="H21824">
            <v>2560</v>
          </cell>
          <cell r="I21824">
            <v>300</v>
          </cell>
          <cell r="M21824">
            <v>0</v>
          </cell>
        </row>
        <row r="21825">
          <cell r="C21825" t="str">
            <v>EXPENDITURE</v>
          </cell>
          <cell r="H21825">
            <v>2560</v>
          </cell>
          <cell r="I21825">
            <v>300</v>
          </cell>
          <cell r="M21825">
            <v>0</v>
          </cell>
        </row>
        <row r="21826">
          <cell r="C21826" t="str">
            <v>EXPENDITURE</v>
          </cell>
          <cell r="H21826">
            <v>2560</v>
          </cell>
          <cell r="I21826">
            <v>300</v>
          </cell>
          <cell r="M21826">
            <v>97</v>
          </cell>
        </row>
        <row r="21827">
          <cell r="C21827" t="str">
            <v>EXPENDITURE</v>
          </cell>
          <cell r="H21827">
            <v>2560</v>
          </cell>
          <cell r="I21827">
            <v>300</v>
          </cell>
          <cell r="M21827">
            <v>0</v>
          </cell>
        </row>
        <row r="21828">
          <cell r="C21828" t="str">
            <v>EXPENDITURE</v>
          </cell>
          <cell r="H21828">
            <v>2560</v>
          </cell>
          <cell r="I21828">
            <v>300</v>
          </cell>
          <cell r="M21828">
            <v>79</v>
          </cell>
        </row>
        <row r="21829">
          <cell r="C21829" t="str">
            <v>EXPENDITURE</v>
          </cell>
          <cell r="H21829">
            <v>2560</v>
          </cell>
          <cell r="I21829">
            <v>300</v>
          </cell>
          <cell r="M21829">
            <v>0</v>
          </cell>
        </row>
        <row r="21830">
          <cell r="C21830" t="str">
            <v>EXPENDITURE</v>
          </cell>
          <cell r="H21830">
            <v>2560</v>
          </cell>
          <cell r="I21830">
            <v>300</v>
          </cell>
          <cell r="M21830">
            <v>0</v>
          </cell>
        </row>
        <row r="21831">
          <cell r="C21831" t="str">
            <v>EXPENDITURE</v>
          </cell>
          <cell r="H21831">
            <v>2560</v>
          </cell>
          <cell r="I21831">
            <v>300</v>
          </cell>
          <cell r="M21831">
            <v>0</v>
          </cell>
        </row>
        <row r="21832">
          <cell r="C21832" t="str">
            <v>EXPENDITURE</v>
          </cell>
          <cell r="H21832">
            <v>2560</v>
          </cell>
          <cell r="I21832">
            <v>300</v>
          </cell>
          <cell r="M21832">
            <v>217</v>
          </cell>
        </row>
        <row r="21833">
          <cell r="C21833" t="str">
            <v>EXPENDITURE</v>
          </cell>
          <cell r="H21833">
            <v>2560</v>
          </cell>
          <cell r="I21833">
            <v>300</v>
          </cell>
          <cell r="M21833">
            <v>0</v>
          </cell>
        </row>
        <row r="21834">
          <cell r="C21834" t="str">
            <v>EXPENDITURE</v>
          </cell>
          <cell r="H21834">
            <v>2560</v>
          </cell>
          <cell r="I21834">
            <v>300</v>
          </cell>
          <cell r="M21834">
            <v>0</v>
          </cell>
        </row>
        <row r="21835">
          <cell r="C21835" t="str">
            <v>EXPENDITURE</v>
          </cell>
          <cell r="H21835">
            <v>2560</v>
          </cell>
          <cell r="I21835">
            <v>300</v>
          </cell>
          <cell r="M21835">
            <v>0</v>
          </cell>
        </row>
        <row r="21836">
          <cell r="C21836" t="str">
            <v>EXPENDITURE</v>
          </cell>
          <cell r="H21836">
            <v>2560</v>
          </cell>
          <cell r="I21836">
            <v>300</v>
          </cell>
          <cell r="M21836">
            <v>0</v>
          </cell>
        </row>
        <row r="21837">
          <cell r="C21837" t="str">
            <v>EXPENDITURE</v>
          </cell>
          <cell r="H21837">
            <v>2560</v>
          </cell>
          <cell r="I21837">
            <v>300</v>
          </cell>
          <cell r="M21837">
            <v>123</v>
          </cell>
        </row>
        <row r="21838">
          <cell r="C21838" t="str">
            <v>EXPENDITURE</v>
          </cell>
          <cell r="H21838">
            <v>2560</v>
          </cell>
          <cell r="I21838">
            <v>300</v>
          </cell>
          <cell r="M21838">
            <v>0</v>
          </cell>
        </row>
        <row r="21839">
          <cell r="C21839" t="str">
            <v>EXPENDITURE</v>
          </cell>
          <cell r="H21839">
            <v>2560</v>
          </cell>
          <cell r="I21839">
            <v>300</v>
          </cell>
          <cell r="M21839">
            <v>0</v>
          </cell>
        </row>
        <row r="21840">
          <cell r="C21840" t="str">
            <v>EXPENDITURE</v>
          </cell>
          <cell r="H21840">
            <v>2560</v>
          </cell>
          <cell r="I21840">
            <v>300</v>
          </cell>
          <cell r="M21840">
            <v>0</v>
          </cell>
        </row>
        <row r="21841">
          <cell r="C21841" t="str">
            <v>EXPENDITURE</v>
          </cell>
          <cell r="H21841">
            <v>2560</v>
          </cell>
          <cell r="I21841">
            <v>300</v>
          </cell>
          <cell r="M21841">
            <v>0</v>
          </cell>
        </row>
        <row r="21842">
          <cell r="C21842" t="str">
            <v>EXPENDITURE</v>
          </cell>
          <cell r="H21842">
            <v>2560</v>
          </cell>
          <cell r="I21842">
            <v>300</v>
          </cell>
          <cell r="M21842">
            <v>3433</v>
          </cell>
        </row>
        <row r="21843">
          <cell r="C21843" t="str">
            <v>EXPENDITURE</v>
          </cell>
          <cell r="H21843">
            <v>2560</v>
          </cell>
          <cell r="I21843">
            <v>300</v>
          </cell>
          <cell r="M21843">
            <v>0</v>
          </cell>
        </row>
        <row r="21844">
          <cell r="C21844" t="str">
            <v>EXPENDITURE</v>
          </cell>
          <cell r="H21844">
            <v>2560</v>
          </cell>
          <cell r="I21844" t="str">
            <v>300</v>
          </cell>
          <cell r="M21844">
            <v>65</v>
          </cell>
        </row>
        <row r="21845">
          <cell r="C21845" t="str">
            <v>EXPENDITURE</v>
          </cell>
          <cell r="H21845">
            <v>2560</v>
          </cell>
          <cell r="I21845" t="str">
            <v>300</v>
          </cell>
          <cell r="M21845">
            <v>29</v>
          </cell>
        </row>
        <row r="21846">
          <cell r="C21846" t="str">
            <v>EXPENDITURE</v>
          </cell>
          <cell r="H21846">
            <v>2560</v>
          </cell>
          <cell r="I21846" t="str">
            <v>300</v>
          </cell>
          <cell r="M21846">
            <v>80</v>
          </cell>
        </row>
        <row r="21847">
          <cell r="C21847" t="str">
            <v>EXPENDITURE</v>
          </cell>
          <cell r="H21847">
            <v>2560</v>
          </cell>
          <cell r="I21847" t="str">
            <v>300</v>
          </cell>
          <cell r="M21847">
            <v>25</v>
          </cell>
        </row>
        <row r="21848">
          <cell r="C21848" t="str">
            <v>EXPENDITURE</v>
          </cell>
          <cell r="H21848">
            <v>2560</v>
          </cell>
          <cell r="I21848">
            <v>300</v>
          </cell>
          <cell r="M21848">
            <v>206</v>
          </cell>
        </row>
        <row r="21849">
          <cell r="C21849" t="str">
            <v>EXPENDITURE</v>
          </cell>
          <cell r="H21849">
            <v>2560</v>
          </cell>
          <cell r="I21849">
            <v>300</v>
          </cell>
          <cell r="M21849">
            <v>0</v>
          </cell>
        </row>
        <row r="21850">
          <cell r="C21850" t="str">
            <v>EXPENDITURE</v>
          </cell>
          <cell r="H21850">
            <v>2560</v>
          </cell>
          <cell r="I21850">
            <v>300</v>
          </cell>
          <cell r="M21850">
            <v>0</v>
          </cell>
        </row>
        <row r="21851">
          <cell r="C21851" t="str">
            <v>EXPENDITURE</v>
          </cell>
          <cell r="H21851">
            <v>2560</v>
          </cell>
          <cell r="I21851">
            <v>300</v>
          </cell>
          <cell r="M21851">
            <v>0</v>
          </cell>
        </row>
        <row r="21852">
          <cell r="C21852" t="str">
            <v>EXPENDITURE</v>
          </cell>
          <cell r="H21852">
            <v>2560</v>
          </cell>
          <cell r="I21852">
            <v>300</v>
          </cell>
          <cell r="M21852">
            <v>0</v>
          </cell>
        </row>
        <row r="21853">
          <cell r="C21853" t="str">
            <v>EXPENDITURE</v>
          </cell>
          <cell r="H21853">
            <v>2560</v>
          </cell>
          <cell r="I21853">
            <v>300</v>
          </cell>
          <cell r="M21853">
            <v>0</v>
          </cell>
        </row>
        <row r="21854">
          <cell r="C21854" t="str">
            <v>EXPENDITURE</v>
          </cell>
          <cell r="H21854">
            <v>2560</v>
          </cell>
          <cell r="I21854">
            <v>300</v>
          </cell>
          <cell r="M21854">
            <v>0</v>
          </cell>
        </row>
        <row r="21855">
          <cell r="C21855" t="str">
            <v>EXPENDITURE</v>
          </cell>
          <cell r="H21855">
            <v>2560</v>
          </cell>
          <cell r="I21855">
            <v>300</v>
          </cell>
          <cell r="M21855">
            <v>194</v>
          </cell>
        </row>
        <row r="21856">
          <cell r="C21856" t="str">
            <v>EXPENDITURE</v>
          </cell>
          <cell r="H21856">
            <v>2560</v>
          </cell>
          <cell r="I21856">
            <v>300</v>
          </cell>
          <cell r="M21856">
            <v>36</v>
          </cell>
        </row>
        <row r="21857">
          <cell r="C21857" t="str">
            <v>EXPENDITURE</v>
          </cell>
          <cell r="H21857">
            <v>2560</v>
          </cell>
          <cell r="I21857">
            <v>300</v>
          </cell>
          <cell r="M21857">
            <v>0</v>
          </cell>
        </row>
        <row r="21858">
          <cell r="C21858" t="str">
            <v>EXPENDITURE</v>
          </cell>
          <cell r="H21858">
            <v>2560</v>
          </cell>
          <cell r="I21858">
            <v>300</v>
          </cell>
          <cell r="M21858">
            <v>190</v>
          </cell>
        </row>
        <row r="21859">
          <cell r="C21859" t="str">
            <v>EXPENDITURE</v>
          </cell>
          <cell r="H21859">
            <v>2560</v>
          </cell>
          <cell r="I21859">
            <v>300</v>
          </cell>
          <cell r="M21859">
            <v>193</v>
          </cell>
        </row>
        <row r="21860">
          <cell r="C21860" t="str">
            <v>EXPENDITURE</v>
          </cell>
          <cell r="H21860">
            <v>2560</v>
          </cell>
          <cell r="I21860">
            <v>300</v>
          </cell>
          <cell r="M21860">
            <v>0</v>
          </cell>
        </row>
        <row r="21861">
          <cell r="C21861" t="str">
            <v>EXPENDITURE</v>
          </cell>
          <cell r="H21861">
            <v>2560</v>
          </cell>
          <cell r="I21861">
            <v>300</v>
          </cell>
          <cell r="M21861">
            <v>192</v>
          </cell>
        </row>
        <row r="21862">
          <cell r="C21862" t="str">
            <v>EXPENDITURE</v>
          </cell>
          <cell r="H21862">
            <v>2560</v>
          </cell>
          <cell r="I21862">
            <v>300</v>
          </cell>
          <cell r="M21862">
            <v>178</v>
          </cell>
        </row>
        <row r="21863">
          <cell r="C21863" t="str">
            <v>EXPENDITURE</v>
          </cell>
          <cell r="H21863">
            <v>2560</v>
          </cell>
          <cell r="I21863">
            <v>300</v>
          </cell>
          <cell r="M21863">
            <v>518</v>
          </cell>
        </row>
        <row r="21864">
          <cell r="C21864" t="str">
            <v>EXPENDITURE</v>
          </cell>
          <cell r="H21864">
            <v>2560</v>
          </cell>
          <cell r="I21864">
            <v>300</v>
          </cell>
          <cell r="M21864">
            <v>187</v>
          </cell>
        </row>
        <row r="21865">
          <cell r="C21865" t="str">
            <v>EXPENDITURE</v>
          </cell>
          <cell r="H21865">
            <v>2560</v>
          </cell>
          <cell r="I21865">
            <v>300</v>
          </cell>
          <cell r="M21865">
            <v>3149</v>
          </cell>
        </row>
        <row r="21866">
          <cell r="C21866" t="str">
            <v>EXPENDITURE</v>
          </cell>
          <cell r="H21866">
            <v>2560</v>
          </cell>
          <cell r="I21866">
            <v>300</v>
          </cell>
          <cell r="M21866">
            <v>0</v>
          </cell>
        </row>
        <row r="21867">
          <cell r="C21867" t="str">
            <v>EXPENDITURE</v>
          </cell>
          <cell r="H21867">
            <v>2560</v>
          </cell>
          <cell r="I21867" t="str">
            <v>300</v>
          </cell>
          <cell r="M21867">
            <v>36</v>
          </cell>
        </row>
        <row r="21868">
          <cell r="C21868" t="str">
            <v>EXPENDITURE</v>
          </cell>
          <cell r="H21868">
            <v>2560</v>
          </cell>
          <cell r="I21868" t="str">
            <v>300</v>
          </cell>
          <cell r="M21868">
            <v>35</v>
          </cell>
        </row>
        <row r="21869">
          <cell r="C21869" t="str">
            <v>EXPENDITURE</v>
          </cell>
          <cell r="H21869">
            <v>2560</v>
          </cell>
          <cell r="I21869" t="str">
            <v>300</v>
          </cell>
          <cell r="M21869">
            <v>272</v>
          </cell>
        </row>
        <row r="21870">
          <cell r="C21870" t="str">
            <v>EXPENDITURE</v>
          </cell>
          <cell r="H21870">
            <v>2560</v>
          </cell>
          <cell r="I21870" t="str">
            <v>300</v>
          </cell>
          <cell r="M21870">
            <v>36</v>
          </cell>
        </row>
        <row r="21871">
          <cell r="C21871" t="str">
            <v>EXPENDITURE</v>
          </cell>
          <cell r="H21871">
            <v>2560</v>
          </cell>
          <cell r="I21871">
            <v>300</v>
          </cell>
          <cell r="M21871">
            <v>0</v>
          </cell>
        </row>
        <row r="21872">
          <cell r="C21872" t="str">
            <v>EXPENDITURE</v>
          </cell>
          <cell r="H21872">
            <v>2560</v>
          </cell>
          <cell r="I21872">
            <v>300</v>
          </cell>
          <cell r="M21872">
            <v>0</v>
          </cell>
        </row>
        <row r="21873">
          <cell r="C21873" t="str">
            <v>EXPENDITURE</v>
          </cell>
          <cell r="H21873">
            <v>2560</v>
          </cell>
          <cell r="I21873">
            <v>300</v>
          </cell>
          <cell r="M21873">
            <v>0</v>
          </cell>
        </row>
        <row r="21874">
          <cell r="C21874" t="str">
            <v>EXPENDITURE</v>
          </cell>
          <cell r="H21874">
            <v>2560</v>
          </cell>
          <cell r="I21874">
            <v>300</v>
          </cell>
          <cell r="M21874">
            <v>0</v>
          </cell>
        </row>
        <row r="21875">
          <cell r="C21875" t="str">
            <v>EXPENDITURE</v>
          </cell>
          <cell r="H21875">
            <v>2560</v>
          </cell>
          <cell r="I21875">
            <v>300</v>
          </cell>
          <cell r="M21875">
            <v>0</v>
          </cell>
        </row>
        <row r="21876">
          <cell r="C21876" t="str">
            <v>EXPENDITURE</v>
          </cell>
          <cell r="H21876">
            <v>2560</v>
          </cell>
          <cell r="I21876">
            <v>300</v>
          </cell>
          <cell r="M21876">
            <v>0</v>
          </cell>
        </row>
        <row r="21877">
          <cell r="C21877" t="str">
            <v>EXPENDITURE</v>
          </cell>
          <cell r="H21877">
            <v>2560</v>
          </cell>
          <cell r="I21877">
            <v>300</v>
          </cell>
          <cell r="M21877">
            <v>0</v>
          </cell>
        </row>
        <row r="21878">
          <cell r="C21878" t="str">
            <v>EXPENDITURE</v>
          </cell>
          <cell r="H21878">
            <v>2560</v>
          </cell>
          <cell r="I21878">
            <v>300</v>
          </cell>
          <cell r="M21878">
            <v>0</v>
          </cell>
        </row>
        <row r="21879">
          <cell r="C21879" t="str">
            <v>EXPENDITURE</v>
          </cell>
          <cell r="H21879">
            <v>2560</v>
          </cell>
          <cell r="I21879">
            <v>300</v>
          </cell>
          <cell r="M21879">
            <v>0</v>
          </cell>
        </row>
        <row r="21880">
          <cell r="C21880" t="str">
            <v>EXPENDITURE</v>
          </cell>
          <cell r="H21880">
            <v>2560</v>
          </cell>
          <cell r="I21880">
            <v>300</v>
          </cell>
          <cell r="M21880">
            <v>0</v>
          </cell>
        </row>
        <row r="21881">
          <cell r="C21881" t="str">
            <v>EXPENDITURE</v>
          </cell>
          <cell r="H21881">
            <v>2560</v>
          </cell>
          <cell r="I21881">
            <v>300</v>
          </cell>
          <cell r="M21881">
            <v>0</v>
          </cell>
        </row>
        <row r="21882">
          <cell r="C21882" t="str">
            <v>EXPENDITURE</v>
          </cell>
          <cell r="H21882">
            <v>2560</v>
          </cell>
          <cell r="I21882">
            <v>300</v>
          </cell>
          <cell r="M21882">
            <v>0</v>
          </cell>
        </row>
        <row r="21883">
          <cell r="C21883" t="str">
            <v>EXPENDITURE</v>
          </cell>
          <cell r="H21883">
            <v>2560</v>
          </cell>
          <cell r="I21883">
            <v>300</v>
          </cell>
          <cell r="M21883">
            <v>0</v>
          </cell>
        </row>
        <row r="21884">
          <cell r="C21884" t="str">
            <v>EXPENDITURE</v>
          </cell>
          <cell r="H21884">
            <v>2560</v>
          </cell>
          <cell r="I21884">
            <v>300</v>
          </cell>
          <cell r="M21884">
            <v>0</v>
          </cell>
        </row>
        <row r="21885">
          <cell r="C21885" t="str">
            <v>EXPENDITURE</v>
          </cell>
          <cell r="H21885">
            <v>2560</v>
          </cell>
          <cell r="I21885">
            <v>300</v>
          </cell>
          <cell r="M21885">
            <v>0</v>
          </cell>
        </row>
        <row r="21886">
          <cell r="C21886" t="str">
            <v>EXPENDITURE</v>
          </cell>
          <cell r="H21886">
            <v>2560</v>
          </cell>
          <cell r="I21886">
            <v>300</v>
          </cell>
          <cell r="M21886">
            <v>173</v>
          </cell>
        </row>
        <row r="21887">
          <cell r="C21887" t="str">
            <v>EXPENDITURE</v>
          </cell>
          <cell r="H21887">
            <v>2560</v>
          </cell>
          <cell r="I21887">
            <v>300</v>
          </cell>
          <cell r="M21887">
            <v>557</v>
          </cell>
        </row>
        <row r="21888">
          <cell r="C21888" t="str">
            <v>EXPENDITURE</v>
          </cell>
          <cell r="H21888">
            <v>2560</v>
          </cell>
          <cell r="I21888">
            <v>300</v>
          </cell>
          <cell r="M21888">
            <v>14734</v>
          </cell>
        </row>
        <row r="21889">
          <cell r="C21889" t="str">
            <v>EXPENDITURE</v>
          </cell>
          <cell r="H21889">
            <v>2560</v>
          </cell>
          <cell r="I21889" t="str">
            <v>300</v>
          </cell>
          <cell r="M21889">
            <v>16300</v>
          </cell>
        </row>
        <row r="21890">
          <cell r="C21890" t="str">
            <v>EXPENDITURE</v>
          </cell>
          <cell r="H21890">
            <v>2560</v>
          </cell>
          <cell r="I21890">
            <v>300</v>
          </cell>
          <cell r="M21890">
            <v>26483</v>
          </cell>
        </row>
        <row r="21891">
          <cell r="C21891" t="str">
            <v>EXPENDITURE</v>
          </cell>
          <cell r="H21891">
            <v>2560</v>
          </cell>
          <cell r="I21891" t="str">
            <v>300</v>
          </cell>
          <cell r="M21891">
            <v>32600</v>
          </cell>
        </row>
        <row r="21892">
          <cell r="C21892" t="str">
            <v>EXPENDITURE</v>
          </cell>
          <cell r="H21892">
            <v>2560</v>
          </cell>
          <cell r="I21892">
            <v>300</v>
          </cell>
          <cell r="M21892">
            <v>-22</v>
          </cell>
        </row>
        <row r="21893">
          <cell r="C21893" t="str">
            <v>EXPENDITURE</v>
          </cell>
          <cell r="H21893">
            <v>2560</v>
          </cell>
          <cell r="I21893">
            <v>400</v>
          </cell>
          <cell r="M21893">
            <v>0</v>
          </cell>
        </row>
        <row r="21894">
          <cell r="C21894" t="str">
            <v>EXPENDITURE</v>
          </cell>
          <cell r="H21894">
            <v>2560</v>
          </cell>
          <cell r="I21894">
            <v>400</v>
          </cell>
          <cell r="M21894">
            <v>54</v>
          </cell>
        </row>
        <row r="21895">
          <cell r="C21895" t="str">
            <v>EXPENDITURE</v>
          </cell>
          <cell r="H21895">
            <v>2560</v>
          </cell>
          <cell r="I21895">
            <v>400</v>
          </cell>
          <cell r="M21895">
            <v>0</v>
          </cell>
        </row>
        <row r="21896">
          <cell r="C21896" t="str">
            <v>EXPENDITURE</v>
          </cell>
          <cell r="H21896">
            <v>2560</v>
          </cell>
          <cell r="I21896">
            <v>400</v>
          </cell>
          <cell r="M21896">
            <v>130</v>
          </cell>
        </row>
        <row r="21897">
          <cell r="C21897" t="str">
            <v>EXPENDITURE</v>
          </cell>
          <cell r="H21897">
            <v>2560</v>
          </cell>
          <cell r="I21897">
            <v>400</v>
          </cell>
          <cell r="M21897">
            <v>123</v>
          </cell>
        </row>
        <row r="21898">
          <cell r="C21898" t="str">
            <v>EXPENDITURE</v>
          </cell>
          <cell r="H21898">
            <v>2560</v>
          </cell>
          <cell r="I21898">
            <v>400</v>
          </cell>
          <cell r="M21898">
            <v>130</v>
          </cell>
        </row>
        <row r="21899">
          <cell r="C21899" t="str">
            <v>EXPENDITURE</v>
          </cell>
          <cell r="H21899">
            <v>2560</v>
          </cell>
          <cell r="I21899">
            <v>400</v>
          </cell>
          <cell r="M21899">
            <v>44</v>
          </cell>
        </row>
        <row r="21900">
          <cell r="C21900" t="str">
            <v>EXPENDITURE</v>
          </cell>
          <cell r="H21900">
            <v>2560</v>
          </cell>
          <cell r="I21900">
            <v>400</v>
          </cell>
          <cell r="M21900">
            <v>0</v>
          </cell>
        </row>
        <row r="21901">
          <cell r="C21901" t="str">
            <v>EXPENDITURE</v>
          </cell>
          <cell r="H21901">
            <v>2560</v>
          </cell>
          <cell r="I21901">
            <v>400</v>
          </cell>
          <cell r="M21901">
            <v>0</v>
          </cell>
        </row>
        <row r="21902">
          <cell r="C21902" t="str">
            <v>EXPENDITURE</v>
          </cell>
          <cell r="H21902">
            <v>2560</v>
          </cell>
          <cell r="I21902">
            <v>400</v>
          </cell>
          <cell r="M21902">
            <v>0</v>
          </cell>
        </row>
        <row r="21903">
          <cell r="C21903" t="str">
            <v>EXPENDITURE</v>
          </cell>
          <cell r="H21903">
            <v>2560</v>
          </cell>
          <cell r="I21903">
            <v>400</v>
          </cell>
          <cell r="M21903">
            <v>60</v>
          </cell>
        </row>
        <row r="21904">
          <cell r="C21904" t="str">
            <v>EXPENDITURE</v>
          </cell>
          <cell r="H21904">
            <v>2560</v>
          </cell>
          <cell r="I21904">
            <v>400</v>
          </cell>
          <cell r="M21904">
            <v>64</v>
          </cell>
        </row>
        <row r="21905">
          <cell r="C21905" t="str">
            <v>EXPENDITURE</v>
          </cell>
          <cell r="H21905">
            <v>2560</v>
          </cell>
          <cell r="I21905">
            <v>400</v>
          </cell>
          <cell r="M21905">
            <v>0</v>
          </cell>
        </row>
        <row r="21906">
          <cell r="C21906" t="str">
            <v>EXPENDITURE</v>
          </cell>
          <cell r="H21906">
            <v>2560</v>
          </cell>
          <cell r="I21906">
            <v>400</v>
          </cell>
          <cell r="M21906">
            <v>64</v>
          </cell>
        </row>
        <row r="21907">
          <cell r="C21907" t="str">
            <v>EXPENDITURE</v>
          </cell>
          <cell r="H21907">
            <v>2560</v>
          </cell>
          <cell r="I21907">
            <v>400</v>
          </cell>
          <cell r="M21907">
            <v>82</v>
          </cell>
        </row>
        <row r="21908">
          <cell r="C21908" t="str">
            <v>EXPENDITURE</v>
          </cell>
          <cell r="H21908">
            <v>2560</v>
          </cell>
          <cell r="I21908">
            <v>400</v>
          </cell>
          <cell r="M21908">
            <v>65</v>
          </cell>
        </row>
        <row r="21909">
          <cell r="C21909" t="str">
            <v>EXPENDITURE</v>
          </cell>
          <cell r="H21909">
            <v>2560</v>
          </cell>
          <cell r="I21909">
            <v>400</v>
          </cell>
          <cell r="M21909">
            <v>0</v>
          </cell>
        </row>
        <row r="21910">
          <cell r="C21910" t="str">
            <v>EXPENDITURE</v>
          </cell>
          <cell r="H21910">
            <v>2560</v>
          </cell>
          <cell r="I21910">
            <v>400</v>
          </cell>
          <cell r="M21910">
            <v>51</v>
          </cell>
        </row>
        <row r="21911">
          <cell r="C21911" t="str">
            <v>EXPENDITURE</v>
          </cell>
          <cell r="H21911">
            <v>2560</v>
          </cell>
          <cell r="I21911">
            <v>400</v>
          </cell>
          <cell r="M21911">
            <v>65</v>
          </cell>
        </row>
        <row r="21912">
          <cell r="C21912" t="str">
            <v>EXPENDITURE</v>
          </cell>
          <cell r="H21912">
            <v>2560</v>
          </cell>
          <cell r="I21912">
            <v>400</v>
          </cell>
          <cell r="M21912">
            <v>0</v>
          </cell>
        </row>
        <row r="21913">
          <cell r="C21913" t="str">
            <v>EXPENDITURE</v>
          </cell>
          <cell r="H21913">
            <v>2560</v>
          </cell>
          <cell r="I21913">
            <v>400</v>
          </cell>
          <cell r="M21913">
            <v>0</v>
          </cell>
        </row>
        <row r="21914">
          <cell r="C21914" t="str">
            <v>EXPENDITURE</v>
          </cell>
          <cell r="H21914">
            <v>2560</v>
          </cell>
          <cell r="I21914">
            <v>400</v>
          </cell>
          <cell r="M21914">
            <v>0</v>
          </cell>
        </row>
        <row r="21915">
          <cell r="C21915" t="str">
            <v>EXPENDITURE</v>
          </cell>
          <cell r="H21915">
            <v>2560</v>
          </cell>
          <cell r="I21915">
            <v>400</v>
          </cell>
          <cell r="M21915">
            <v>137</v>
          </cell>
        </row>
        <row r="21916">
          <cell r="C21916" t="str">
            <v>EXPENDITURE</v>
          </cell>
          <cell r="H21916">
            <v>2560</v>
          </cell>
          <cell r="I21916">
            <v>400</v>
          </cell>
          <cell r="M21916">
            <v>0</v>
          </cell>
        </row>
        <row r="21917">
          <cell r="C21917" t="str">
            <v>EXPENDITURE</v>
          </cell>
          <cell r="H21917">
            <v>2560</v>
          </cell>
          <cell r="I21917">
            <v>400</v>
          </cell>
          <cell r="M21917">
            <v>65</v>
          </cell>
        </row>
        <row r="21918">
          <cell r="C21918" t="str">
            <v>EXPENDITURE</v>
          </cell>
          <cell r="H21918">
            <v>2560</v>
          </cell>
          <cell r="I21918">
            <v>400</v>
          </cell>
          <cell r="M21918">
            <v>0</v>
          </cell>
        </row>
        <row r="21919">
          <cell r="C21919" t="str">
            <v>EXPENDITURE</v>
          </cell>
          <cell r="H21919">
            <v>2560</v>
          </cell>
          <cell r="I21919">
            <v>400</v>
          </cell>
          <cell r="M21919">
            <v>0</v>
          </cell>
        </row>
        <row r="21920">
          <cell r="C21920" t="str">
            <v>EXPENDITURE</v>
          </cell>
          <cell r="H21920">
            <v>2560</v>
          </cell>
          <cell r="I21920">
            <v>400</v>
          </cell>
          <cell r="M21920">
            <v>0</v>
          </cell>
        </row>
        <row r="21921">
          <cell r="C21921" t="str">
            <v>EXPENDITURE</v>
          </cell>
          <cell r="H21921">
            <v>2560</v>
          </cell>
          <cell r="I21921">
            <v>400</v>
          </cell>
          <cell r="M21921">
            <v>130</v>
          </cell>
        </row>
        <row r="21922">
          <cell r="C21922" t="str">
            <v>EXPENDITURE</v>
          </cell>
          <cell r="H21922">
            <v>2560</v>
          </cell>
          <cell r="I21922">
            <v>400</v>
          </cell>
          <cell r="M21922">
            <v>94</v>
          </cell>
        </row>
        <row r="21923">
          <cell r="C21923" t="str">
            <v>EXPENDITURE</v>
          </cell>
          <cell r="H21923">
            <v>2560</v>
          </cell>
          <cell r="I21923">
            <v>400</v>
          </cell>
          <cell r="M21923">
            <v>455</v>
          </cell>
        </row>
        <row r="21924">
          <cell r="C21924" t="str">
            <v>EXPENDITURE</v>
          </cell>
          <cell r="H21924">
            <v>2560</v>
          </cell>
          <cell r="I21924">
            <v>400</v>
          </cell>
          <cell r="M21924">
            <v>298</v>
          </cell>
        </row>
        <row r="21925">
          <cell r="C21925" t="str">
            <v>EXPENDITURE</v>
          </cell>
          <cell r="H21925">
            <v>2560</v>
          </cell>
          <cell r="I21925">
            <v>400</v>
          </cell>
          <cell r="M21925">
            <v>475</v>
          </cell>
        </row>
        <row r="21926">
          <cell r="C21926" t="str">
            <v>EXPENDITURE</v>
          </cell>
          <cell r="H21926">
            <v>2560</v>
          </cell>
          <cell r="I21926">
            <v>400</v>
          </cell>
          <cell r="M21926">
            <v>407</v>
          </cell>
        </row>
        <row r="21927">
          <cell r="C21927" t="str">
            <v>EXPENDITURE</v>
          </cell>
          <cell r="H21927">
            <v>2560</v>
          </cell>
          <cell r="I21927">
            <v>400</v>
          </cell>
          <cell r="M21927">
            <v>453</v>
          </cell>
        </row>
        <row r="21928">
          <cell r="C21928" t="str">
            <v>EXPENDITURE</v>
          </cell>
          <cell r="H21928">
            <v>2560</v>
          </cell>
          <cell r="I21928">
            <v>400</v>
          </cell>
          <cell r="M21928">
            <v>231</v>
          </cell>
        </row>
        <row r="21929">
          <cell r="C21929" t="str">
            <v>EXPENDITURE</v>
          </cell>
          <cell r="H21929">
            <v>2560</v>
          </cell>
          <cell r="I21929">
            <v>400</v>
          </cell>
          <cell r="M21929">
            <v>404</v>
          </cell>
        </row>
        <row r="21930">
          <cell r="C21930" t="str">
            <v>EXPENDITURE</v>
          </cell>
          <cell r="H21930">
            <v>2560</v>
          </cell>
          <cell r="I21930">
            <v>400</v>
          </cell>
          <cell r="M21930">
            <v>330</v>
          </cell>
        </row>
        <row r="21931">
          <cell r="C21931" t="str">
            <v>EXPENDITURE</v>
          </cell>
          <cell r="H21931">
            <v>2560</v>
          </cell>
          <cell r="I21931">
            <v>400</v>
          </cell>
          <cell r="M21931">
            <v>659</v>
          </cell>
        </row>
        <row r="21932">
          <cell r="C21932" t="str">
            <v>EXPENDITURE</v>
          </cell>
          <cell r="H21932">
            <v>2560</v>
          </cell>
          <cell r="I21932">
            <v>400</v>
          </cell>
          <cell r="M21932">
            <v>649</v>
          </cell>
        </row>
        <row r="21933">
          <cell r="C21933" t="str">
            <v>EXPENDITURE</v>
          </cell>
          <cell r="H21933">
            <v>2560</v>
          </cell>
          <cell r="I21933">
            <v>400</v>
          </cell>
          <cell r="M21933">
            <v>255</v>
          </cell>
        </row>
        <row r="21934">
          <cell r="C21934" t="str">
            <v>EXPENDITURE</v>
          </cell>
          <cell r="H21934">
            <v>2560</v>
          </cell>
          <cell r="I21934">
            <v>400</v>
          </cell>
          <cell r="M21934">
            <v>330</v>
          </cell>
        </row>
        <row r="21935">
          <cell r="C21935" t="str">
            <v>EXPENDITURE</v>
          </cell>
          <cell r="H21935">
            <v>2560</v>
          </cell>
          <cell r="I21935">
            <v>400</v>
          </cell>
          <cell r="M21935">
            <v>367</v>
          </cell>
        </row>
        <row r="21936">
          <cell r="C21936" t="str">
            <v>EXPENDITURE</v>
          </cell>
          <cell r="H21936">
            <v>2560</v>
          </cell>
          <cell r="I21936">
            <v>400</v>
          </cell>
          <cell r="M21936">
            <v>22354</v>
          </cell>
        </row>
        <row r="21937">
          <cell r="C21937" t="str">
            <v>EXPENDITURE</v>
          </cell>
          <cell r="H21937">
            <v>2560</v>
          </cell>
          <cell r="I21937">
            <v>400</v>
          </cell>
          <cell r="M21937">
            <v>228</v>
          </cell>
        </row>
        <row r="21938">
          <cell r="C21938" t="str">
            <v>EXPENDITURE</v>
          </cell>
          <cell r="H21938">
            <v>2560</v>
          </cell>
          <cell r="I21938">
            <v>400</v>
          </cell>
          <cell r="M21938">
            <v>9628</v>
          </cell>
        </row>
        <row r="21939">
          <cell r="C21939" t="str">
            <v>EXPENDITURE</v>
          </cell>
          <cell r="H21939">
            <v>2560</v>
          </cell>
          <cell r="I21939">
            <v>400</v>
          </cell>
          <cell r="M21939">
            <v>0</v>
          </cell>
        </row>
        <row r="21940">
          <cell r="C21940" t="str">
            <v>EXPENDITURE</v>
          </cell>
          <cell r="H21940">
            <v>2560</v>
          </cell>
          <cell r="I21940">
            <v>400</v>
          </cell>
          <cell r="M21940">
            <v>0</v>
          </cell>
        </row>
        <row r="21941">
          <cell r="C21941" t="str">
            <v>EXPENDITURE</v>
          </cell>
          <cell r="H21941">
            <v>2560</v>
          </cell>
          <cell r="I21941">
            <v>400</v>
          </cell>
          <cell r="M21941">
            <v>15</v>
          </cell>
        </row>
        <row r="21942">
          <cell r="C21942" t="str">
            <v>EXPENDITURE</v>
          </cell>
          <cell r="H21942">
            <v>2560</v>
          </cell>
          <cell r="I21942">
            <v>400</v>
          </cell>
          <cell r="M21942">
            <v>0</v>
          </cell>
        </row>
        <row r="21943">
          <cell r="C21943" t="str">
            <v>EXPENDITURE</v>
          </cell>
          <cell r="H21943">
            <v>2560</v>
          </cell>
          <cell r="I21943" t="str">
            <v>400</v>
          </cell>
          <cell r="M21943">
            <v>9620</v>
          </cell>
        </row>
        <row r="21944">
          <cell r="C21944" t="str">
            <v>EXPENDITURE</v>
          </cell>
          <cell r="H21944">
            <v>2560</v>
          </cell>
          <cell r="I21944" t="str">
            <v>400</v>
          </cell>
          <cell r="M21944">
            <v>5544</v>
          </cell>
        </row>
        <row r="21945">
          <cell r="C21945" t="str">
            <v>EXPENDITURE</v>
          </cell>
          <cell r="H21945">
            <v>2560</v>
          </cell>
          <cell r="I21945" t="str">
            <v>400</v>
          </cell>
          <cell r="M21945">
            <v>44</v>
          </cell>
        </row>
        <row r="21946">
          <cell r="C21946" t="str">
            <v>EXPENDITURE</v>
          </cell>
          <cell r="H21946">
            <v>2560</v>
          </cell>
          <cell r="I21946" t="str">
            <v>400</v>
          </cell>
          <cell r="M21946">
            <v>26</v>
          </cell>
        </row>
        <row r="21947">
          <cell r="C21947" t="str">
            <v>EXPENDITURE</v>
          </cell>
          <cell r="H21947">
            <v>2560</v>
          </cell>
          <cell r="I21947" t="str">
            <v>400</v>
          </cell>
          <cell r="M21947">
            <v>65</v>
          </cell>
        </row>
        <row r="21948">
          <cell r="C21948" t="str">
            <v>EXPENDITURE</v>
          </cell>
          <cell r="H21948">
            <v>2560</v>
          </cell>
          <cell r="I21948" t="str">
            <v>400</v>
          </cell>
          <cell r="M21948">
            <v>65</v>
          </cell>
        </row>
        <row r="21949">
          <cell r="C21949" t="str">
            <v>EXPENDITURE</v>
          </cell>
          <cell r="H21949">
            <v>2560</v>
          </cell>
          <cell r="I21949">
            <v>400</v>
          </cell>
          <cell r="M21949">
            <v>6794277</v>
          </cell>
        </row>
        <row r="21950">
          <cell r="C21950" t="str">
            <v>EXPENDITURE</v>
          </cell>
          <cell r="H21950">
            <v>2560</v>
          </cell>
          <cell r="I21950">
            <v>400</v>
          </cell>
          <cell r="M21950">
            <v>0</v>
          </cell>
        </row>
        <row r="21951">
          <cell r="C21951" t="str">
            <v>EXPENDITURE</v>
          </cell>
          <cell r="H21951">
            <v>2560</v>
          </cell>
          <cell r="I21951" t="str">
            <v>400</v>
          </cell>
          <cell r="M21951">
            <v>133689</v>
          </cell>
        </row>
        <row r="21952">
          <cell r="C21952" t="str">
            <v>EXPENDITURE</v>
          </cell>
          <cell r="H21952">
            <v>2560</v>
          </cell>
          <cell r="I21952">
            <v>400</v>
          </cell>
          <cell r="M21952">
            <v>0</v>
          </cell>
        </row>
        <row r="21953">
          <cell r="C21953" t="str">
            <v>EXPENDITURE</v>
          </cell>
          <cell r="H21953">
            <v>2560</v>
          </cell>
          <cell r="I21953">
            <v>400</v>
          </cell>
          <cell r="M21953">
            <v>8927</v>
          </cell>
        </row>
        <row r="21954">
          <cell r="C21954" t="str">
            <v>EXPENDITURE</v>
          </cell>
          <cell r="H21954">
            <v>2560</v>
          </cell>
          <cell r="I21954" t="str">
            <v>400</v>
          </cell>
          <cell r="M21954">
            <v>196027</v>
          </cell>
        </row>
        <row r="21955">
          <cell r="C21955" t="str">
            <v>EXPENDITURE</v>
          </cell>
          <cell r="H21955">
            <v>2560</v>
          </cell>
          <cell r="I21955" t="str">
            <v>500</v>
          </cell>
          <cell r="M21955">
            <v>2906563</v>
          </cell>
        </row>
        <row r="21956">
          <cell r="C21956" t="str">
            <v>EXPENDITURE</v>
          </cell>
          <cell r="H21956">
            <v>2560</v>
          </cell>
          <cell r="I21956">
            <v>500</v>
          </cell>
          <cell r="M21956">
            <v>303710</v>
          </cell>
        </row>
        <row r="21957">
          <cell r="C21957" t="str">
            <v>EXPENDITURE</v>
          </cell>
          <cell r="H21957">
            <v>2560</v>
          </cell>
          <cell r="I21957">
            <v>500</v>
          </cell>
          <cell r="M21957">
            <v>0</v>
          </cell>
        </row>
        <row r="21958">
          <cell r="C21958" t="str">
            <v>EXPENDITURE</v>
          </cell>
          <cell r="H21958">
            <v>2560</v>
          </cell>
          <cell r="I21958">
            <v>500</v>
          </cell>
          <cell r="M21958">
            <v>0</v>
          </cell>
        </row>
        <row r="21959">
          <cell r="C21959" t="str">
            <v>EXPENDITURE</v>
          </cell>
          <cell r="H21959">
            <v>2560</v>
          </cell>
          <cell r="I21959">
            <v>500</v>
          </cell>
          <cell r="M21959">
            <v>0</v>
          </cell>
        </row>
        <row r="21960">
          <cell r="C21960" t="str">
            <v>EXPENDITURE</v>
          </cell>
          <cell r="H21960">
            <v>2560</v>
          </cell>
          <cell r="I21960" t="str">
            <v>500</v>
          </cell>
          <cell r="M21960">
            <v>0</v>
          </cell>
        </row>
        <row r="21961">
          <cell r="C21961" t="str">
            <v>EXPENDITURE</v>
          </cell>
          <cell r="H21961">
            <v>2560</v>
          </cell>
          <cell r="I21961">
            <v>500</v>
          </cell>
          <cell r="M21961">
            <v>74900</v>
          </cell>
        </row>
        <row r="21962">
          <cell r="C21962" t="str">
            <v>EXPENDITURE</v>
          </cell>
          <cell r="H21962">
            <v>2560</v>
          </cell>
          <cell r="I21962">
            <v>600</v>
          </cell>
          <cell r="M21962">
            <v>10600</v>
          </cell>
        </row>
        <row r="21963">
          <cell r="C21963" t="str">
            <v>EXPENDITURE</v>
          </cell>
          <cell r="H21963">
            <v>2570</v>
          </cell>
          <cell r="I21963">
            <v>100</v>
          </cell>
          <cell r="M21963">
            <v>92274</v>
          </cell>
        </row>
        <row r="21964">
          <cell r="C21964" t="str">
            <v>EXPENDITURE</v>
          </cell>
          <cell r="H21964">
            <v>2570</v>
          </cell>
          <cell r="I21964">
            <v>100</v>
          </cell>
          <cell r="M21964">
            <v>215977</v>
          </cell>
        </row>
        <row r="21965">
          <cell r="C21965" t="str">
            <v>EXPENDITURE</v>
          </cell>
          <cell r="H21965">
            <v>2570</v>
          </cell>
          <cell r="I21965">
            <v>100</v>
          </cell>
          <cell r="M21965">
            <v>4966</v>
          </cell>
        </row>
        <row r="21966">
          <cell r="C21966" t="str">
            <v>EXPENDITURE</v>
          </cell>
          <cell r="H21966">
            <v>2570</v>
          </cell>
          <cell r="I21966">
            <v>100</v>
          </cell>
          <cell r="M21966">
            <v>101552</v>
          </cell>
        </row>
        <row r="21967">
          <cell r="C21967" t="str">
            <v>EXPENDITURE</v>
          </cell>
          <cell r="H21967">
            <v>2570</v>
          </cell>
          <cell r="I21967">
            <v>200</v>
          </cell>
          <cell r="M21967">
            <v>54926</v>
          </cell>
        </row>
        <row r="21968">
          <cell r="C21968" t="str">
            <v>EXPENDITURE</v>
          </cell>
          <cell r="H21968">
            <v>2570</v>
          </cell>
          <cell r="I21968">
            <v>200</v>
          </cell>
          <cell r="M21968">
            <v>25735</v>
          </cell>
        </row>
        <row r="21969">
          <cell r="C21969" t="str">
            <v>EXPENDITURE</v>
          </cell>
          <cell r="H21969">
            <v>2570</v>
          </cell>
          <cell r="I21969">
            <v>200</v>
          </cell>
          <cell r="M21969">
            <v>6079</v>
          </cell>
        </row>
        <row r="21970">
          <cell r="C21970" t="str">
            <v>EXPENDITURE</v>
          </cell>
          <cell r="H21970">
            <v>2570</v>
          </cell>
          <cell r="I21970">
            <v>200</v>
          </cell>
          <cell r="M21970">
            <v>455</v>
          </cell>
        </row>
        <row r="21971">
          <cell r="C21971" t="str">
            <v>EXPENDITURE</v>
          </cell>
          <cell r="H21971">
            <v>2570</v>
          </cell>
          <cell r="I21971">
            <v>200</v>
          </cell>
          <cell r="M21971">
            <v>92108</v>
          </cell>
        </row>
        <row r="21972">
          <cell r="C21972" t="str">
            <v>EXPENDITURE</v>
          </cell>
          <cell r="H21972">
            <v>2570</v>
          </cell>
          <cell r="I21972">
            <v>200</v>
          </cell>
          <cell r="M21972">
            <v>4680</v>
          </cell>
        </row>
        <row r="21973">
          <cell r="C21973" t="str">
            <v>EXPENDITURE</v>
          </cell>
          <cell r="H21973">
            <v>2570</v>
          </cell>
          <cell r="I21973">
            <v>200</v>
          </cell>
          <cell r="M21973">
            <v>848</v>
          </cell>
        </row>
        <row r="21974">
          <cell r="C21974" t="str">
            <v>EXPENDITURE</v>
          </cell>
          <cell r="H21974">
            <v>2570</v>
          </cell>
          <cell r="I21974" t="str">
            <v>300</v>
          </cell>
          <cell r="M21974">
            <v>48752</v>
          </cell>
        </row>
        <row r="21975">
          <cell r="C21975" t="str">
            <v>EXPENDITURE</v>
          </cell>
          <cell r="H21975">
            <v>2570</v>
          </cell>
          <cell r="I21975">
            <v>300</v>
          </cell>
          <cell r="M21975">
            <v>555</v>
          </cell>
        </row>
        <row r="21976">
          <cell r="C21976" t="str">
            <v>EXPENDITURE</v>
          </cell>
          <cell r="H21976">
            <v>2570</v>
          </cell>
          <cell r="I21976">
            <v>300</v>
          </cell>
          <cell r="M21976">
            <v>0</v>
          </cell>
        </row>
        <row r="21977">
          <cell r="C21977" t="str">
            <v>EXPENDITURE</v>
          </cell>
          <cell r="H21977">
            <v>2570</v>
          </cell>
          <cell r="I21977">
            <v>300</v>
          </cell>
          <cell r="M21977">
            <v>0</v>
          </cell>
        </row>
        <row r="21978">
          <cell r="C21978" t="str">
            <v>EXPENDITURE</v>
          </cell>
          <cell r="H21978">
            <v>2570</v>
          </cell>
          <cell r="I21978">
            <v>300</v>
          </cell>
          <cell r="M21978">
            <v>0</v>
          </cell>
        </row>
        <row r="21979">
          <cell r="C21979" t="str">
            <v>EXPENDITURE</v>
          </cell>
          <cell r="H21979">
            <v>2570</v>
          </cell>
          <cell r="I21979">
            <v>300</v>
          </cell>
          <cell r="M21979">
            <v>31832</v>
          </cell>
        </row>
        <row r="21980">
          <cell r="C21980" t="str">
            <v>EXPENDITURE</v>
          </cell>
          <cell r="H21980">
            <v>2570</v>
          </cell>
          <cell r="I21980">
            <v>300</v>
          </cell>
          <cell r="M21980">
            <v>41</v>
          </cell>
        </row>
        <row r="21981">
          <cell r="C21981" t="str">
            <v>EXPENDITURE</v>
          </cell>
          <cell r="H21981">
            <v>2570</v>
          </cell>
          <cell r="I21981">
            <v>300</v>
          </cell>
          <cell r="M21981">
            <v>206</v>
          </cell>
        </row>
        <row r="21982">
          <cell r="C21982" t="str">
            <v>EXPENDITURE</v>
          </cell>
          <cell r="H21982">
            <v>2570</v>
          </cell>
          <cell r="I21982">
            <v>400</v>
          </cell>
          <cell r="M21982">
            <v>2883</v>
          </cell>
        </row>
        <row r="21983">
          <cell r="C21983" t="str">
            <v>EXPENDITURE</v>
          </cell>
          <cell r="H21983">
            <v>2570</v>
          </cell>
          <cell r="I21983">
            <v>400</v>
          </cell>
          <cell r="M21983">
            <v>0</v>
          </cell>
        </row>
        <row r="21984">
          <cell r="C21984" t="str">
            <v>EXPENDITURE</v>
          </cell>
          <cell r="H21984">
            <v>2570</v>
          </cell>
          <cell r="I21984">
            <v>500</v>
          </cell>
          <cell r="M21984">
            <v>287840</v>
          </cell>
        </row>
        <row r="21985">
          <cell r="C21985" t="str">
            <v>EXPENDITURE</v>
          </cell>
          <cell r="H21985">
            <v>2570</v>
          </cell>
          <cell r="I21985">
            <v>100</v>
          </cell>
          <cell r="M21985">
            <v>0</v>
          </cell>
        </row>
        <row r="21986">
          <cell r="C21986" t="str">
            <v>EXPENDITURE</v>
          </cell>
          <cell r="H21986">
            <v>2570</v>
          </cell>
          <cell r="I21986">
            <v>100</v>
          </cell>
          <cell r="M21986">
            <v>36376</v>
          </cell>
        </row>
        <row r="21987">
          <cell r="C21987" t="str">
            <v>EXPENDITURE</v>
          </cell>
          <cell r="H21987">
            <v>2570</v>
          </cell>
          <cell r="I21987">
            <v>100</v>
          </cell>
          <cell r="M21987">
            <v>156075</v>
          </cell>
        </row>
        <row r="21988">
          <cell r="C21988" t="str">
            <v>EXPENDITURE</v>
          </cell>
          <cell r="H21988">
            <v>2570</v>
          </cell>
          <cell r="I21988">
            <v>100</v>
          </cell>
          <cell r="M21988">
            <v>0</v>
          </cell>
        </row>
        <row r="21989">
          <cell r="C21989" t="str">
            <v>EXPENDITURE</v>
          </cell>
          <cell r="H21989">
            <v>2570</v>
          </cell>
          <cell r="I21989">
            <v>100</v>
          </cell>
          <cell r="M21989">
            <v>239774</v>
          </cell>
        </row>
        <row r="21990">
          <cell r="C21990" t="str">
            <v>EXPENDITURE</v>
          </cell>
          <cell r="H21990">
            <v>2570</v>
          </cell>
          <cell r="I21990">
            <v>200</v>
          </cell>
          <cell r="M21990">
            <v>0</v>
          </cell>
        </row>
        <row r="21991">
          <cell r="C21991" t="str">
            <v>EXPENDITURE</v>
          </cell>
          <cell r="H21991">
            <v>2570</v>
          </cell>
          <cell r="I21991">
            <v>200</v>
          </cell>
          <cell r="M21991">
            <v>128374</v>
          </cell>
        </row>
        <row r="21992">
          <cell r="C21992" t="str">
            <v>EXPENDITURE</v>
          </cell>
          <cell r="H21992">
            <v>2570</v>
          </cell>
          <cell r="I21992">
            <v>200</v>
          </cell>
          <cell r="M21992">
            <v>0</v>
          </cell>
        </row>
        <row r="21993">
          <cell r="C21993" t="str">
            <v>EXPENDITURE</v>
          </cell>
          <cell r="H21993">
            <v>2570</v>
          </cell>
          <cell r="I21993">
            <v>200</v>
          </cell>
          <cell r="M21993">
            <v>46541</v>
          </cell>
        </row>
        <row r="21994">
          <cell r="C21994" t="str">
            <v>EXPENDITURE</v>
          </cell>
          <cell r="H21994">
            <v>2570</v>
          </cell>
          <cell r="I21994">
            <v>200</v>
          </cell>
          <cell r="M21994">
            <v>0</v>
          </cell>
        </row>
        <row r="21995">
          <cell r="C21995" t="str">
            <v>EXPENDITURE</v>
          </cell>
          <cell r="H21995">
            <v>2570</v>
          </cell>
          <cell r="I21995">
            <v>200</v>
          </cell>
          <cell r="M21995">
            <v>10885</v>
          </cell>
        </row>
        <row r="21996">
          <cell r="C21996" t="str">
            <v>EXPENDITURE</v>
          </cell>
          <cell r="H21996">
            <v>2570</v>
          </cell>
          <cell r="I21996">
            <v>200</v>
          </cell>
          <cell r="M21996">
            <v>0</v>
          </cell>
        </row>
        <row r="21997">
          <cell r="C21997" t="str">
            <v>EXPENDITURE</v>
          </cell>
          <cell r="H21997">
            <v>2570</v>
          </cell>
          <cell r="I21997">
            <v>200</v>
          </cell>
          <cell r="M21997">
            <v>0</v>
          </cell>
        </row>
        <row r="21998">
          <cell r="C21998" t="str">
            <v>EXPENDITURE</v>
          </cell>
          <cell r="H21998">
            <v>2570</v>
          </cell>
          <cell r="I21998">
            <v>200</v>
          </cell>
          <cell r="M21998">
            <v>0</v>
          </cell>
        </row>
        <row r="21999">
          <cell r="C21999" t="str">
            <v>EXPENDITURE</v>
          </cell>
          <cell r="H21999">
            <v>2570</v>
          </cell>
          <cell r="I21999">
            <v>200</v>
          </cell>
          <cell r="M21999">
            <v>150281</v>
          </cell>
        </row>
        <row r="22000">
          <cell r="C22000" t="str">
            <v>EXPENDITURE</v>
          </cell>
          <cell r="H22000">
            <v>2570</v>
          </cell>
          <cell r="I22000">
            <v>200</v>
          </cell>
          <cell r="M22000">
            <v>0</v>
          </cell>
        </row>
        <row r="22001">
          <cell r="C22001" t="str">
            <v>EXPENDITURE</v>
          </cell>
          <cell r="H22001">
            <v>2570</v>
          </cell>
          <cell r="I22001">
            <v>200</v>
          </cell>
          <cell r="M22001">
            <v>6463</v>
          </cell>
        </row>
        <row r="22002">
          <cell r="C22002" t="str">
            <v>EXPENDITURE</v>
          </cell>
          <cell r="H22002">
            <v>2570</v>
          </cell>
          <cell r="I22002">
            <v>200</v>
          </cell>
          <cell r="M22002">
            <v>1271</v>
          </cell>
        </row>
        <row r="22003">
          <cell r="C22003" t="str">
            <v>EXPENDITURE</v>
          </cell>
          <cell r="H22003">
            <v>2570</v>
          </cell>
          <cell r="I22003">
            <v>300</v>
          </cell>
          <cell r="M22003">
            <v>12797</v>
          </cell>
        </row>
        <row r="22004">
          <cell r="C22004" t="str">
            <v>EXPENDITURE</v>
          </cell>
          <cell r="H22004">
            <v>2570</v>
          </cell>
          <cell r="I22004">
            <v>300</v>
          </cell>
          <cell r="M22004">
            <v>4560</v>
          </cell>
        </row>
        <row r="22005">
          <cell r="C22005" t="str">
            <v>EXPENDITURE</v>
          </cell>
          <cell r="H22005">
            <v>2570</v>
          </cell>
          <cell r="I22005">
            <v>300</v>
          </cell>
          <cell r="M22005">
            <v>0</v>
          </cell>
        </row>
        <row r="22006">
          <cell r="C22006" t="str">
            <v>EXPENDITURE</v>
          </cell>
          <cell r="H22006">
            <v>2570</v>
          </cell>
          <cell r="I22006">
            <v>300</v>
          </cell>
          <cell r="M22006">
            <v>2692</v>
          </cell>
        </row>
        <row r="22007">
          <cell r="C22007" t="str">
            <v>EXPENDITURE</v>
          </cell>
          <cell r="H22007">
            <v>2570</v>
          </cell>
          <cell r="I22007">
            <v>300</v>
          </cell>
          <cell r="M22007">
            <v>454</v>
          </cell>
        </row>
        <row r="22008">
          <cell r="C22008" t="str">
            <v>EXPENDITURE</v>
          </cell>
          <cell r="H22008">
            <v>2570</v>
          </cell>
          <cell r="I22008">
            <v>400</v>
          </cell>
          <cell r="M22008">
            <v>2954</v>
          </cell>
        </row>
        <row r="22009">
          <cell r="C22009" t="str">
            <v>EXPENDITURE</v>
          </cell>
          <cell r="H22009">
            <v>2570</v>
          </cell>
          <cell r="I22009">
            <v>400</v>
          </cell>
          <cell r="M22009">
            <v>10886</v>
          </cell>
        </row>
        <row r="22010">
          <cell r="C22010" t="str">
            <v>EXPENDITURE</v>
          </cell>
          <cell r="H22010">
            <v>2570</v>
          </cell>
          <cell r="I22010">
            <v>500</v>
          </cell>
          <cell r="M22010">
            <v>131616</v>
          </cell>
        </row>
        <row r="22011">
          <cell r="C22011" t="str">
            <v>EXPENDITURE</v>
          </cell>
          <cell r="H22011">
            <v>2570</v>
          </cell>
          <cell r="I22011">
            <v>200</v>
          </cell>
          <cell r="M22011">
            <v>0</v>
          </cell>
        </row>
        <row r="22012">
          <cell r="C22012" t="str">
            <v>EXPENDITURE</v>
          </cell>
          <cell r="H22012">
            <v>2570</v>
          </cell>
          <cell r="I22012">
            <v>300</v>
          </cell>
          <cell r="M22012">
            <v>0</v>
          </cell>
        </row>
        <row r="22013">
          <cell r="C22013" t="str">
            <v>EXPENDITURE</v>
          </cell>
          <cell r="H22013">
            <v>2570</v>
          </cell>
          <cell r="I22013">
            <v>300</v>
          </cell>
          <cell r="M22013">
            <v>0</v>
          </cell>
        </row>
        <row r="22014">
          <cell r="C22014" t="str">
            <v>EXPENDITURE</v>
          </cell>
          <cell r="H22014">
            <v>2570</v>
          </cell>
          <cell r="I22014">
            <v>300</v>
          </cell>
          <cell r="M22014">
            <v>23022</v>
          </cell>
        </row>
        <row r="22015">
          <cell r="C22015" t="str">
            <v>EXPENDITURE</v>
          </cell>
          <cell r="H22015">
            <v>2570</v>
          </cell>
          <cell r="I22015">
            <v>400</v>
          </cell>
          <cell r="M22015">
            <v>3828</v>
          </cell>
        </row>
        <row r="22016">
          <cell r="C22016" t="str">
            <v>EXPENDITURE</v>
          </cell>
          <cell r="H22016">
            <v>2570</v>
          </cell>
          <cell r="I22016">
            <v>400</v>
          </cell>
          <cell r="M22016">
            <v>0</v>
          </cell>
        </row>
        <row r="22017">
          <cell r="C22017" t="str">
            <v>EXPENDITURE</v>
          </cell>
          <cell r="H22017">
            <v>2610</v>
          </cell>
          <cell r="I22017" t="str">
            <v>100</v>
          </cell>
          <cell r="M22017">
            <v>5089</v>
          </cell>
        </row>
        <row r="22018">
          <cell r="C22018" t="str">
            <v>EXPENDITURE</v>
          </cell>
          <cell r="H22018">
            <v>2610</v>
          </cell>
          <cell r="I22018" t="str">
            <v>200</v>
          </cell>
          <cell r="M22018">
            <v>135</v>
          </cell>
        </row>
        <row r="22019">
          <cell r="C22019" t="str">
            <v>EXPENDITURE</v>
          </cell>
          <cell r="H22019">
            <v>2610</v>
          </cell>
          <cell r="I22019" t="str">
            <v>200</v>
          </cell>
          <cell r="M22019">
            <v>316</v>
          </cell>
        </row>
        <row r="22020">
          <cell r="C22020" t="str">
            <v>EXPENDITURE</v>
          </cell>
          <cell r="H22020">
            <v>2610</v>
          </cell>
          <cell r="I22020" t="str">
            <v>200</v>
          </cell>
          <cell r="M22020">
            <v>74</v>
          </cell>
        </row>
        <row r="22021">
          <cell r="C22021" t="str">
            <v>EXPENDITURE</v>
          </cell>
          <cell r="H22021">
            <v>2620</v>
          </cell>
          <cell r="I22021">
            <v>300</v>
          </cell>
          <cell r="M22021">
            <v>0</v>
          </cell>
        </row>
        <row r="22022">
          <cell r="C22022" t="str">
            <v>EXPENDITURE</v>
          </cell>
          <cell r="H22022">
            <v>2620</v>
          </cell>
          <cell r="I22022">
            <v>300</v>
          </cell>
          <cell r="M22022">
            <v>0</v>
          </cell>
        </row>
        <row r="22023">
          <cell r="C22023" t="str">
            <v>EXPENDITURE</v>
          </cell>
          <cell r="H22023">
            <v>2620</v>
          </cell>
          <cell r="I22023">
            <v>300</v>
          </cell>
          <cell r="M22023">
            <v>0</v>
          </cell>
        </row>
        <row r="22024">
          <cell r="C22024" t="str">
            <v>EXPENDITURE</v>
          </cell>
          <cell r="H22024">
            <v>2620</v>
          </cell>
          <cell r="I22024">
            <v>300</v>
          </cell>
          <cell r="M22024">
            <v>0</v>
          </cell>
        </row>
        <row r="22025">
          <cell r="C22025" t="str">
            <v>EXPENDITURE</v>
          </cell>
          <cell r="H22025">
            <v>2620</v>
          </cell>
          <cell r="I22025">
            <v>300</v>
          </cell>
          <cell r="M22025">
            <v>0</v>
          </cell>
        </row>
        <row r="22026">
          <cell r="C22026" t="str">
            <v>EXPENDITURE</v>
          </cell>
          <cell r="H22026">
            <v>2620</v>
          </cell>
          <cell r="I22026">
            <v>300</v>
          </cell>
          <cell r="M22026">
            <v>0</v>
          </cell>
        </row>
        <row r="22027">
          <cell r="C22027" t="str">
            <v>EXPENDITURE</v>
          </cell>
          <cell r="H22027">
            <v>2620</v>
          </cell>
          <cell r="I22027">
            <v>300</v>
          </cell>
          <cell r="M22027">
            <v>4050</v>
          </cell>
        </row>
        <row r="22028">
          <cell r="C22028" t="str">
            <v>EXPENDITURE</v>
          </cell>
          <cell r="H22028">
            <v>2620</v>
          </cell>
          <cell r="I22028" t="str">
            <v>300</v>
          </cell>
          <cell r="M22028">
            <v>19150</v>
          </cell>
        </row>
        <row r="22029">
          <cell r="C22029" t="str">
            <v>EXPENDITURE</v>
          </cell>
          <cell r="H22029">
            <v>2620</v>
          </cell>
          <cell r="I22029" t="str">
            <v>300</v>
          </cell>
          <cell r="M22029">
            <v>48600</v>
          </cell>
        </row>
        <row r="22030">
          <cell r="C22030" t="str">
            <v>EXPENDITURE</v>
          </cell>
          <cell r="H22030">
            <v>2620</v>
          </cell>
          <cell r="I22030">
            <v>300</v>
          </cell>
          <cell r="M22030">
            <v>0</v>
          </cell>
        </row>
        <row r="22031">
          <cell r="C22031" t="str">
            <v>EXPENDITURE</v>
          </cell>
          <cell r="H22031">
            <v>2630</v>
          </cell>
          <cell r="I22031">
            <v>100</v>
          </cell>
          <cell r="M22031">
            <v>112195</v>
          </cell>
        </row>
        <row r="22032">
          <cell r="C22032" t="str">
            <v>EXPENDITURE</v>
          </cell>
          <cell r="H22032">
            <v>2630</v>
          </cell>
          <cell r="I22032">
            <v>100</v>
          </cell>
          <cell r="M22032">
            <v>205440</v>
          </cell>
        </row>
        <row r="22033">
          <cell r="C22033" t="str">
            <v>EXPENDITURE</v>
          </cell>
          <cell r="H22033">
            <v>2630</v>
          </cell>
          <cell r="I22033">
            <v>100</v>
          </cell>
          <cell r="M22033">
            <v>0</v>
          </cell>
        </row>
        <row r="22034">
          <cell r="C22034" t="str">
            <v>EXPENDITURE</v>
          </cell>
          <cell r="H22034">
            <v>2630</v>
          </cell>
          <cell r="I22034">
            <v>100</v>
          </cell>
          <cell r="M22034">
            <v>333</v>
          </cell>
        </row>
        <row r="22035">
          <cell r="C22035" t="str">
            <v>EXPENDITURE</v>
          </cell>
          <cell r="H22035">
            <v>2630</v>
          </cell>
          <cell r="I22035">
            <v>100</v>
          </cell>
          <cell r="M22035">
            <v>74412</v>
          </cell>
        </row>
        <row r="22036">
          <cell r="C22036" t="str">
            <v>EXPENDITURE</v>
          </cell>
          <cell r="H22036">
            <v>2630</v>
          </cell>
          <cell r="I22036">
            <v>200</v>
          </cell>
          <cell r="M22036">
            <v>109</v>
          </cell>
        </row>
        <row r="22037">
          <cell r="C22037" t="str">
            <v>EXPENDITURE</v>
          </cell>
          <cell r="H22037">
            <v>2630</v>
          </cell>
          <cell r="I22037">
            <v>200</v>
          </cell>
          <cell r="M22037">
            <v>57753</v>
          </cell>
        </row>
        <row r="22038">
          <cell r="C22038" t="str">
            <v>EXPENDITURE</v>
          </cell>
          <cell r="H22038">
            <v>2630</v>
          </cell>
          <cell r="I22038">
            <v>200</v>
          </cell>
          <cell r="M22038">
            <v>25057</v>
          </cell>
        </row>
        <row r="22039">
          <cell r="C22039" t="str">
            <v>EXPENDITURE</v>
          </cell>
          <cell r="H22039">
            <v>2630</v>
          </cell>
          <cell r="I22039">
            <v>200</v>
          </cell>
          <cell r="M22039">
            <v>5872</v>
          </cell>
        </row>
        <row r="22040">
          <cell r="C22040" t="str">
            <v>EXPENDITURE</v>
          </cell>
          <cell r="H22040">
            <v>2630</v>
          </cell>
          <cell r="I22040">
            <v>200</v>
          </cell>
          <cell r="M22040">
            <v>540</v>
          </cell>
        </row>
        <row r="22041">
          <cell r="C22041" t="str">
            <v>EXPENDITURE</v>
          </cell>
          <cell r="H22041">
            <v>2630</v>
          </cell>
          <cell r="I22041">
            <v>200</v>
          </cell>
          <cell r="M22041">
            <v>63021</v>
          </cell>
        </row>
        <row r="22042">
          <cell r="C22042" t="str">
            <v>EXPENDITURE</v>
          </cell>
          <cell r="H22042">
            <v>2630</v>
          </cell>
          <cell r="I22042">
            <v>200</v>
          </cell>
          <cell r="M22042">
            <v>5126</v>
          </cell>
        </row>
        <row r="22043">
          <cell r="C22043" t="str">
            <v>EXPENDITURE</v>
          </cell>
          <cell r="H22043">
            <v>2630</v>
          </cell>
          <cell r="I22043">
            <v>200</v>
          </cell>
          <cell r="M22043">
            <v>805</v>
          </cell>
        </row>
        <row r="22044">
          <cell r="C22044" t="str">
            <v>EXPENDITURE</v>
          </cell>
          <cell r="H22044">
            <v>2630</v>
          </cell>
          <cell r="I22044" t="str">
            <v>300</v>
          </cell>
          <cell r="M22044">
            <v>0</v>
          </cell>
        </row>
        <row r="22045">
          <cell r="C22045" t="str">
            <v>EXPENDITURE</v>
          </cell>
          <cell r="H22045">
            <v>2630</v>
          </cell>
          <cell r="I22045">
            <v>300</v>
          </cell>
          <cell r="M22045">
            <v>151501</v>
          </cell>
        </row>
        <row r="22046">
          <cell r="C22046" t="str">
            <v>EXPENDITURE</v>
          </cell>
          <cell r="H22046">
            <v>2630</v>
          </cell>
          <cell r="I22046">
            <v>300</v>
          </cell>
          <cell r="M22046">
            <v>0</v>
          </cell>
        </row>
        <row r="22047">
          <cell r="C22047" t="str">
            <v>EXPENDITURE</v>
          </cell>
          <cell r="H22047">
            <v>2630</v>
          </cell>
          <cell r="I22047">
            <v>300</v>
          </cell>
          <cell r="M22047">
            <v>1075</v>
          </cell>
        </row>
        <row r="22048">
          <cell r="C22048" t="str">
            <v>EXPENDITURE</v>
          </cell>
          <cell r="H22048">
            <v>2630</v>
          </cell>
          <cell r="I22048">
            <v>300</v>
          </cell>
          <cell r="M22048">
            <v>1510</v>
          </cell>
        </row>
        <row r="22049">
          <cell r="C22049" t="str">
            <v>EXPENDITURE</v>
          </cell>
          <cell r="H22049">
            <v>2630</v>
          </cell>
          <cell r="I22049">
            <v>300</v>
          </cell>
          <cell r="M22049">
            <v>135</v>
          </cell>
        </row>
        <row r="22050">
          <cell r="C22050" t="str">
            <v>EXPENDITURE</v>
          </cell>
          <cell r="H22050">
            <v>2630</v>
          </cell>
          <cell r="I22050">
            <v>300</v>
          </cell>
          <cell r="M22050">
            <v>1133</v>
          </cell>
        </row>
        <row r="22051">
          <cell r="C22051" t="str">
            <v>EXPENDITURE</v>
          </cell>
          <cell r="H22051">
            <v>2630</v>
          </cell>
          <cell r="I22051" t="str">
            <v>300</v>
          </cell>
          <cell r="M22051">
            <v>0</v>
          </cell>
        </row>
        <row r="22052">
          <cell r="C22052" t="str">
            <v>EXPENDITURE</v>
          </cell>
          <cell r="H22052">
            <v>2630</v>
          </cell>
          <cell r="I22052">
            <v>300</v>
          </cell>
          <cell r="M22052">
            <v>13699</v>
          </cell>
        </row>
        <row r="22053">
          <cell r="C22053" t="str">
            <v>EXPENDITURE</v>
          </cell>
          <cell r="H22053">
            <v>2630</v>
          </cell>
          <cell r="I22053">
            <v>400</v>
          </cell>
          <cell r="M22053">
            <v>11806</v>
          </cell>
        </row>
        <row r="22054">
          <cell r="C22054" t="str">
            <v>EXPENDITURE</v>
          </cell>
          <cell r="H22054">
            <v>2630</v>
          </cell>
          <cell r="I22054">
            <v>600</v>
          </cell>
          <cell r="M22054">
            <v>2028</v>
          </cell>
        </row>
        <row r="22055">
          <cell r="C22055" t="str">
            <v>EXPENDITURE</v>
          </cell>
          <cell r="H22055">
            <v>2630</v>
          </cell>
          <cell r="I22055">
            <v>100</v>
          </cell>
          <cell r="M22055">
            <v>0</v>
          </cell>
        </row>
        <row r="22056">
          <cell r="C22056" t="str">
            <v>EXPENDITURE</v>
          </cell>
          <cell r="H22056">
            <v>2630</v>
          </cell>
          <cell r="I22056">
            <v>100</v>
          </cell>
          <cell r="M22056">
            <v>68</v>
          </cell>
        </row>
        <row r="22057">
          <cell r="C22057" t="str">
            <v>EXPENDITURE</v>
          </cell>
          <cell r="H22057">
            <v>2630</v>
          </cell>
          <cell r="I22057">
            <v>100</v>
          </cell>
          <cell r="M22057">
            <v>-33</v>
          </cell>
        </row>
        <row r="22058">
          <cell r="C22058" t="str">
            <v>EXPENDITURE</v>
          </cell>
          <cell r="H22058">
            <v>2630</v>
          </cell>
          <cell r="I22058">
            <v>100</v>
          </cell>
          <cell r="M22058">
            <v>0</v>
          </cell>
        </row>
        <row r="22059">
          <cell r="C22059" t="str">
            <v>EXPENDITURE</v>
          </cell>
          <cell r="H22059">
            <v>2630</v>
          </cell>
          <cell r="I22059">
            <v>200</v>
          </cell>
          <cell r="M22059">
            <v>0</v>
          </cell>
        </row>
        <row r="22060">
          <cell r="C22060" t="str">
            <v>EXPENDITURE</v>
          </cell>
          <cell r="H22060">
            <v>2630</v>
          </cell>
          <cell r="I22060">
            <v>200</v>
          </cell>
          <cell r="M22060">
            <v>-4</v>
          </cell>
        </row>
        <row r="22061">
          <cell r="C22061" t="str">
            <v>EXPENDITURE</v>
          </cell>
          <cell r="H22061">
            <v>2630</v>
          </cell>
          <cell r="I22061">
            <v>200</v>
          </cell>
          <cell r="M22061">
            <v>0</v>
          </cell>
        </row>
        <row r="22062">
          <cell r="C22062" t="str">
            <v>EXPENDITURE</v>
          </cell>
          <cell r="H22062">
            <v>2630</v>
          </cell>
          <cell r="I22062">
            <v>200</v>
          </cell>
          <cell r="M22062">
            <v>1809</v>
          </cell>
        </row>
        <row r="22063">
          <cell r="C22063" t="str">
            <v>EXPENDITURE</v>
          </cell>
          <cell r="H22063">
            <v>2630</v>
          </cell>
          <cell r="I22063">
            <v>200</v>
          </cell>
          <cell r="M22063">
            <v>0</v>
          </cell>
        </row>
        <row r="22064">
          <cell r="C22064" t="str">
            <v>EXPENDITURE</v>
          </cell>
          <cell r="H22064">
            <v>2630</v>
          </cell>
          <cell r="I22064">
            <v>200</v>
          </cell>
          <cell r="M22064">
            <v>916</v>
          </cell>
        </row>
        <row r="22065">
          <cell r="C22065" t="str">
            <v>EXPENDITURE</v>
          </cell>
          <cell r="H22065">
            <v>2630</v>
          </cell>
          <cell r="I22065">
            <v>200</v>
          </cell>
          <cell r="M22065">
            <v>0</v>
          </cell>
        </row>
        <row r="22066">
          <cell r="C22066" t="str">
            <v>EXPENDITURE</v>
          </cell>
          <cell r="H22066">
            <v>2630</v>
          </cell>
          <cell r="I22066">
            <v>200</v>
          </cell>
          <cell r="M22066">
            <v>214</v>
          </cell>
        </row>
        <row r="22067">
          <cell r="C22067" t="str">
            <v>EXPENDITURE</v>
          </cell>
          <cell r="H22067">
            <v>2630</v>
          </cell>
          <cell r="I22067">
            <v>200</v>
          </cell>
          <cell r="M22067">
            <v>0</v>
          </cell>
        </row>
        <row r="22068">
          <cell r="C22068" t="str">
            <v>EXPENDITURE</v>
          </cell>
          <cell r="H22068">
            <v>2630</v>
          </cell>
          <cell r="I22068">
            <v>200</v>
          </cell>
          <cell r="M22068">
            <v>0</v>
          </cell>
        </row>
        <row r="22069">
          <cell r="C22069" t="str">
            <v>EXPENDITURE</v>
          </cell>
          <cell r="H22069">
            <v>2630</v>
          </cell>
          <cell r="I22069">
            <v>300</v>
          </cell>
          <cell r="M22069">
            <v>0</v>
          </cell>
        </row>
        <row r="22070">
          <cell r="C22070" t="str">
            <v>EXPENDITURE</v>
          </cell>
          <cell r="H22070">
            <v>2630</v>
          </cell>
          <cell r="I22070">
            <v>300</v>
          </cell>
          <cell r="M22070">
            <v>0</v>
          </cell>
        </row>
        <row r="22071">
          <cell r="C22071" t="str">
            <v>EXPENDITURE</v>
          </cell>
          <cell r="H22071">
            <v>2630</v>
          </cell>
          <cell r="I22071">
            <v>300</v>
          </cell>
          <cell r="M22071">
            <v>0</v>
          </cell>
        </row>
        <row r="22072">
          <cell r="C22072" t="str">
            <v>EXPENDITURE</v>
          </cell>
          <cell r="H22072">
            <v>2630</v>
          </cell>
          <cell r="I22072">
            <v>300</v>
          </cell>
          <cell r="M22072">
            <v>0</v>
          </cell>
        </row>
        <row r="22073">
          <cell r="C22073" t="str">
            <v>EXPENDITURE</v>
          </cell>
          <cell r="H22073">
            <v>2630</v>
          </cell>
          <cell r="I22073">
            <v>300</v>
          </cell>
          <cell r="M22073">
            <v>0</v>
          </cell>
        </row>
        <row r="22074">
          <cell r="C22074" t="str">
            <v>EXPENDITURE</v>
          </cell>
          <cell r="H22074">
            <v>2630</v>
          </cell>
          <cell r="I22074">
            <v>400</v>
          </cell>
          <cell r="M22074">
            <v>0</v>
          </cell>
        </row>
        <row r="22075">
          <cell r="C22075" t="str">
            <v>EXPENDITURE</v>
          </cell>
          <cell r="H22075">
            <v>2640</v>
          </cell>
          <cell r="I22075">
            <v>100</v>
          </cell>
          <cell r="M22075">
            <v>563126</v>
          </cell>
        </row>
        <row r="22076">
          <cell r="C22076" t="str">
            <v>EXPENDITURE</v>
          </cell>
          <cell r="H22076">
            <v>2640</v>
          </cell>
          <cell r="I22076">
            <v>100</v>
          </cell>
          <cell r="M22076">
            <v>775058</v>
          </cell>
        </row>
        <row r="22077">
          <cell r="C22077" t="str">
            <v>EXPENDITURE</v>
          </cell>
          <cell r="H22077">
            <v>2640</v>
          </cell>
          <cell r="I22077">
            <v>100</v>
          </cell>
          <cell r="M22077">
            <v>7049</v>
          </cell>
        </row>
        <row r="22078">
          <cell r="C22078" t="str">
            <v>EXPENDITURE</v>
          </cell>
          <cell r="H22078">
            <v>2640</v>
          </cell>
          <cell r="I22078">
            <v>100</v>
          </cell>
          <cell r="M22078">
            <v>1596</v>
          </cell>
        </row>
        <row r="22079">
          <cell r="C22079" t="str">
            <v>EXPENDITURE</v>
          </cell>
          <cell r="H22079">
            <v>2640</v>
          </cell>
          <cell r="I22079">
            <v>100</v>
          </cell>
          <cell r="M22079">
            <v>1500</v>
          </cell>
        </row>
        <row r="22080">
          <cell r="C22080" t="str">
            <v>EXPENDITURE</v>
          </cell>
          <cell r="H22080">
            <v>2640</v>
          </cell>
          <cell r="I22080">
            <v>100</v>
          </cell>
          <cell r="M22080">
            <v>0</v>
          </cell>
        </row>
        <row r="22081">
          <cell r="C22081" t="str">
            <v>EXPENDITURE</v>
          </cell>
          <cell r="H22081">
            <v>2640</v>
          </cell>
          <cell r="I22081">
            <v>100</v>
          </cell>
          <cell r="M22081">
            <v>2708</v>
          </cell>
        </row>
        <row r="22082">
          <cell r="C22082" t="str">
            <v>EXPENDITURE</v>
          </cell>
          <cell r="H22082">
            <v>2640</v>
          </cell>
          <cell r="I22082">
            <v>100</v>
          </cell>
          <cell r="M22082">
            <v>163038</v>
          </cell>
        </row>
        <row r="22083">
          <cell r="C22083" t="str">
            <v>EXPENDITURE</v>
          </cell>
          <cell r="H22083">
            <v>2640</v>
          </cell>
          <cell r="I22083">
            <v>200</v>
          </cell>
          <cell r="M22083">
            <v>22758</v>
          </cell>
        </row>
        <row r="22084">
          <cell r="C22084" t="str">
            <v>EXPENDITURE</v>
          </cell>
          <cell r="H22084">
            <v>2640</v>
          </cell>
          <cell r="I22084">
            <v>200</v>
          </cell>
          <cell r="M22084">
            <v>194</v>
          </cell>
        </row>
        <row r="22085">
          <cell r="C22085" t="str">
            <v>EXPENDITURE</v>
          </cell>
          <cell r="H22085">
            <v>2640</v>
          </cell>
          <cell r="I22085">
            <v>200</v>
          </cell>
          <cell r="M22085">
            <v>183394</v>
          </cell>
        </row>
        <row r="22086">
          <cell r="C22086" t="str">
            <v>EXPENDITURE</v>
          </cell>
          <cell r="H22086">
            <v>2640</v>
          </cell>
          <cell r="I22086">
            <v>200</v>
          </cell>
          <cell r="M22086">
            <v>82902</v>
          </cell>
        </row>
        <row r="22087">
          <cell r="C22087" t="str">
            <v>EXPENDITURE</v>
          </cell>
          <cell r="H22087">
            <v>2640</v>
          </cell>
          <cell r="I22087">
            <v>200</v>
          </cell>
          <cell r="M22087">
            <v>0</v>
          </cell>
        </row>
        <row r="22088">
          <cell r="C22088" t="str">
            <v>EXPENDITURE</v>
          </cell>
          <cell r="H22088">
            <v>2640</v>
          </cell>
          <cell r="I22088">
            <v>200</v>
          </cell>
          <cell r="M22088">
            <v>21981</v>
          </cell>
        </row>
        <row r="22089">
          <cell r="C22089" t="str">
            <v>EXPENDITURE</v>
          </cell>
          <cell r="H22089">
            <v>2640</v>
          </cell>
          <cell r="I22089">
            <v>200</v>
          </cell>
          <cell r="M22089">
            <v>23</v>
          </cell>
        </row>
        <row r="22090">
          <cell r="C22090" t="str">
            <v>EXPENDITURE</v>
          </cell>
          <cell r="H22090">
            <v>2640</v>
          </cell>
          <cell r="I22090">
            <v>200</v>
          </cell>
          <cell r="M22090">
            <v>1309</v>
          </cell>
        </row>
        <row r="22091">
          <cell r="C22091" t="str">
            <v>EXPENDITURE</v>
          </cell>
          <cell r="H22091">
            <v>2640</v>
          </cell>
          <cell r="I22091">
            <v>200</v>
          </cell>
          <cell r="M22091">
            <v>222997</v>
          </cell>
        </row>
        <row r="22092">
          <cell r="C22092" t="str">
            <v>EXPENDITURE</v>
          </cell>
          <cell r="H22092">
            <v>2640</v>
          </cell>
          <cell r="I22092">
            <v>200</v>
          </cell>
          <cell r="M22092">
            <v>15822</v>
          </cell>
        </row>
        <row r="22093">
          <cell r="C22093" t="str">
            <v>EXPENDITURE</v>
          </cell>
          <cell r="H22093">
            <v>2640</v>
          </cell>
          <cell r="I22093">
            <v>200</v>
          </cell>
          <cell r="M22093">
            <v>2839</v>
          </cell>
        </row>
        <row r="22094">
          <cell r="C22094" t="str">
            <v>EXPENDITURE</v>
          </cell>
          <cell r="H22094">
            <v>2640</v>
          </cell>
          <cell r="I22094">
            <v>300</v>
          </cell>
          <cell r="M22094">
            <v>160808</v>
          </cell>
        </row>
        <row r="22095">
          <cell r="C22095" t="str">
            <v>EXPENDITURE</v>
          </cell>
          <cell r="H22095">
            <v>2640</v>
          </cell>
          <cell r="I22095">
            <v>300</v>
          </cell>
          <cell r="M22095">
            <v>577</v>
          </cell>
        </row>
        <row r="22096">
          <cell r="C22096" t="str">
            <v>EXPENDITURE</v>
          </cell>
          <cell r="H22096">
            <v>2640</v>
          </cell>
          <cell r="I22096">
            <v>300</v>
          </cell>
          <cell r="M22096">
            <v>6975</v>
          </cell>
        </row>
        <row r="22097">
          <cell r="C22097" t="str">
            <v>EXPENDITURE</v>
          </cell>
          <cell r="H22097">
            <v>2640</v>
          </cell>
          <cell r="I22097">
            <v>300</v>
          </cell>
          <cell r="M22097">
            <v>0</v>
          </cell>
        </row>
        <row r="22098">
          <cell r="C22098" t="str">
            <v>EXPENDITURE</v>
          </cell>
          <cell r="H22098">
            <v>2640</v>
          </cell>
          <cell r="I22098">
            <v>300</v>
          </cell>
          <cell r="M22098">
            <v>877</v>
          </cell>
        </row>
        <row r="22099">
          <cell r="C22099" t="str">
            <v>EXPENDITURE</v>
          </cell>
          <cell r="H22099">
            <v>2640</v>
          </cell>
          <cell r="I22099">
            <v>300</v>
          </cell>
          <cell r="M22099">
            <v>526</v>
          </cell>
        </row>
        <row r="22100">
          <cell r="C22100" t="str">
            <v>EXPENDITURE</v>
          </cell>
          <cell r="H22100">
            <v>2640</v>
          </cell>
          <cell r="I22100">
            <v>300</v>
          </cell>
          <cell r="M22100">
            <v>7797</v>
          </cell>
        </row>
        <row r="22101">
          <cell r="C22101" t="str">
            <v>EXPENDITURE</v>
          </cell>
          <cell r="H22101">
            <v>2640</v>
          </cell>
          <cell r="I22101">
            <v>300</v>
          </cell>
          <cell r="M22101">
            <v>0</v>
          </cell>
        </row>
        <row r="22102">
          <cell r="C22102" t="str">
            <v>EXPENDITURE</v>
          </cell>
          <cell r="H22102">
            <v>2640</v>
          </cell>
          <cell r="I22102">
            <v>300</v>
          </cell>
          <cell r="M22102">
            <v>12982</v>
          </cell>
        </row>
        <row r="22103">
          <cell r="C22103" t="str">
            <v>EXPENDITURE</v>
          </cell>
          <cell r="H22103">
            <v>2640</v>
          </cell>
          <cell r="I22103">
            <v>300</v>
          </cell>
          <cell r="M22103">
            <v>0</v>
          </cell>
        </row>
        <row r="22104">
          <cell r="C22104" t="str">
            <v>EXPENDITURE</v>
          </cell>
          <cell r="H22104">
            <v>2640</v>
          </cell>
          <cell r="I22104">
            <v>300</v>
          </cell>
          <cell r="M22104">
            <v>35562</v>
          </cell>
        </row>
        <row r="22105">
          <cell r="C22105" t="str">
            <v>EXPENDITURE</v>
          </cell>
          <cell r="H22105">
            <v>2640</v>
          </cell>
          <cell r="I22105">
            <v>300</v>
          </cell>
          <cell r="M22105">
            <v>7022</v>
          </cell>
        </row>
        <row r="22106">
          <cell r="C22106" t="str">
            <v>EXPENDITURE</v>
          </cell>
          <cell r="H22106">
            <v>2640</v>
          </cell>
          <cell r="I22106">
            <v>300</v>
          </cell>
          <cell r="M22106">
            <v>674</v>
          </cell>
        </row>
        <row r="22107">
          <cell r="C22107" t="str">
            <v>EXPENDITURE</v>
          </cell>
          <cell r="H22107">
            <v>2640</v>
          </cell>
          <cell r="I22107">
            <v>300</v>
          </cell>
          <cell r="M22107">
            <v>7693</v>
          </cell>
        </row>
        <row r="22108">
          <cell r="C22108" t="str">
            <v>EXPENDITURE</v>
          </cell>
          <cell r="H22108">
            <v>2640</v>
          </cell>
          <cell r="I22108">
            <v>300</v>
          </cell>
          <cell r="M22108">
            <v>13870</v>
          </cell>
        </row>
        <row r="22109">
          <cell r="C22109" t="str">
            <v>EXPENDITURE</v>
          </cell>
          <cell r="H22109">
            <v>2640</v>
          </cell>
          <cell r="I22109">
            <v>300</v>
          </cell>
          <cell r="M22109">
            <v>0</v>
          </cell>
        </row>
        <row r="22110">
          <cell r="C22110" t="str">
            <v>EXPENDITURE</v>
          </cell>
          <cell r="H22110">
            <v>2640</v>
          </cell>
          <cell r="I22110">
            <v>300</v>
          </cell>
          <cell r="M22110">
            <v>1291</v>
          </cell>
        </row>
        <row r="22111">
          <cell r="C22111" t="str">
            <v>EXPENDITURE</v>
          </cell>
          <cell r="H22111">
            <v>2640</v>
          </cell>
          <cell r="I22111" t="str">
            <v>300</v>
          </cell>
          <cell r="M22111">
            <v>58</v>
          </cell>
        </row>
        <row r="22112">
          <cell r="C22112" t="str">
            <v>EXPENDITURE</v>
          </cell>
          <cell r="H22112">
            <v>2640</v>
          </cell>
          <cell r="I22112">
            <v>400</v>
          </cell>
          <cell r="M22112">
            <v>19726</v>
          </cell>
        </row>
        <row r="22113">
          <cell r="C22113" t="str">
            <v>EXPENDITURE</v>
          </cell>
          <cell r="H22113">
            <v>2640</v>
          </cell>
          <cell r="I22113">
            <v>400</v>
          </cell>
          <cell r="M22113">
            <v>321</v>
          </cell>
        </row>
        <row r="22114">
          <cell r="C22114" t="str">
            <v>EXPENDITURE</v>
          </cell>
          <cell r="H22114">
            <v>2640</v>
          </cell>
          <cell r="I22114">
            <v>400</v>
          </cell>
          <cell r="M22114">
            <v>0</v>
          </cell>
        </row>
        <row r="22115">
          <cell r="C22115" t="str">
            <v>EXPENDITURE</v>
          </cell>
          <cell r="H22115">
            <v>2640</v>
          </cell>
          <cell r="I22115">
            <v>500</v>
          </cell>
          <cell r="M22115">
            <v>0</v>
          </cell>
        </row>
        <row r="22116">
          <cell r="C22116" t="str">
            <v>EXPENDITURE</v>
          </cell>
          <cell r="H22116">
            <v>2640</v>
          </cell>
          <cell r="I22116">
            <v>500</v>
          </cell>
          <cell r="M22116">
            <v>1600</v>
          </cell>
        </row>
        <row r="22117">
          <cell r="C22117" t="str">
            <v>EXPENDITURE</v>
          </cell>
          <cell r="H22117">
            <v>2640</v>
          </cell>
          <cell r="I22117">
            <v>600</v>
          </cell>
          <cell r="M22117">
            <v>29098</v>
          </cell>
        </row>
        <row r="22118">
          <cell r="C22118" t="str">
            <v>EXPENDITURE</v>
          </cell>
          <cell r="H22118">
            <v>2640</v>
          </cell>
          <cell r="I22118">
            <v>100</v>
          </cell>
          <cell r="M22118">
            <v>0</v>
          </cell>
        </row>
        <row r="22119">
          <cell r="C22119" t="str">
            <v>EXPENDITURE</v>
          </cell>
          <cell r="H22119">
            <v>2640</v>
          </cell>
          <cell r="I22119">
            <v>200</v>
          </cell>
          <cell r="M22119">
            <v>0</v>
          </cell>
        </row>
        <row r="22120">
          <cell r="C22120" t="str">
            <v>EXPENDITURE</v>
          </cell>
          <cell r="H22120">
            <v>2640</v>
          </cell>
          <cell r="I22120">
            <v>200</v>
          </cell>
          <cell r="M22120">
            <v>0</v>
          </cell>
        </row>
        <row r="22121">
          <cell r="C22121" t="str">
            <v>EXPENDITURE</v>
          </cell>
          <cell r="H22121">
            <v>2640</v>
          </cell>
          <cell r="I22121">
            <v>300</v>
          </cell>
          <cell r="M22121">
            <v>832062</v>
          </cell>
        </row>
        <row r="22122">
          <cell r="C22122" t="str">
            <v>EXPENDITURE</v>
          </cell>
          <cell r="H22122">
            <v>2640</v>
          </cell>
          <cell r="I22122">
            <v>300</v>
          </cell>
          <cell r="M22122">
            <v>116071</v>
          </cell>
        </row>
        <row r="22123">
          <cell r="C22123" t="str">
            <v>EXPENDITURE</v>
          </cell>
          <cell r="H22123">
            <v>2640</v>
          </cell>
          <cell r="I22123">
            <v>300</v>
          </cell>
          <cell r="M22123">
            <v>0</v>
          </cell>
        </row>
        <row r="22124">
          <cell r="C22124" t="str">
            <v>EXPENDITURE</v>
          </cell>
          <cell r="H22124">
            <v>2640</v>
          </cell>
          <cell r="I22124">
            <v>200</v>
          </cell>
          <cell r="M22124">
            <v>0</v>
          </cell>
        </row>
        <row r="22125">
          <cell r="C22125" t="str">
            <v>EXPENDITURE</v>
          </cell>
          <cell r="H22125">
            <v>2640</v>
          </cell>
          <cell r="I22125">
            <v>300</v>
          </cell>
          <cell r="M22125">
            <v>0</v>
          </cell>
        </row>
        <row r="22126">
          <cell r="C22126" t="str">
            <v>EXPENDITURE</v>
          </cell>
          <cell r="H22126">
            <v>2640</v>
          </cell>
          <cell r="I22126">
            <v>300</v>
          </cell>
          <cell r="M22126">
            <v>0</v>
          </cell>
        </row>
        <row r="22127">
          <cell r="C22127" t="str">
            <v>EXPENDITURE</v>
          </cell>
          <cell r="H22127">
            <v>2640</v>
          </cell>
          <cell r="I22127">
            <v>300</v>
          </cell>
          <cell r="M22127">
            <v>0</v>
          </cell>
        </row>
        <row r="22128">
          <cell r="C22128" t="str">
            <v>EXPENDITURE</v>
          </cell>
          <cell r="H22128">
            <v>2640</v>
          </cell>
          <cell r="I22128">
            <v>300</v>
          </cell>
          <cell r="M22128">
            <v>0</v>
          </cell>
        </row>
        <row r="22129">
          <cell r="C22129" t="str">
            <v>EXPENDITURE</v>
          </cell>
          <cell r="H22129">
            <v>2640</v>
          </cell>
          <cell r="I22129">
            <v>300</v>
          </cell>
          <cell r="M22129">
            <v>4874</v>
          </cell>
        </row>
        <row r="22130">
          <cell r="C22130" t="str">
            <v>EXPENDITURE</v>
          </cell>
          <cell r="H22130">
            <v>2640</v>
          </cell>
          <cell r="I22130">
            <v>300</v>
          </cell>
          <cell r="M22130">
            <v>0</v>
          </cell>
        </row>
        <row r="22131">
          <cell r="C22131" t="str">
            <v>EXPENDITURE</v>
          </cell>
          <cell r="H22131">
            <v>2660</v>
          </cell>
          <cell r="I22131">
            <v>100</v>
          </cell>
          <cell r="M22131">
            <v>374263</v>
          </cell>
        </row>
        <row r="22132">
          <cell r="C22132" t="str">
            <v>EXPENDITURE</v>
          </cell>
          <cell r="H22132">
            <v>2660</v>
          </cell>
          <cell r="I22132">
            <v>100</v>
          </cell>
          <cell r="M22132">
            <v>2392408</v>
          </cell>
        </row>
        <row r="22133">
          <cell r="C22133" t="str">
            <v>EXPENDITURE</v>
          </cell>
          <cell r="H22133">
            <v>2660</v>
          </cell>
          <cell r="I22133">
            <v>100</v>
          </cell>
          <cell r="M22133">
            <v>0</v>
          </cell>
        </row>
        <row r="22134">
          <cell r="C22134" t="str">
            <v>EXPENDITURE</v>
          </cell>
          <cell r="H22134">
            <v>2660</v>
          </cell>
          <cell r="I22134">
            <v>100</v>
          </cell>
          <cell r="M22134">
            <v>0</v>
          </cell>
        </row>
        <row r="22135">
          <cell r="C22135" t="str">
            <v>EXPENDITURE</v>
          </cell>
          <cell r="H22135">
            <v>2660</v>
          </cell>
          <cell r="I22135">
            <v>100</v>
          </cell>
          <cell r="M22135">
            <v>0</v>
          </cell>
        </row>
        <row r="22136">
          <cell r="C22136" t="str">
            <v>EXPENDITURE</v>
          </cell>
          <cell r="H22136">
            <v>2660</v>
          </cell>
          <cell r="I22136">
            <v>100</v>
          </cell>
          <cell r="M22136">
            <v>0</v>
          </cell>
        </row>
        <row r="22137">
          <cell r="C22137" t="str">
            <v>EXPENDITURE</v>
          </cell>
          <cell r="H22137">
            <v>2660</v>
          </cell>
          <cell r="I22137">
            <v>100</v>
          </cell>
          <cell r="M22137">
            <v>0</v>
          </cell>
        </row>
        <row r="22138">
          <cell r="C22138" t="str">
            <v>EXPENDITURE</v>
          </cell>
          <cell r="H22138">
            <v>2660</v>
          </cell>
          <cell r="I22138">
            <v>100</v>
          </cell>
          <cell r="M22138">
            <v>0</v>
          </cell>
        </row>
        <row r="22139">
          <cell r="C22139" t="str">
            <v>EXPENDITURE</v>
          </cell>
          <cell r="H22139">
            <v>2660</v>
          </cell>
          <cell r="I22139">
            <v>100</v>
          </cell>
          <cell r="M22139">
            <v>0</v>
          </cell>
        </row>
        <row r="22140">
          <cell r="C22140" t="str">
            <v>EXPENDITURE</v>
          </cell>
          <cell r="H22140">
            <v>2660</v>
          </cell>
          <cell r="I22140">
            <v>100</v>
          </cell>
          <cell r="M22140">
            <v>0</v>
          </cell>
        </row>
        <row r="22141">
          <cell r="C22141" t="str">
            <v>EXPENDITURE</v>
          </cell>
          <cell r="H22141">
            <v>2660</v>
          </cell>
          <cell r="I22141">
            <v>100</v>
          </cell>
          <cell r="M22141">
            <v>0</v>
          </cell>
        </row>
        <row r="22142">
          <cell r="C22142" t="str">
            <v>EXPENDITURE</v>
          </cell>
          <cell r="H22142">
            <v>2660</v>
          </cell>
          <cell r="I22142">
            <v>100</v>
          </cell>
          <cell r="M22142">
            <v>0</v>
          </cell>
        </row>
        <row r="22143">
          <cell r="C22143" t="str">
            <v>EXPENDITURE</v>
          </cell>
          <cell r="H22143">
            <v>2660</v>
          </cell>
          <cell r="I22143">
            <v>100</v>
          </cell>
          <cell r="M22143">
            <v>0</v>
          </cell>
        </row>
        <row r="22144">
          <cell r="C22144" t="str">
            <v>EXPENDITURE</v>
          </cell>
          <cell r="H22144">
            <v>2660</v>
          </cell>
          <cell r="I22144">
            <v>100</v>
          </cell>
          <cell r="M22144">
            <v>0</v>
          </cell>
        </row>
        <row r="22145">
          <cell r="C22145" t="str">
            <v>EXPENDITURE</v>
          </cell>
          <cell r="H22145">
            <v>2660</v>
          </cell>
          <cell r="I22145">
            <v>100</v>
          </cell>
          <cell r="M22145">
            <v>0</v>
          </cell>
        </row>
        <row r="22146">
          <cell r="C22146" t="str">
            <v>EXPENDITURE</v>
          </cell>
          <cell r="H22146">
            <v>2660</v>
          </cell>
          <cell r="I22146">
            <v>100</v>
          </cell>
          <cell r="M22146">
            <v>0</v>
          </cell>
        </row>
        <row r="22147">
          <cell r="C22147" t="str">
            <v>EXPENDITURE</v>
          </cell>
          <cell r="H22147">
            <v>2660</v>
          </cell>
          <cell r="I22147">
            <v>100</v>
          </cell>
          <cell r="M22147">
            <v>0</v>
          </cell>
        </row>
        <row r="22148">
          <cell r="C22148" t="str">
            <v>EXPENDITURE</v>
          </cell>
          <cell r="H22148">
            <v>2660</v>
          </cell>
          <cell r="I22148">
            <v>100</v>
          </cell>
          <cell r="M22148">
            <v>0</v>
          </cell>
        </row>
        <row r="22149">
          <cell r="C22149" t="str">
            <v>EXPENDITURE</v>
          </cell>
          <cell r="H22149">
            <v>2660</v>
          </cell>
          <cell r="I22149">
            <v>100</v>
          </cell>
          <cell r="M22149">
            <v>0</v>
          </cell>
        </row>
        <row r="22150">
          <cell r="C22150" t="str">
            <v>EXPENDITURE</v>
          </cell>
          <cell r="H22150">
            <v>2660</v>
          </cell>
          <cell r="I22150">
            <v>100</v>
          </cell>
          <cell r="M22150">
            <v>0</v>
          </cell>
        </row>
        <row r="22151">
          <cell r="C22151" t="str">
            <v>EXPENDITURE</v>
          </cell>
          <cell r="H22151">
            <v>2660</v>
          </cell>
          <cell r="I22151">
            <v>100</v>
          </cell>
          <cell r="M22151">
            <v>0</v>
          </cell>
        </row>
        <row r="22152">
          <cell r="C22152" t="str">
            <v>EXPENDITURE</v>
          </cell>
          <cell r="H22152">
            <v>2660</v>
          </cell>
          <cell r="I22152">
            <v>100</v>
          </cell>
          <cell r="M22152">
            <v>0</v>
          </cell>
        </row>
        <row r="22153">
          <cell r="C22153" t="str">
            <v>EXPENDITURE</v>
          </cell>
          <cell r="H22153">
            <v>2660</v>
          </cell>
          <cell r="I22153">
            <v>100</v>
          </cell>
          <cell r="M22153">
            <v>0</v>
          </cell>
        </row>
        <row r="22154">
          <cell r="C22154" t="str">
            <v>EXPENDITURE</v>
          </cell>
          <cell r="H22154">
            <v>2660</v>
          </cell>
          <cell r="I22154">
            <v>100</v>
          </cell>
          <cell r="M22154">
            <v>0</v>
          </cell>
        </row>
        <row r="22155">
          <cell r="C22155" t="str">
            <v>EXPENDITURE</v>
          </cell>
          <cell r="H22155">
            <v>2660</v>
          </cell>
          <cell r="I22155">
            <v>100</v>
          </cell>
          <cell r="M22155">
            <v>0</v>
          </cell>
        </row>
        <row r="22156">
          <cell r="C22156" t="str">
            <v>EXPENDITURE</v>
          </cell>
          <cell r="H22156">
            <v>2660</v>
          </cell>
          <cell r="I22156">
            <v>100</v>
          </cell>
          <cell r="M22156">
            <v>0</v>
          </cell>
        </row>
        <row r="22157">
          <cell r="C22157" t="str">
            <v>EXPENDITURE</v>
          </cell>
          <cell r="H22157">
            <v>2660</v>
          </cell>
          <cell r="I22157">
            <v>100</v>
          </cell>
          <cell r="M22157">
            <v>0</v>
          </cell>
        </row>
        <row r="22158">
          <cell r="C22158" t="str">
            <v>EXPENDITURE</v>
          </cell>
          <cell r="H22158">
            <v>2660</v>
          </cell>
          <cell r="I22158">
            <v>100</v>
          </cell>
          <cell r="M22158">
            <v>0</v>
          </cell>
        </row>
        <row r="22159">
          <cell r="C22159" t="str">
            <v>EXPENDITURE</v>
          </cell>
          <cell r="H22159">
            <v>2660</v>
          </cell>
          <cell r="I22159">
            <v>100</v>
          </cell>
          <cell r="M22159">
            <v>0</v>
          </cell>
        </row>
        <row r="22160">
          <cell r="C22160" t="str">
            <v>EXPENDITURE</v>
          </cell>
          <cell r="H22160">
            <v>2660</v>
          </cell>
          <cell r="I22160">
            <v>100</v>
          </cell>
          <cell r="M22160">
            <v>0</v>
          </cell>
        </row>
        <row r="22161">
          <cell r="C22161" t="str">
            <v>EXPENDITURE</v>
          </cell>
          <cell r="H22161">
            <v>2660</v>
          </cell>
          <cell r="I22161">
            <v>100</v>
          </cell>
          <cell r="M22161">
            <v>0</v>
          </cell>
        </row>
        <row r="22162">
          <cell r="C22162" t="str">
            <v>EXPENDITURE</v>
          </cell>
          <cell r="H22162">
            <v>2660</v>
          </cell>
          <cell r="I22162">
            <v>100</v>
          </cell>
          <cell r="M22162">
            <v>0</v>
          </cell>
        </row>
        <row r="22163">
          <cell r="C22163" t="str">
            <v>EXPENDITURE</v>
          </cell>
          <cell r="H22163">
            <v>2660</v>
          </cell>
          <cell r="I22163">
            <v>100</v>
          </cell>
          <cell r="M22163">
            <v>0</v>
          </cell>
        </row>
        <row r="22164">
          <cell r="C22164" t="str">
            <v>EXPENDITURE</v>
          </cell>
          <cell r="H22164">
            <v>2660</v>
          </cell>
          <cell r="I22164">
            <v>100</v>
          </cell>
          <cell r="M22164">
            <v>0</v>
          </cell>
        </row>
        <row r="22165">
          <cell r="C22165" t="str">
            <v>EXPENDITURE</v>
          </cell>
          <cell r="H22165">
            <v>2660</v>
          </cell>
          <cell r="I22165">
            <v>100</v>
          </cell>
          <cell r="M22165">
            <v>0</v>
          </cell>
        </row>
        <row r="22166">
          <cell r="C22166" t="str">
            <v>EXPENDITURE</v>
          </cell>
          <cell r="H22166">
            <v>2660</v>
          </cell>
          <cell r="I22166">
            <v>100</v>
          </cell>
          <cell r="M22166">
            <v>0</v>
          </cell>
        </row>
        <row r="22167">
          <cell r="C22167" t="str">
            <v>EXPENDITURE</v>
          </cell>
          <cell r="H22167">
            <v>2660</v>
          </cell>
          <cell r="I22167">
            <v>100</v>
          </cell>
          <cell r="M22167">
            <v>0</v>
          </cell>
        </row>
        <row r="22168">
          <cell r="C22168" t="str">
            <v>EXPENDITURE</v>
          </cell>
          <cell r="H22168">
            <v>2660</v>
          </cell>
          <cell r="I22168">
            <v>100</v>
          </cell>
          <cell r="M22168">
            <v>0</v>
          </cell>
        </row>
        <row r="22169">
          <cell r="C22169" t="str">
            <v>EXPENDITURE</v>
          </cell>
          <cell r="H22169">
            <v>2660</v>
          </cell>
          <cell r="I22169">
            <v>100</v>
          </cell>
          <cell r="M22169">
            <v>0</v>
          </cell>
        </row>
        <row r="22170">
          <cell r="C22170" t="str">
            <v>EXPENDITURE</v>
          </cell>
          <cell r="H22170">
            <v>2660</v>
          </cell>
          <cell r="I22170">
            <v>100</v>
          </cell>
          <cell r="M22170">
            <v>0</v>
          </cell>
        </row>
        <row r="22171">
          <cell r="C22171" t="str">
            <v>EXPENDITURE</v>
          </cell>
          <cell r="H22171">
            <v>2660</v>
          </cell>
          <cell r="I22171">
            <v>100</v>
          </cell>
          <cell r="M22171">
            <v>0</v>
          </cell>
        </row>
        <row r="22172">
          <cell r="C22172" t="str">
            <v>EXPENDITURE</v>
          </cell>
          <cell r="H22172">
            <v>2660</v>
          </cell>
          <cell r="I22172">
            <v>100</v>
          </cell>
          <cell r="M22172">
            <v>0</v>
          </cell>
        </row>
        <row r="22173">
          <cell r="C22173" t="str">
            <v>EXPENDITURE</v>
          </cell>
          <cell r="H22173">
            <v>2660</v>
          </cell>
          <cell r="I22173">
            <v>100</v>
          </cell>
          <cell r="M22173">
            <v>0</v>
          </cell>
        </row>
        <row r="22174">
          <cell r="C22174" t="str">
            <v>EXPENDITURE</v>
          </cell>
          <cell r="H22174">
            <v>2660</v>
          </cell>
          <cell r="I22174">
            <v>100</v>
          </cell>
          <cell r="M22174">
            <v>0</v>
          </cell>
        </row>
        <row r="22175">
          <cell r="C22175" t="str">
            <v>EXPENDITURE</v>
          </cell>
          <cell r="H22175">
            <v>2660</v>
          </cell>
          <cell r="I22175">
            <v>100</v>
          </cell>
          <cell r="M22175">
            <v>0</v>
          </cell>
        </row>
        <row r="22176">
          <cell r="C22176" t="str">
            <v>EXPENDITURE</v>
          </cell>
          <cell r="H22176">
            <v>2660</v>
          </cell>
          <cell r="I22176">
            <v>100</v>
          </cell>
          <cell r="M22176">
            <v>0</v>
          </cell>
        </row>
        <row r="22177">
          <cell r="C22177" t="str">
            <v>EXPENDITURE</v>
          </cell>
          <cell r="H22177">
            <v>2660</v>
          </cell>
          <cell r="I22177">
            <v>100</v>
          </cell>
          <cell r="M22177">
            <v>0</v>
          </cell>
        </row>
        <row r="22178">
          <cell r="C22178" t="str">
            <v>EXPENDITURE</v>
          </cell>
          <cell r="H22178">
            <v>2660</v>
          </cell>
          <cell r="I22178">
            <v>100</v>
          </cell>
          <cell r="M22178">
            <v>0</v>
          </cell>
        </row>
        <row r="22179">
          <cell r="C22179" t="str">
            <v>EXPENDITURE</v>
          </cell>
          <cell r="H22179">
            <v>2660</v>
          </cell>
          <cell r="I22179">
            <v>100</v>
          </cell>
          <cell r="M22179">
            <v>0</v>
          </cell>
        </row>
        <row r="22180">
          <cell r="C22180" t="str">
            <v>EXPENDITURE</v>
          </cell>
          <cell r="H22180">
            <v>2660</v>
          </cell>
          <cell r="I22180">
            <v>100</v>
          </cell>
          <cell r="M22180">
            <v>0</v>
          </cell>
        </row>
        <row r="22181">
          <cell r="C22181" t="str">
            <v>EXPENDITURE</v>
          </cell>
          <cell r="H22181">
            <v>2660</v>
          </cell>
          <cell r="I22181">
            <v>100</v>
          </cell>
          <cell r="M22181">
            <v>0</v>
          </cell>
        </row>
        <row r="22182">
          <cell r="C22182" t="str">
            <v>EXPENDITURE</v>
          </cell>
          <cell r="H22182">
            <v>2660</v>
          </cell>
          <cell r="I22182">
            <v>100</v>
          </cell>
          <cell r="M22182">
            <v>0</v>
          </cell>
        </row>
        <row r="22183">
          <cell r="C22183" t="str">
            <v>EXPENDITURE</v>
          </cell>
          <cell r="H22183">
            <v>2660</v>
          </cell>
          <cell r="I22183">
            <v>100</v>
          </cell>
          <cell r="M22183">
            <v>0</v>
          </cell>
        </row>
        <row r="22184">
          <cell r="C22184" t="str">
            <v>EXPENDITURE</v>
          </cell>
          <cell r="H22184">
            <v>2660</v>
          </cell>
          <cell r="I22184">
            <v>100</v>
          </cell>
          <cell r="M22184">
            <v>0</v>
          </cell>
        </row>
        <row r="22185">
          <cell r="C22185" t="str">
            <v>EXPENDITURE</v>
          </cell>
          <cell r="H22185">
            <v>2660</v>
          </cell>
          <cell r="I22185">
            <v>100</v>
          </cell>
          <cell r="M22185">
            <v>0</v>
          </cell>
        </row>
        <row r="22186">
          <cell r="C22186" t="str">
            <v>EXPENDITURE</v>
          </cell>
          <cell r="H22186">
            <v>2660</v>
          </cell>
          <cell r="I22186">
            <v>100</v>
          </cell>
          <cell r="M22186">
            <v>68875</v>
          </cell>
        </row>
        <row r="22187">
          <cell r="C22187" t="str">
            <v>EXPENDITURE</v>
          </cell>
          <cell r="H22187">
            <v>2660</v>
          </cell>
          <cell r="I22187">
            <v>100</v>
          </cell>
          <cell r="M22187">
            <v>51415</v>
          </cell>
        </row>
        <row r="22188">
          <cell r="C22188" t="str">
            <v>EXPENDITURE</v>
          </cell>
          <cell r="H22188">
            <v>2660</v>
          </cell>
          <cell r="I22188">
            <v>100</v>
          </cell>
          <cell r="M22188">
            <v>3328</v>
          </cell>
        </row>
        <row r="22189">
          <cell r="C22189" t="str">
            <v>EXPENDITURE</v>
          </cell>
          <cell r="H22189">
            <v>2660</v>
          </cell>
          <cell r="I22189">
            <v>100</v>
          </cell>
          <cell r="M22189">
            <v>86811</v>
          </cell>
        </row>
        <row r="22190">
          <cell r="C22190" t="str">
            <v>EXPENDITURE</v>
          </cell>
          <cell r="H22190">
            <v>2660</v>
          </cell>
          <cell r="I22190">
            <v>200</v>
          </cell>
          <cell r="M22190">
            <v>0</v>
          </cell>
        </row>
        <row r="22191">
          <cell r="C22191" t="str">
            <v>EXPENDITURE</v>
          </cell>
          <cell r="H22191">
            <v>2660</v>
          </cell>
          <cell r="I22191">
            <v>200</v>
          </cell>
          <cell r="M22191">
            <v>0</v>
          </cell>
        </row>
        <row r="22192">
          <cell r="C22192" t="str">
            <v>EXPENDITURE</v>
          </cell>
          <cell r="H22192">
            <v>2660</v>
          </cell>
          <cell r="I22192">
            <v>200</v>
          </cell>
          <cell r="M22192">
            <v>0</v>
          </cell>
        </row>
        <row r="22193">
          <cell r="C22193" t="str">
            <v>EXPENDITURE</v>
          </cell>
          <cell r="H22193">
            <v>2660</v>
          </cell>
          <cell r="I22193">
            <v>200</v>
          </cell>
          <cell r="M22193">
            <v>0</v>
          </cell>
        </row>
        <row r="22194">
          <cell r="C22194" t="str">
            <v>EXPENDITURE</v>
          </cell>
          <cell r="H22194">
            <v>2660</v>
          </cell>
          <cell r="I22194">
            <v>200</v>
          </cell>
          <cell r="M22194">
            <v>0</v>
          </cell>
        </row>
        <row r="22195">
          <cell r="C22195" t="str">
            <v>EXPENDITURE</v>
          </cell>
          <cell r="H22195">
            <v>2660</v>
          </cell>
          <cell r="I22195">
            <v>200</v>
          </cell>
          <cell r="M22195">
            <v>0</v>
          </cell>
        </row>
        <row r="22196">
          <cell r="C22196" t="str">
            <v>EXPENDITURE</v>
          </cell>
          <cell r="H22196">
            <v>2660</v>
          </cell>
          <cell r="I22196">
            <v>200</v>
          </cell>
          <cell r="M22196">
            <v>0</v>
          </cell>
        </row>
        <row r="22197">
          <cell r="C22197" t="str">
            <v>EXPENDITURE</v>
          </cell>
          <cell r="H22197">
            <v>2660</v>
          </cell>
          <cell r="I22197">
            <v>200</v>
          </cell>
          <cell r="M22197">
            <v>0</v>
          </cell>
        </row>
        <row r="22198">
          <cell r="C22198" t="str">
            <v>EXPENDITURE</v>
          </cell>
          <cell r="H22198">
            <v>2660</v>
          </cell>
          <cell r="I22198">
            <v>200</v>
          </cell>
          <cell r="M22198">
            <v>0</v>
          </cell>
        </row>
        <row r="22199">
          <cell r="C22199" t="str">
            <v>EXPENDITURE</v>
          </cell>
          <cell r="H22199">
            <v>2660</v>
          </cell>
          <cell r="I22199">
            <v>200</v>
          </cell>
          <cell r="M22199">
            <v>0</v>
          </cell>
        </row>
        <row r="22200">
          <cell r="C22200" t="str">
            <v>EXPENDITURE</v>
          </cell>
          <cell r="H22200">
            <v>2660</v>
          </cell>
          <cell r="I22200">
            <v>200</v>
          </cell>
          <cell r="M22200">
            <v>0</v>
          </cell>
        </row>
        <row r="22201">
          <cell r="C22201" t="str">
            <v>EXPENDITURE</v>
          </cell>
          <cell r="H22201">
            <v>2660</v>
          </cell>
          <cell r="I22201">
            <v>200</v>
          </cell>
          <cell r="M22201">
            <v>0</v>
          </cell>
        </row>
        <row r="22202">
          <cell r="C22202" t="str">
            <v>EXPENDITURE</v>
          </cell>
          <cell r="H22202">
            <v>2660</v>
          </cell>
          <cell r="I22202">
            <v>200</v>
          </cell>
          <cell r="M22202">
            <v>0</v>
          </cell>
        </row>
        <row r="22203">
          <cell r="C22203" t="str">
            <v>EXPENDITURE</v>
          </cell>
          <cell r="H22203">
            <v>2660</v>
          </cell>
          <cell r="I22203">
            <v>200</v>
          </cell>
          <cell r="M22203">
            <v>0</v>
          </cell>
        </row>
        <row r="22204">
          <cell r="C22204" t="str">
            <v>EXPENDITURE</v>
          </cell>
          <cell r="H22204">
            <v>2660</v>
          </cell>
          <cell r="I22204">
            <v>200</v>
          </cell>
          <cell r="M22204">
            <v>0</v>
          </cell>
        </row>
        <row r="22205">
          <cell r="C22205" t="str">
            <v>EXPENDITURE</v>
          </cell>
          <cell r="H22205">
            <v>2660</v>
          </cell>
          <cell r="I22205">
            <v>200</v>
          </cell>
          <cell r="M22205">
            <v>0</v>
          </cell>
        </row>
        <row r="22206">
          <cell r="C22206" t="str">
            <v>EXPENDITURE</v>
          </cell>
          <cell r="H22206">
            <v>2660</v>
          </cell>
          <cell r="I22206">
            <v>200</v>
          </cell>
          <cell r="M22206">
            <v>0</v>
          </cell>
        </row>
        <row r="22207">
          <cell r="C22207" t="str">
            <v>EXPENDITURE</v>
          </cell>
          <cell r="H22207">
            <v>2660</v>
          </cell>
          <cell r="I22207">
            <v>200</v>
          </cell>
          <cell r="M22207">
            <v>0</v>
          </cell>
        </row>
        <row r="22208">
          <cell r="C22208" t="str">
            <v>EXPENDITURE</v>
          </cell>
          <cell r="H22208">
            <v>2660</v>
          </cell>
          <cell r="I22208">
            <v>200</v>
          </cell>
          <cell r="M22208">
            <v>0</v>
          </cell>
        </row>
        <row r="22209">
          <cell r="C22209" t="str">
            <v>EXPENDITURE</v>
          </cell>
          <cell r="H22209">
            <v>2660</v>
          </cell>
          <cell r="I22209">
            <v>200</v>
          </cell>
          <cell r="M22209">
            <v>0</v>
          </cell>
        </row>
        <row r="22210">
          <cell r="C22210" t="str">
            <v>EXPENDITURE</v>
          </cell>
          <cell r="H22210">
            <v>2660</v>
          </cell>
          <cell r="I22210">
            <v>200</v>
          </cell>
          <cell r="M22210">
            <v>0</v>
          </cell>
        </row>
        <row r="22211">
          <cell r="C22211" t="str">
            <v>EXPENDITURE</v>
          </cell>
          <cell r="H22211">
            <v>2660</v>
          </cell>
          <cell r="I22211">
            <v>200</v>
          </cell>
          <cell r="M22211">
            <v>0</v>
          </cell>
        </row>
        <row r="22212">
          <cell r="C22212" t="str">
            <v>EXPENDITURE</v>
          </cell>
          <cell r="H22212">
            <v>2660</v>
          </cell>
          <cell r="I22212">
            <v>200</v>
          </cell>
          <cell r="M22212">
            <v>0</v>
          </cell>
        </row>
        <row r="22213">
          <cell r="C22213" t="str">
            <v>EXPENDITURE</v>
          </cell>
          <cell r="H22213">
            <v>2660</v>
          </cell>
          <cell r="I22213">
            <v>200</v>
          </cell>
          <cell r="M22213">
            <v>0</v>
          </cell>
        </row>
        <row r="22214">
          <cell r="C22214" t="str">
            <v>EXPENDITURE</v>
          </cell>
          <cell r="H22214">
            <v>2660</v>
          </cell>
          <cell r="I22214">
            <v>200</v>
          </cell>
          <cell r="M22214">
            <v>0</v>
          </cell>
        </row>
        <row r="22215">
          <cell r="C22215" t="str">
            <v>EXPENDITURE</v>
          </cell>
          <cell r="H22215">
            <v>2660</v>
          </cell>
          <cell r="I22215">
            <v>200</v>
          </cell>
          <cell r="M22215">
            <v>0</v>
          </cell>
        </row>
        <row r="22216">
          <cell r="C22216" t="str">
            <v>EXPENDITURE</v>
          </cell>
          <cell r="H22216">
            <v>2660</v>
          </cell>
          <cell r="I22216">
            <v>200</v>
          </cell>
          <cell r="M22216">
            <v>0</v>
          </cell>
        </row>
        <row r="22217">
          <cell r="C22217" t="str">
            <v>EXPENDITURE</v>
          </cell>
          <cell r="H22217">
            <v>2660</v>
          </cell>
          <cell r="I22217">
            <v>200</v>
          </cell>
          <cell r="M22217">
            <v>0</v>
          </cell>
        </row>
        <row r="22218">
          <cell r="C22218" t="str">
            <v>EXPENDITURE</v>
          </cell>
          <cell r="H22218">
            <v>2660</v>
          </cell>
          <cell r="I22218">
            <v>200</v>
          </cell>
          <cell r="M22218">
            <v>0</v>
          </cell>
        </row>
        <row r="22219">
          <cell r="C22219" t="str">
            <v>EXPENDITURE</v>
          </cell>
          <cell r="H22219">
            <v>2660</v>
          </cell>
          <cell r="I22219">
            <v>200</v>
          </cell>
          <cell r="M22219">
            <v>0</v>
          </cell>
        </row>
        <row r="22220">
          <cell r="C22220" t="str">
            <v>EXPENDITURE</v>
          </cell>
          <cell r="H22220">
            <v>2660</v>
          </cell>
          <cell r="I22220">
            <v>200</v>
          </cell>
          <cell r="M22220">
            <v>0</v>
          </cell>
        </row>
        <row r="22221">
          <cell r="C22221" t="str">
            <v>EXPENDITURE</v>
          </cell>
          <cell r="H22221">
            <v>2660</v>
          </cell>
          <cell r="I22221">
            <v>200</v>
          </cell>
          <cell r="M22221">
            <v>0</v>
          </cell>
        </row>
        <row r="22222">
          <cell r="C22222" t="str">
            <v>EXPENDITURE</v>
          </cell>
          <cell r="H22222">
            <v>2660</v>
          </cell>
          <cell r="I22222">
            <v>200</v>
          </cell>
          <cell r="M22222">
            <v>0</v>
          </cell>
        </row>
        <row r="22223">
          <cell r="C22223" t="str">
            <v>EXPENDITURE</v>
          </cell>
          <cell r="H22223">
            <v>2660</v>
          </cell>
          <cell r="I22223">
            <v>200</v>
          </cell>
          <cell r="M22223">
            <v>0</v>
          </cell>
        </row>
        <row r="22224">
          <cell r="C22224" t="str">
            <v>EXPENDITURE</v>
          </cell>
          <cell r="H22224">
            <v>2660</v>
          </cell>
          <cell r="I22224">
            <v>200</v>
          </cell>
          <cell r="M22224">
            <v>0</v>
          </cell>
        </row>
        <row r="22225">
          <cell r="C22225" t="str">
            <v>EXPENDITURE</v>
          </cell>
          <cell r="H22225">
            <v>2660</v>
          </cell>
          <cell r="I22225">
            <v>200</v>
          </cell>
          <cell r="M22225">
            <v>0</v>
          </cell>
        </row>
        <row r="22226">
          <cell r="C22226" t="str">
            <v>EXPENDITURE</v>
          </cell>
          <cell r="H22226">
            <v>2660</v>
          </cell>
          <cell r="I22226">
            <v>200</v>
          </cell>
          <cell r="M22226">
            <v>0</v>
          </cell>
        </row>
        <row r="22227">
          <cell r="C22227" t="str">
            <v>EXPENDITURE</v>
          </cell>
          <cell r="H22227">
            <v>2660</v>
          </cell>
          <cell r="I22227">
            <v>200</v>
          </cell>
          <cell r="M22227">
            <v>0</v>
          </cell>
        </row>
        <row r="22228">
          <cell r="C22228" t="str">
            <v>EXPENDITURE</v>
          </cell>
          <cell r="H22228">
            <v>2660</v>
          </cell>
          <cell r="I22228">
            <v>200</v>
          </cell>
          <cell r="M22228">
            <v>0</v>
          </cell>
        </row>
        <row r="22229">
          <cell r="C22229" t="str">
            <v>EXPENDITURE</v>
          </cell>
          <cell r="H22229">
            <v>2660</v>
          </cell>
          <cell r="I22229">
            <v>200</v>
          </cell>
          <cell r="M22229">
            <v>0</v>
          </cell>
        </row>
        <row r="22230">
          <cell r="C22230" t="str">
            <v>EXPENDITURE</v>
          </cell>
          <cell r="H22230">
            <v>2660</v>
          </cell>
          <cell r="I22230">
            <v>200</v>
          </cell>
          <cell r="M22230">
            <v>0</v>
          </cell>
        </row>
        <row r="22231">
          <cell r="C22231" t="str">
            <v>EXPENDITURE</v>
          </cell>
          <cell r="H22231">
            <v>2660</v>
          </cell>
          <cell r="I22231">
            <v>200</v>
          </cell>
          <cell r="M22231">
            <v>0</v>
          </cell>
        </row>
        <row r="22232">
          <cell r="C22232" t="str">
            <v>EXPENDITURE</v>
          </cell>
          <cell r="H22232">
            <v>2660</v>
          </cell>
          <cell r="I22232">
            <v>200</v>
          </cell>
          <cell r="M22232">
            <v>0</v>
          </cell>
        </row>
        <row r="22233">
          <cell r="C22233" t="str">
            <v>EXPENDITURE</v>
          </cell>
          <cell r="H22233">
            <v>2660</v>
          </cell>
          <cell r="I22233">
            <v>200</v>
          </cell>
          <cell r="M22233">
            <v>0</v>
          </cell>
        </row>
        <row r="22234">
          <cell r="C22234" t="str">
            <v>EXPENDITURE</v>
          </cell>
          <cell r="H22234">
            <v>2660</v>
          </cell>
          <cell r="I22234">
            <v>200</v>
          </cell>
          <cell r="M22234">
            <v>0</v>
          </cell>
        </row>
        <row r="22235">
          <cell r="C22235" t="str">
            <v>EXPENDITURE</v>
          </cell>
          <cell r="H22235">
            <v>2660</v>
          </cell>
          <cell r="I22235">
            <v>200</v>
          </cell>
          <cell r="M22235">
            <v>0</v>
          </cell>
        </row>
        <row r="22236">
          <cell r="C22236" t="str">
            <v>EXPENDITURE</v>
          </cell>
          <cell r="H22236">
            <v>2660</v>
          </cell>
          <cell r="I22236">
            <v>200</v>
          </cell>
          <cell r="M22236">
            <v>0</v>
          </cell>
        </row>
        <row r="22237">
          <cell r="C22237" t="str">
            <v>EXPENDITURE</v>
          </cell>
          <cell r="H22237">
            <v>2660</v>
          </cell>
          <cell r="I22237">
            <v>200</v>
          </cell>
          <cell r="M22237">
            <v>0</v>
          </cell>
        </row>
        <row r="22238">
          <cell r="C22238" t="str">
            <v>EXPENDITURE</v>
          </cell>
          <cell r="H22238">
            <v>2660</v>
          </cell>
          <cell r="I22238">
            <v>200</v>
          </cell>
          <cell r="M22238">
            <v>0</v>
          </cell>
        </row>
        <row r="22239">
          <cell r="C22239" t="str">
            <v>EXPENDITURE</v>
          </cell>
          <cell r="H22239">
            <v>2660</v>
          </cell>
          <cell r="I22239">
            <v>200</v>
          </cell>
          <cell r="M22239">
            <v>0</v>
          </cell>
        </row>
        <row r="22240">
          <cell r="C22240" t="str">
            <v>EXPENDITURE</v>
          </cell>
          <cell r="H22240">
            <v>2660</v>
          </cell>
          <cell r="I22240">
            <v>200</v>
          </cell>
          <cell r="M22240">
            <v>0</v>
          </cell>
        </row>
        <row r="22241">
          <cell r="C22241" t="str">
            <v>EXPENDITURE</v>
          </cell>
          <cell r="H22241">
            <v>2660</v>
          </cell>
          <cell r="I22241">
            <v>200</v>
          </cell>
          <cell r="M22241">
            <v>0</v>
          </cell>
        </row>
        <row r="22242">
          <cell r="C22242" t="str">
            <v>EXPENDITURE</v>
          </cell>
          <cell r="H22242">
            <v>2660</v>
          </cell>
          <cell r="I22242">
            <v>200</v>
          </cell>
          <cell r="M22242">
            <v>0</v>
          </cell>
        </row>
        <row r="22243">
          <cell r="C22243" t="str">
            <v>EXPENDITURE</v>
          </cell>
          <cell r="H22243">
            <v>2660</v>
          </cell>
          <cell r="I22243">
            <v>200</v>
          </cell>
          <cell r="M22243">
            <v>8396</v>
          </cell>
        </row>
        <row r="22244">
          <cell r="C22244" t="str">
            <v>EXPENDITURE</v>
          </cell>
          <cell r="H22244">
            <v>2660</v>
          </cell>
          <cell r="I22244">
            <v>200</v>
          </cell>
          <cell r="M22244">
            <v>362392</v>
          </cell>
        </row>
        <row r="22245">
          <cell r="C22245" t="str">
            <v>EXPENDITURE</v>
          </cell>
          <cell r="H22245">
            <v>2660</v>
          </cell>
          <cell r="I22245">
            <v>200</v>
          </cell>
          <cell r="M22245">
            <v>182370</v>
          </cell>
        </row>
        <row r="22246">
          <cell r="C22246" t="str">
            <v>EXPENDITURE</v>
          </cell>
          <cell r="H22246">
            <v>2660</v>
          </cell>
          <cell r="I22246">
            <v>200</v>
          </cell>
          <cell r="M22246">
            <v>0</v>
          </cell>
        </row>
        <row r="22247">
          <cell r="C22247" t="str">
            <v>EXPENDITURE</v>
          </cell>
          <cell r="H22247">
            <v>2660</v>
          </cell>
          <cell r="I22247">
            <v>200</v>
          </cell>
          <cell r="M22247">
            <v>0</v>
          </cell>
        </row>
        <row r="22248">
          <cell r="C22248" t="str">
            <v>EXPENDITURE</v>
          </cell>
          <cell r="H22248">
            <v>2660</v>
          </cell>
          <cell r="I22248">
            <v>200</v>
          </cell>
          <cell r="M22248">
            <v>0</v>
          </cell>
        </row>
        <row r="22249">
          <cell r="C22249" t="str">
            <v>EXPENDITURE</v>
          </cell>
          <cell r="H22249">
            <v>2660</v>
          </cell>
          <cell r="I22249">
            <v>200</v>
          </cell>
          <cell r="M22249">
            <v>0</v>
          </cell>
        </row>
        <row r="22250">
          <cell r="C22250" t="str">
            <v>EXPENDITURE</v>
          </cell>
          <cell r="H22250">
            <v>2660</v>
          </cell>
          <cell r="I22250">
            <v>200</v>
          </cell>
          <cell r="M22250">
            <v>0</v>
          </cell>
        </row>
        <row r="22251">
          <cell r="C22251" t="str">
            <v>EXPENDITURE</v>
          </cell>
          <cell r="H22251">
            <v>2660</v>
          </cell>
          <cell r="I22251">
            <v>200</v>
          </cell>
          <cell r="M22251">
            <v>0</v>
          </cell>
        </row>
        <row r="22252">
          <cell r="C22252" t="str">
            <v>EXPENDITURE</v>
          </cell>
          <cell r="H22252">
            <v>2660</v>
          </cell>
          <cell r="I22252">
            <v>200</v>
          </cell>
          <cell r="M22252">
            <v>0</v>
          </cell>
        </row>
        <row r="22253">
          <cell r="C22253" t="str">
            <v>EXPENDITURE</v>
          </cell>
          <cell r="H22253">
            <v>2660</v>
          </cell>
          <cell r="I22253">
            <v>200</v>
          </cell>
          <cell r="M22253">
            <v>0</v>
          </cell>
        </row>
        <row r="22254">
          <cell r="C22254" t="str">
            <v>EXPENDITURE</v>
          </cell>
          <cell r="H22254">
            <v>2660</v>
          </cell>
          <cell r="I22254">
            <v>200</v>
          </cell>
          <cell r="M22254">
            <v>0</v>
          </cell>
        </row>
        <row r="22255">
          <cell r="C22255" t="str">
            <v>EXPENDITURE</v>
          </cell>
          <cell r="H22255">
            <v>2660</v>
          </cell>
          <cell r="I22255">
            <v>200</v>
          </cell>
          <cell r="M22255">
            <v>0</v>
          </cell>
        </row>
        <row r="22256">
          <cell r="C22256" t="str">
            <v>EXPENDITURE</v>
          </cell>
          <cell r="H22256">
            <v>2660</v>
          </cell>
          <cell r="I22256">
            <v>200</v>
          </cell>
          <cell r="M22256">
            <v>0</v>
          </cell>
        </row>
        <row r="22257">
          <cell r="C22257" t="str">
            <v>EXPENDITURE</v>
          </cell>
          <cell r="H22257">
            <v>2660</v>
          </cell>
          <cell r="I22257">
            <v>200</v>
          </cell>
          <cell r="M22257">
            <v>0</v>
          </cell>
        </row>
        <row r="22258">
          <cell r="C22258" t="str">
            <v>EXPENDITURE</v>
          </cell>
          <cell r="H22258">
            <v>2660</v>
          </cell>
          <cell r="I22258">
            <v>200</v>
          </cell>
          <cell r="M22258">
            <v>0</v>
          </cell>
        </row>
        <row r="22259">
          <cell r="C22259" t="str">
            <v>EXPENDITURE</v>
          </cell>
          <cell r="H22259">
            <v>2660</v>
          </cell>
          <cell r="I22259">
            <v>200</v>
          </cell>
          <cell r="M22259">
            <v>0</v>
          </cell>
        </row>
        <row r="22260">
          <cell r="C22260" t="str">
            <v>EXPENDITURE</v>
          </cell>
          <cell r="H22260">
            <v>2660</v>
          </cell>
          <cell r="I22260">
            <v>200</v>
          </cell>
          <cell r="M22260">
            <v>0</v>
          </cell>
        </row>
        <row r="22261">
          <cell r="C22261" t="str">
            <v>EXPENDITURE</v>
          </cell>
          <cell r="H22261">
            <v>2660</v>
          </cell>
          <cell r="I22261">
            <v>200</v>
          </cell>
          <cell r="M22261">
            <v>0</v>
          </cell>
        </row>
        <row r="22262">
          <cell r="C22262" t="str">
            <v>EXPENDITURE</v>
          </cell>
          <cell r="H22262">
            <v>2660</v>
          </cell>
          <cell r="I22262">
            <v>200</v>
          </cell>
          <cell r="M22262">
            <v>0</v>
          </cell>
        </row>
        <row r="22263">
          <cell r="C22263" t="str">
            <v>EXPENDITURE</v>
          </cell>
          <cell r="H22263">
            <v>2660</v>
          </cell>
          <cell r="I22263">
            <v>200</v>
          </cell>
          <cell r="M22263">
            <v>0</v>
          </cell>
        </row>
        <row r="22264">
          <cell r="C22264" t="str">
            <v>EXPENDITURE</v>
          </cell>
          <cell r="H22264">
            <v>2660</v>
          </cell>
          <cell r="I22264">
            <v>200</v>
          </cell>
          <cell r="M22264">
            <v>0</v>
          </cell>
        </row>
        <row r="22265">
          <cell r="C22265" t="str">
            <v>EXPENDITURE</v>
          </cell>
          <cell r="H22265">
            <v>2660</v>
          </cell>
          <cell r="I22265">
            <v>200</v>
          </cell>
          <cell r="M22265">
            <v>0</v>
          </cell>
        </row>
        <row r="22266">
          <cell r="C22266" t="str">
            <v>EXPENDITURE</v>
          </cell>
          <cell r="H22266">
            <v>2660</v>
          </cell>
          <cell r="I22266">
            <v>200</v>
          </cell>
          <cell r="M22266">
            <v>0</v>
          </cell>
        </row>
        <row r="22267">
          <cell r="C22267" t="str">
            <v>EXPENDITURE</v>
          </cell>
          <cell r="H22267">
            <v>2660</v>
          </cell>
          <cell r="I22267">
            <v>200</v>
          </cell>
          <cell r="M22267">
            <v>0</v>
          </cell>
        </row>
        <row r="22268">
          <cell r="C22268" t="str">
            <v>EXPENDITURE</v>
          </cell>
          <cell r="H22268">
            <v>2660</v>
          </cell>
          <cell r="I22268">
            <v>200</v>
          </cell>
          <cell r="M22268">
            <v>0</v>
          </cell>
        </row>
        <row r="22269">
          <cell r="C22269" t="str">
            <v>EXPENDITURE</v>
          </cell>
          <cell r="H22269">
            <v>2660</v>
          </cell>
          <cell r="I22269">
            <v>200</v>
          </cell>
          <cell r="M22269">
            <v>0</v>
          </cell>
        </row>
        <row r="22270">
          <cell r="C22270" t="str">
            <v>EXPENDITURE</v>
          </cell>
          <cell r="H22270">
            <v>2660</v>
          </cell>
          <cell r="I22270">
            <v>200</v>
          </cell>
          <cell r="M22270">
            <v>0</v>
          </cell>
        </row>
        <row r="22271">
          <cell r="C22271" t="str">
            <v>EXPENDITURE</v>
          </cell>
          <cell r="H22271">
            <v>2660</v>
          </cell>
          <cell r="I22271">
            <v>200</v>
          </cell>
          <cell r="M22271">
            <v>0</v>
          </cell>
        </row>
        <row r="22272">
          <cell r="C22272" t="str">
            <v>EXPENDITURE</v>
          </cell>
          <cell r="H22272">
            <v>2660</v>
          </cell>
          <cell r="I22272">
            <v>200</v>
          </cell>
          <cell r="M22272">
            <v>0</v>
          </cell>
        </row>
        <row r="22273">
          <cell r="C22273" t="str">
            <v>EXPENDITURE</v>
          </cell>
          <cell r="H22273">
            <v>2660</v>
          </cell>
          <cell r="I22273">
            <v>200</v>
          </cell>
          <cell r="M22273">
            <v>0</v>
          </cell>
        </row>
        <row r="22274">
          <cell r="C22274" t="str">
            <v>EXPENDITURE</v>
          </cell>
          <cell r="H22274">
            <v>2660</v>
          </cell>
          <cell r="I22274">
            <v>200</v>
          </cell>
          <cell r="M22274">
            <v>0</v>
          </cell>
        </row>
        <row r="22275">
          <cell r="C22275" t="str">
            <v>EXPENDITURE</v>
          </cell>
          <cell r="H22275">
            <v>2660</v>
          </cell>
          <cell r="I22275">
            <v>200</v>
          </cell>
          <cell r="M22275">
            <v>0</v>
          </cell>
        </row>
        <row r="22276">
          <cell r="C22276" t="str">
            <v>EXPENDITURE</v>
          </cell>
          <cell r="H22276">
            <v>2660</v>
          </cell>
          <cell r="I22276">
            <v>200</v>
          </cell>
          <cell r="M22276">
            <v>0</v>
          </cell>
        </row>
        <row r="22277">
          <cell r="C22277" t="str">
            <v>EXPENDITURE</v>
          </cell>
          <cell r="H22277">
            <v>2660</v>
          </cell>
          <cell r="I22277">
            <v>200</v>
          </cell>
          <cell r="M22277">
            <v>0</v>
          </cell>
        </row>
        <row r="22278">
          <cell r="C22278" t="str">
            <v>EXPENDITURE</v>
          </cell>
          <cell r="H22278">
            <v>2660</v>
          </cell>
          <cell r="I22278">
            <v>200</v>
          </cell>
          <cell r="M22278">
            <v>0</v>
          </cell>
        </row>
        <row r="22279">
          <cell r="C22279" t="str">
            <v>EXPENDITURE</v>
          </cell>
          <cell r="H22279">
            <v>2660</v>
          </cell>
          <cell r="I22279">
            <v>200</v>
          </cell>
          <cell r="M22279">
            <v>0</v>
          </cell>
        </row>
        <row r="22280">
          <cell r="C22280" t="str">
            <v>EXPENDITURE</v>
          </cell>
          <cell r="H22280">
            <v>2660</v>
          </cell>
          <cell r="I22280">
            <v>200</v>
          </cell>
          <cell r="M22280">
            <v>0</v>
          </cell>
        </row>
        <row r="22281">
          <cell r="C22281" t="str">
            <v>EXPENDITURE</v>
          </cell>
          <cell r="H22281">
            <v>2660</v>
          </cell>
          <cell r="I22281">
            <v>200</v>
          </cell>
          <cell r="M22281">
            <v>0</v>
          </cell>
        </row>
        <row r="22282">
          <cell r="C22282" t="str">
            <v>EXPENDITURE</v>
          </cell>
          <cell r="H22282">
            <v>2660</v>
          </cell>
          <cell r="I22282">
            <v>200</v>
          </cell>
          <cell r="M22282">
            <v>0</v>
          </cell>
        </row>
        <row r="22283">
          <cell r="C22283" t="str">
            <v>EXPENDITURE</v>
          </cell>
          <cell r="H22283">
            <v>2660</v>
          </cell>
          <cell r="I22283">
            <v>200</v>
          </cell>
          <cell r="M22283">
            <v>0</v>
          </cell>
        </row>
        <row r="22284">
          <cell r="C22284" t="str">
            <v>EXPENDITURE</v>
          </cell>
          <cell r="H22284">
            <v>2660</v>
          </cell>
          <cell r="I22284">
            <v>200</v>
          </cell>
          <cell r="M22284">
            <v>0</v>
          </cell>
        </row>
        <row r="22285">
          <cell r="C22285" t="str">
            <v>EXPENDITURE</v>
          </cell>
          <cell r="H22285">
            <v>2660</v>
          </cell>
          <cell r="I22285">
            <v>200</v>
          </cell>
          <cell r="M22285">
            <v>0</v>
          </cell>
        </row>
        <row r="22286">
          <cell r="C22286" t="str">
            <v>EXPENDITURE</v>
          </cell>
          <cell r="H22286">
            <v>2660</v>
          </cell>
          <cell r="I22286">
            <v>200</v>
          </cell>
          <cell r="M22286">
            <v>0</v>
          </cell>
        </row>
        <row r="22287">
          <cell r="C22287" t="str">
            <v>EXPENDITURE</v>
          </cell>
          <cell r="H22287">
            <v>2660</v>
          </cell>
          <cell r="I22287">
            <v>200</v>
          </cell>
          <cell r="M22287">
            <v>0</v>
          </cell>
        </row>
        <row r="22288">
          <cell r="C22288" t="str">
            <v>EXPENDITURE</v>
          </cell>
          <cell r="H22288">
            <v>2660</v>
          </cell>
          <cell r="I22288">
            <v>200</v>
          </cell>
          <cell r="M22288">
            <v>0</v>
          </cell>
        </row>
        <row r="22289">
          <cell r="C22289" t="str">
            <v>EXPENDITURE</v>
          </cell>
          <cell r="H22289">
            <v>2660</v>
          </cell>
          <cell r="I22289">
            <v>200</v>
          </cell>
          <cell r="M22289">
            <v>0</v>
          </cell>
        </row>
        <row r="22290">
          <cell r="C22290" t="str">
            <v>EXPENDITURE</v>
          </cell>
          <cell r="H22290">
            <v>2660</v>
          </cell>
          <cell r="I22290">
            <v>200</v>
          </cell>
          <cell r="M22290">
            <v>0</v>
          </cell>
        </row>
        <row r="22291">
          <cell r="C22291" t="str">
            <v>EXPENDITURE</v>
          </cell>
          <cell r="H22291">
            <v>2660</v>
          </cell>
          <cell r="I22291">
            <v>200</v>
          </cell>
          <cell r="M22291">
            <v>0</v>
          </cell>
        </row>
        <row r="22292">
          <cell r="C22292" t="str">
            <v>EXPENDITURE</v>
          </cell>
          <cell r="H22292">
            <v>2660</v>
          </cell>
          <cell r="I22292">
            <v>200</v>
          </cell>
          <cell r="M22292">
            <v>0</v>
          </cell>
        </row>
        <row r="22293">
          <cell r="C22293" t="str">
            <v>EXPENDITURE</v>
          </cell>
          <cell r="H22293">
            <v>2660</v>
          </cell>
          <cell r="I22293">
            <v>200</v>
          </cell>
          <cell r="M22293">
            <v>0</v>
          </cell>
        </row>
        <row r="22294">
          <cell r="C22294" t="str">
            <v>EXPENDITURE</v>
          </cell>
          <cell r="H22294">
            <v>2660</v>
          </cell>
          <cell r="I22294">
            <v>200</v>
          </cell>
          <cell r="M22294">
            <v>0</v>
          </cell>
        </row>
        <row r="22295">
          <cell r="C22295" t="str">
            <v>EXPENDITURE</v>
          </cell>
          <cell r="H22295">
            <v>2660</v>
          </cell>
          <cell r="I22295">
            <v>200</v>
          </cell>
          <cell r="M22295">
            <v>0</v>
          </cell>
        </row>
        <row r="22296">
          <cell r="C22296" t="str">
            <v>EXPENDITURE</v>
          </cell>
          <cell r="H22296">
            <v>2660</v>
          </cell>
          <cell r="I22296">
            <v>200</v>
          </cell>
          <cell r="M22296">
            <v>0</v>
          </cell>
        </row>
        <row r="22297">
          <cell r="C22297" t="str">
            <v>EXPENDITURE</v>
          </cell>
          <cell r="H22297">
            <v>2660</v>
          </cell>
          <cell r="I22297">
            <v>200</v>
          </cell>
          <cell r="M22297">
            <v>0</v>
          </cell>
        </row>
        <row r="22298">
          <cell r="C22298" t="str">
            <v>EXPENDITURE</v>
          </cell>
          <cell r="H22298">
            <v>2660</v>
          </cell>
          <cell r="I22298">
            <v>200</v>
          </cell>
          <cell r="M22298">
            <v>43618</v>
          </cell>
        </row>
        <row r="22299">
          <cell r="C22299" t="str">
            <v>EXPENDITURE</v>
          </cell>
          <cell r="H22299">
            <v>2660</v>
          </cell>
          <cell r="I22299">
            <v>200</v>
          </cell>
          <cell r="M22299">
            <v>1735</v>
          </cell>
        </row>
        <row r="22300">
          <cell r="C22300" t="str">
            <v>EXPENDITURE</v>
          </cell>
          <cell r="H22300">
            <v>2660</v>
          </cell>
          <cell r="I22300">
            <v>200</v>
          </cell>
          <cell r="M22300">
            <v>339344</v>
          </cell>
        </row>
        <row r="22301">
          <cell r="C22301" t="str">
            <v>EXPENDITURE</v>
          </cell>
          <cell r="H22301">
            <v>2660</v>
          </cell>
          <cell r="I22301">
            <v>200</v>
          </cell>
          <cell r="M22301">
            <v>15822</v>
          </cell>
        </row>
        <row r="22302">
          <cell r="C22302" t="str">
            <v>EXPENDITURE</v>
          </cell>
          <cell r="H22302">
            <v>2660</v>
          </cell>
          <cell r="I22302">
            <v>200</v>
          </cell>
          <cell r="M22302">
            <v>3602</v>
          </cell>
        </row>
        <row r="22303">
          <cell r="C22303" t="str">
            <v>EXPENDITURE</v>
          </cell>
          <cell r="H22303">
            <v>2660</v>
          </cell>
          <cell r="I22303">
            <v>300</v>
          </cell>
          <cell r="M22303">
            <v>9723</v>
          </cell>
        </row>
        <row r="22304">
          <cell r="C22304" t="str">
            <v>EXPENDITURE</v>
          </cell>
          <cell r="H22304">
            <v>2660</v>
          </cell>
          <cell r="I22304">
            <v>300</v>
          </cell>
          <cell r="M22304">
            <v>264968</v>
          </cell>
        </row>
        <row r="22305">
          <cell r="C22305" t="str">
            <v>EXPENDITURE</v>
          </cell>
          <cell r="H22305">
            <v>2660</v>
          </cell>
          <cell r="I22305">
            <v>300</v>
          </cell>
          <cell r="M22305">
            <v>29146</v>
          </cell>
        </row>
        <row r="22306">
          <cell r="C22306" t="str">
            <v>EXPENDITURE</v>
          </cell>
          <cell r="H22306">
            <v>2660</v>
          </cell>
          <cell r="I22306">
            <v>300</v>
          </cell>
          <cell r="M22306">
            <v>35000</v>
          </cell>
        </row>
        <row r="22307">
          <cell r="C22307" t="str">
            <v>EXPENDITURE</v>
          </cell>
          <cell r="H22307">
            <v>2660</v>
          </cell>
          <cell r="I22307">
            <v>300</v>
          </cell>
          <cell r="M22307">
            <v>1965860</v>
          </cell>
        </row>
        <row r="22308">
          <cell r="C22308" t="str">
            <v>EXPENDITURE</v>
          </cell>
          <cell r="H22308">
            <v>2660</v>
          </cell>
          <cell r="I22308">
            <v>300</v>
          </cell>
          <cell r="M22308">
            <v>0</v>
          </cell>
        </row>
        <row r="22309">
          <cell r="C22309" t="str">
            <v>EXPENDITURE</v>
          </cell>
          <cell r="H22309">
            <v>2660</v>
          </cell>
          <cell r="I22309">
            <v>300</v>
          </cell>
          <cell r="M22309">
            <v>0</v>
          </cell>
        </row>
        <row r="22310">
          <cell r="C22310" t="str">
            <v>EXPENDITURE</v>
          </cell>
          <cell r="H22310">
            <v>2660</v>
          </cell>
          <cell r="I22310">
            <v>300</v>
          </cell>
          <cell r="M22310">
            <v>6897</v>
          </cell>
        </row>
        <row r="22311">
          <cell r="C22311" t="str">
            <v>EXPENDITURE</v>
          </cell>
          <cell r="H22311">
            <v>2660</v>
          </cell>
          <cell r="I22311">
            <v>300</v>
          </cell>
          <cell r="M22311">
            <v>5046</v>
          </cell>
        </row>
        <row r="22312">
          <cell r="C22312" t="str">
            <v>EXPENDITURE</v>
          </cell>
          <cell r="H22312">
            <v>2660</v>
          </cell>
          <cell r="I22312">
            <v>300</v>
          </cell>
          <cell r="M22312">
            <v>0</v>
          </cell>
        </row>
        <row r="22313">
          <cell r="C22313" t="str">
            <v>EXPENDITURE</v>
          </cell>
          <cell r="H22313">
            <v>2660</v>
          </cell>
          <cell r="I22313">
            <v>300</v>
          </cell>
          <cell r="M22313">
            <v>1334740</v>
          </cell>
        </row>
        <row r="22314">
          <cell r="C22314" t="str">
            <v>EXPENDITURE</v>
          </cell>
          <cell r="H22314">
            <v>2660</v>
          </cell>
          <cell r="I22314">
            <v>300</v>
          </cell>
          <cell r="M22314">
            <v>0</v>
          </cell>
        </row>
        <row r="22315">
          <cell r="C22315" t="str">
            <v>EXPENDITURE</v>
          </cell>
          <cell r="H22315">
            <v>2660</v>
          </cell>
          <cell r="I22315">
            <v>400</v>
          </cell>
          <cell r="M22315">
            <v>72381</v>
          </cell>
        </row>
        <row r="22316">
          <cell r="C22316" t="str">
            <v>EXPENDITURE</v>
          </cell>
          <cell r="H22316">
            <v>2660</v>
          </cell>
          <cell r="I22316">
            <v>500</v>
          </cell>
          <cell r="M22316">
            <v>0</v>
          </cell>
        </row>
        <row r="22317">
          <cell r="C22317" t="str">
            <v>EXPENDITURE</v>
          </cell>
          <cell r="H22317">
            <v>2660</v>
          </cell>
          <cell r="I22317">
            <v>500</v>
          </cell>
          <cell r="M22317">
            <v>580013</v>
          </cell>
        </row>
        <row r="22318">
          <cell r="C22318" t="str">
            <v>EXPENDITURE</v>
          </cell>
          <cell r="H22318">
            <v>2660</v>
          </cell>
          <cell r="I22318">
            <v>500</v>
          </cell>
          <cell r="M22318">
            <v>2000594</v>
          </cell>
        </row>
        <row r="22319">
          <cell r="C22319" t="str">
            <v>EXPENDITURE</v>
          </cell>
          <cell r="H22319">
            <v>2660</v>
          </cell>
          <cell r="I22319" t="str">
            <v>500</v>
          </cell>
          <cell r="M22319">
            <v>431334</v>
          </cell>
        </row>
        <row r="22320">
          <cell r="C22320" t="str">
            <v>EXPENDITURE</v>
          </cell>
          <cell r="H22320">
            <v>2900</v>
          </cell>
          <cell r="I22320">
            <v>100</v>
          </cell>
          <cell r="M22320">
            <v>0</v>
          </cell>
        </row>
        <row r="22321">
          <cell r="C22321" t="str">
            <v>EXPENDITURE</v>
          </cell>
          <cell r="H22321">
            <v>2900</v>
          </cell>
          <cell r="I22321">
            <v>100</v>
          </cell>
          <cell r="M22321">
            <v>0</v>
          </cell>
        </row>
        <row r="22322">
          <cell r="C22322" t="str">
            <v>EXPENDITURE</v>
          </cell>
          <cell r="H22322">
            <v>2900</v>
          </cell>
          <cell r="I22322">
            <v>100</v>
          </cell>
          <cell r="M22322">
            <v>0</v>
          </cell>
        </row>
        <row r="22323">
          <cell r="C22323" t="str">
            <v>EXPENDITURE</v>
          </cell>
          <cell r="H22323">
            <v>2900</v>
          </cell>
          <cell r="I22323">
            <v>100</v>
          </cell>
          <cell r="M22323">
            <v>0</v>
          </cell>
        </row>
        <row r="22324">
          <cell r="C22324" t="str">
            <v>EXPENDITURE</v>
          </cell>
          <cell r="H22324">
            <v>2900</v>
          </cell>
          <cell r="I22324">
            <v>100</v>
          </cell>
          <cell r="M22324">
            <v>0</v>
          </cell>
        </row>
        <row r="22325">
          <cell r="C22325" t="str">
            <v>EXPENDITURE</v>
          </cell>
          <cell r="H22325">
            <v>2900</v>
          </cell>
          <cell r="I22325">
            <v>100</v>
          </cell>
          <cell r="M22325">
            <v>0</v>
          </cell>
        </row>
        <row r="22326">
          <cell r="C22326" t="str">
            <v>EXPENDITURE</v>
          </cell>
          <cell r="H22326">
            <v>2900</v>
          </cell>
          <cell r="I22326">
            <v>100</v>
          </cell>
          <cell r="M22326">
            <v>0</v>
          </cell>
        </row>
        <row r="22327">
          <cell r="C22327" t="str">
            <v>EXPENDITURE</v>
          </cell>
          <cell r="H22327">
            <v>2900</v>
          </cell>
          <cell r="I22327">
            <v>100</v>
          </cell>
          <cell r="M22327">
            <v>0</v>
          </cell>
        </row>
        <row r="22328">
          <cell r="C22328" t="str">
            <v>EXPENDITURE</v>
          </cell>
          <cell r="H22328">
            <v>2900</v>
          </cell>
          <cell r="I22328">
            <v>100</v>
          </cell>
          <cell r="M22328">
            <v>0</v>
          </cell>
        </row>
        <row r="22329">
          <cell r="C22329" t="str">
            <v>EXPENDITURE</v>
          </cell>
          <cell r="H22329">
            <v>2900</v>
          </cell>
          <cell r="I22329" t="str">
            <v>100</v>
          </cell>
          <cell r="M22329">
            <v>131665</v>
          </cell>
        </row>
        <row r="22330">
          <cell r="C22330" t="str">
            <v>EXPENDITURE</v>
          </cell>
          <cell r="H22330">
            <v>2900</v>
          </cell>
          <cell r="I22330" t="str">
            <v>100</v>
          </cell>
          <cell r="M22330">
            <v>126842</v>
          </cell>
        </row>
        <row r="22331">
          <cell r="C22331" t="str">
            <v>EXPENDITURE</v>
          </cell>
          <cell r="H22331">
            <v>2900</v>
          </cell>
          <cell r="I22331">
            <v>100</v>
          </cell>
          <cell r="M22331">
            <v>151</v>
          </cell>
        </row>
        <row r="22332">
          <cell r="C22332" t="str">
            <v>EXPENDITURE</v>
          </cell>
          <cell r="H22332">
            <v>2900</v>
          </cell>
          <cell r="I22332">
            <v>100</v>
          </cell>
          <cell r="M22332">
            <v>0</v>
          </cell>
        </row>
        <row r="22333">
          <cell r="C22333" t="str">
            <v>EXPENDITURE</v>
          </cell>
          <cell r="H22333">
            <v>2900</v>
          </cell>
          <cell r="I22333">
            <v>100</v>
          </cell>
          <cell r="M22333">
            <v>0</v>
          </cell>
        </row>
        <row r="22334">
          <cell r="C22334" t="str">
            <v>EXPENDITURE</v>
          </cell>
          <cell r="H22334">
            <v>2900</v>
          </cell>
          <cell r="I22334">
            <v>100</v>
          </cell>
          <cell r="M22334">
            <v>0</v>
          </cell>
        </row>
        <row r="22335">
          <cell r="C22335" t="str">
            <v>EXPENDITURE</v>
          </cell>
          <cell r="H22335">
            <v>2900</v>
          </cell>
          <cell r="I22335">
            <v>100</v>
          </cell>
          <cell r="M22335">
            <v>0</v>
          </cell>
        </row>
        <row r="22336">
          <cell r="C22336" t="str">
            <v>EXPENDITURE</v>
          </cell>
          <cell r="H22336">
            <v>2900</v>
          </cell>
          <cell r="I22336">
            <v>100</v>
          </cell>
          <cell r="M22336">
            <v>0</v>
          </cell>
        </row>
        <row r="22337">
          <cell r="C22337" t="str">
            <v>EXPENDITURE</v>
          </cell>
          <cell r="H22337">
            <v>2900</v>
          </cell>
          <cell r="I22337">
            <v>100</v>
          </cell>
          <cell r="M22337">
            <v>0</v>
          </cell>
        </row>
        <row r="22338">
          <cell r="C22338" t="str">
            <v>EXPENDITURE</v>
          </cell>
          <cell r="H22338">
            <v>2900</v>
          </cell>
          <cell r="I22338">
            <v>100</v>
          </cell>
          <cell r="M22338">
            <v>34</v>
          </cell>
        </row>
        <row r="22339">
          <cell r="C22339" t="str">
            <v>EXPENDITURE</v>
          </cell>
          <cell r="H22339">
            <v>2900</v>
          </cell>
          <cell r="I22339">
            <v>100</v>
          </cell>
          <cell r="M22339">
            <v>0</v>
          </cell>
        </row>
        <row r="22340">
          <cell r="C22340" t="str">
            <v>EXPENDITURE</v>
          </cell>
          <cell r="H22340">
            <v>2900</v>
          </cell>
          <cell r="I22340">
            <v>100</v>
          </cell>
          <cell r="M22340">
            <v>0</v>
          </cell>
        </row>
        <row r="22341">
          <cell r="C22341" t="str">
            <v>EXPENDITURE</v>
          </cell>
          <cell r="H22341">
            <v>2900</v>
          </cell>
          <cell r="I22341">
            <v>100</v>
          </cell>
          <cell r="M22341">
            <v>0</v>
          </cell>
        </row>
        <row r="22342">
          <cell r="C22342" t="str">
            <v>EXPENDITURE</v>
          </cell>
          <cell r="H22342">
            <v>2900</v>
          </cell>
          <cell r="I22342">
            <v>100</v>
          </cell>
          <cell r="M22342">
            <v>0</v>
          </cell>
        </row>
        <row r="22343">
          <cell r="C22343" t="str">
            <v>EXPENDITURE</v>
          </cell>
          <cell r="H22343">
            <v>2900</v>
          </cell>
          <cell r="I22343">
            <v>100</v>
          </cell>
          <cell r="M22343">
            <v>0</v>
          </cell>
        </row>
        <row r="22344">
          <cell r="C22344" t="str">
            <v>EXPENDITURE</v>
          </cell>
          <cell r="H22344">
            <v>2900</v>
          </cell>
          <cell r="I22344">
            <v>100</v>
          </cell>
          <cell r="M22344">
            <v>0</v>
          </cell>
        </row>
        <row r="22345">
          <cell r="C22345" t="str">
            <v>EXPENDITURE</v>
          </cell>
          <cell r="H22345">
            <v>2900</v>
          </cell>
          <cell r="I22345">
            <v>100</v>
          </cell>
          <cell r="M22345">
            <v>0</v>
          </cell>
        </row>
        <row r="22346">
          <cell r="C22346" t="str">
            <v>EXPENDITURE</v>
          </cell>
          <cell r="H22346">
            <v>2900</v>
          </cell>
          <cell r="I22346">
            <v>100</v>
          </cell>
          <cell r="M22346">
            <v>0</v>
          </cell>
        </row>
        <row r="22347">
          <cell r="C22347" t="str">
            <v>EXPENDITURE</v>
          </cell>
          <cell r="H22347">
            <v>2900</v>
          </cell>
          <cell r="I22347">
            <v>100</v>
          </cell>
          <cell r="M22347">
            <v>0</v>
          </cell>
        </row>
        <row r="22348">
          <cell r="C22348" t="str">
            <v>EXPENDITURE</v>
          </cell>
          <cell r="H22348">
            <v>2900</v>
          </cell>
          <cell r="I22348">
            <v>100</v>
          </cell>
          <cell r="M22348">
            <v>0</v>
          </cell>
        </row>
        <row r="22349">
          <cell r="C22349" t="str">
            <v>EXPENDITURE</v>
          </cell>
          <cell r="H22349">
            <v>2900</v>
          </cell>
          <cell r="I22349">
            <v>100</v>
          </cell>
          <cell r="M22349">
            <v>0</v>
          </cell>
        </row>
        <row r="22350">
          <cell r="C22350" t="str">
            <v>EXPENDITURE</v>
          </cell>
          <cell r="H22350">
            <v>2900</v>
          </cell>
          <cell r="I22350">
            <v>100</v>
          </cell>
          <cell r="M22350">
            <v>0</v>
          </cell>
        </row>
        <row r="22351">
          <cell r="C22351" t="str">
            <v>EXPENDITURE</v>
          </cell>
          <cell r="H22351">
            <v>2900</v>
          </cell>
          <cell r="I22351">
            <v>100</v>
          </cell>
          <cell r="M22351">
            <v>0</v>
          </cell>
        </row>
        <row r="22352">
          <cell r="C22352" t="str">
            <v>EXPENDITURE</v>
          </cell>
          <cell r="H22352">
            <v>2900</v>
          </cell>
          <cell r="I22352">
            <v>100</v>
          </cell>
          <cell r="M22352">
            <v>0</v>
          </cell>
        </row>
        <row r="22353">
          <cell r="C22353" t="str">
            <v>EXPENDITURE</v>
          </cell>
          <cell r="H22353">
            <v>2900</v>
          </cell>
          <cell r="I22353">
            <v>100</v>
          </cell>
          <cell r="M22353">
            <v>0</v>
          </cell>
        </row>
        <row r="22354">
          <cell r="C22354" t="str">
            <v>EXPENDITURE</v>
          </cell>
          <cell r="H22354">
            <v>2900</v>
          </cell>
          <cell r="I22354">
            <v>100</v>
          </cell>
          <cell r="M22354">
            <v>0</v>
          </cell>
        </row>
        <row r="22355">
          <cell r="C22355" t="str">
            <v>EXPENDITURE</v>
          </cell>
          <cell r="H22355">
            <v>2900</v>
          </cell>
          <cell r="I22355">
            <v>100</v>
          </cell>
          <cell r="M22355">
            <v>0</v>
          </cell>
        </row>
        <row r="22356">
          <cell r="C22356" t="str">
            <v>EXPENDITURE</v>
          </cell>
          <cell r="H22356">
            <v>2900</v>
          </cell>
          <cell r="I22356">
            <v>100</v>
          </cell>
          <cell r="M22356">
            <v>0</v>
          </cell>
        </row>
        <row r="22357">
          <cell r="C22357" t="str">
            <v>EXPENDITURE</v>
          </cell>
          <cell r="H22357">
            <v>2900</v>
          </cell>
          <cell r="I22357">
            <v>100</v>
          </cell>
          <cell r="M22357">
            <v>0</v>
          </cell>
        </row>
        <row r="22358">
          <cell r="C22358" t="str">
            <v>EXPENDITURE</v>
          </cell>
          <cell r="H22358">
            <v>2900</v>
          </cell>
          <cell r="I22358">
            <v>100</v>
          </cell>
          <cell r="M22358">
            <v>0</v>
          </cell>
        </row>
        <row r="22359">
          <cell r="C22359" t="str">
            <v>EXPENDITURE</v>
          </cell>
          <cell r="H22359">
            <v>2900</v>
          </cell>
          <cell r="I22359">
            <v>100</v>
          </cell>
          <cell r="M22359">
            <v>0</v>
          </cell>
        </row>
        <row r="22360">
          <cell r="C22360" t="str">
            <v>EXPENDITURE</v>
          </cell>
          <cell r="H22360">
            <v>2900</v>
          </cell>
          <cell r="I22360">
            <v>100</v>
          </cell>
          <cell r="M22360">
            <v>0</v>
          </cell>
        </row>
        <row r="22361">
          <cell r="C22361" t="str">
            <v>EXPENDITURE</v>
          </cell>
          <cell r="H22361">
            <v>2900</v>
          </cell>
          <cell r="I22361">
            <v>100</v>
          </cell>
          <cell r="M22361">
            <v>0</v>
          </cell>
        </row>
        <row r="22362">
          <cell r="C22362" t="str">
            <v>EXPENDITURE</v>
          </cell>
          <cell r="H22362">
            <v>2900</v>
          </cell>
          <cell r="I22362">
            <v>100</v>
          </cell>
          <cell r="M22362">
            <v>0</v>
          </cell>
        </row>
        <row r="22363">
          <cell r="C22363" t="str">
            <v>EXPENDITURE</v>
          </cell>
          <cell r="H22363">
            <v>2900</v>
          </cell>
          <cell r="I22363">
            <v>100</v>
          </cell>
          <cell r="M22363">
            <v>0</v>
          </cell>
        </row>
        <row r="22364">
          <cell r="C22364" t="str">
            <v>EXPENDITURE</v>
          </cell>
          <cell r="H22364">
            <v>2900</v>
          </cell>
          <cell r="I22364">
            <v>100</v>
          </cell>
          <cell r="M22364">
            <v>0</v>
          </cell>
        </row>
        <row r="22365">
          <cell r="C22365" t="str">
            <v>EXPENDITURE</v>
          </cell>
          <cell r="H22365">
            <v>2900</v>
          </cell>
          <cell r="I22365">
            <v>100</v>
          </cell>
          <cell r="M22365">
            <v>0</v>
          </cell>
        </row>
        <row r="22366">
          <cell r="C22366" t="str">
            <v>EXPENDITURE</v>
          </cell>
          <cell r="H22366">
            <v>2900</v>
          </cell>
          <cell r="I22366">
            <v>100</v>
          </cell>
          <cell r="M22366">
            <v>0</v>
          </cell>
        </row>
        <row r="22367">
          <cell r="C22367" t="str">
            <v>EXPENDITURE</v>
          </cell>
          <cell r="H22367">
            <v>2900</v>
          </cell>
          <cell r="I22367">
            <v>100</v>
          </cell>
          <cell r="M22367">
            <v>0</v>
          </cell>
        </row>
        <row r="22368">
          <cell r="C22368" t="str">
            <v>EXPENDITURE</v>
          </cell>
          <cell r="H22368">
            <v>2900</v>
          </cell>
          <cell r="I22368">
            <v>100</v>
          </cell>
          <cell r="M22368">
            <v>0</v>
          </cell>
        </row>
        <row r="22369">
          <cell r="C22369" t="str">
            <v>EXPENDITURE</v>
          </cell>
          <cell r="H22369">
            <v>2900</v>
          </cell>
          <cell r="I22369">
            <v>100</v>
          </cell>
          <cell r="M22369">
            <v>0</v>
          </cell>
        </row>
        <row r="22370">
          <cell r="C22370" t="str">
            <v>EXPENDITURE</v>
          </cell>
          <cell r="H22370">
            <v>2900</v>
          </cell>
          <cell r="I22370">
            <v>100</v>
          </cell>
          <cell r="M22370">
            <v>0</v>
          </cell>
        </row>
        <row r="22371">
          <cell r="C22371" t="str">
            <v>EXPENDITURE</v>
          </cell>
          <cell r="H22371">
            <v>2900</v>
          </cell>
          <cell r="I22371">
            <v>100</v>
          </cell>
          <cell r="M22371">
            <v>0</v>
          </cell>
        </row>
        <row r="22372">
          <cell r="C22372" t="str">
            <v>EXPENDITURE</v>
          </cell>
          <cell r="H22372">
            <v>2900</v>
          </cell>
          <cell r="I22372">
            <v>100</v>
          </cell>
          <cell r="M22372">
            <v>0</v>
          </cell>
        </row>
        <row r="22373">
          <cell r="C22373" t="str">
            <v>EXPENDITURE</v>
          </cell>
          <cell r="H22373">
            <v>2900</v>
          </cell>
          <cell r="I22373">
            <v>100</v>
          </cell>
          <cell r="M22373">
            <v>0</v>
          </cell>
        </row>
        <row r="22374">
          <cell r="C22374" t="str">
            <v>EXPENDITURE</v>
          </cell>
          <cell r="H22374">
            <v>2900</v>
          </cell>
          <cell r="I22374">
            <v>100</v>
          </cell>
          <cell r="M22374">
            <v>0</v>
          </cell>
        </row>
        <row r="22375">
          <cell r="C22375" t="str">
            <v>EXPENDITURE</v>
          </cell>
          <cell r="H22375">
            <v>2900</v>
          </cell>
          <cell r="I22375">
            <v>100</v>
          </cell>
          <cell r="M22375">
            <v>0</v>
          </cell>
        </row>
        <row r="22376">
          <cell r="C22376" t="str">
            <v>EXPENDITURE</v>
          </cell>
          <cell r="H22376">
            <v>2900</v>
          </cell>
          <cell r="I22376">
            <v>100</v>
          </cell>
          <cell r="M22376">
            <v>0</v>
          </cell>
        </row>
        <row r="22377">
          <cell r="C22377" t="str">
            <v>EXPENDITURE</v>
          </cell>
          <cell r="H22377">
            <v>2900</v>
          </cell>
          <cell r="I22377">
            <v>100</v>
          </cell>
          <cell r="M22377">
            <v>0</v>
          </cell>
        </row>
        <row r="22378">
          <cell r="C22378" t="str">
            <v>EXPENDITURE</v>
          </cell>
          <cell r="H22378">
            <v>2900</v>
          </cell>
          <cell r="I22378">
            <v>100</v>
          </cell>
          <cell r="M22378">
            <v>0</v>
          </cell>
        </row>
        <row r="22379">
          <cell r="C22379" t="str">
            <v>EXPENDITURE</v>
          </cell>
          <cell r="H22379">
            <v>2900</v>
          </cell>
          <cell r="I22379">
            <v>100</v>
          </cell>
          <cell r="M22379">
            <v>0</v>
          </cell>
        </row>
        <row r="22380">
          <cell r="C22380" t="str">
            <v>EXPENDITURE</v>
          </cell>
          <cell r="H22380">
            <v>2900</v>
          </cell>
          <cell r="I22380">
            <v>100</v>
          </cell>
          <cell r="M22380">
            <v>0</v>
          </cell>
        </row>
        <row r="22381">
          <cell r="C22381" t="str">
            <v>EXPENDITURE</v>
          </cell>
          <cell r="H22381">
            <v>2900</v>
          </cell>
          <cell r="I22381" t="str">
            <v>100</v>
          </cell>
          <cell r="M22381">
            <v>0</v>
          </cell>
        </row>
        <row r="22382">
          <cell r="C22382" t="str">
            <v>EXPENDITURE</v>
          </cell>
          <cell r="H22382">
            <v>2900</v>
          </cell>
          <cell r="I22382" t="str">
            <v>100</v>
          </cell>
          <cell r="M22382">
            <v>0</v>
          </cell>
        </row>
        <row r="22383">
          <cell r="C22383" t="str">
            <v>EXPENDITURE</v>
          </cell>
          <cell r="H22383">
            <v>2900</v>
          </cell>
          <cell r="I22383" t="str">
            <v>100</v>
          </cell>
          <cell r="M22383">
            <v>2318</v>
          </cell>
        </row>
        <row r="22384">
          <cell r="C22384" t="str">
            <v>EXPENDITURE</v>
          </cell>
          <cell r="H22384">
            <v>2900</v>
          </cell>
          <cell r="I22384" t="str">
            <v>100</v>
          </cell>
          <cell r="M22384">
            <v>1397</v>
          </cell>
        </row>
        <row r="22385">
          <cell r="C22385" t="str">
            <v>EXPENDITURE</v>
          </cell>
          <cell r="H22385">
            <v>2900</v>
          </cell>
          <cell r="I22385" t="str">
            <v>100</v>
          </cell>
          <cell r="M22385">
            <v>311</v>
          </cell>
        </row>
        <row r="22386">
          <cell r="C22386" t="str">
            <v>EXPENDITURE</v>
          </cell>
          <cell r="H22386">
            <v>2900</v>
          </cell>
          <cell r="I22386" t="str">
            <v>100</v>
          </cell>
          <cell r="M22386">
            <v>2382</v>
          </cell>
        </row>
        <row r="22387">
          <cell r="C22387" t="str">
            <v>EXPENDITURE</v>
          </cell>
          <cell r="H22387">
            <v>2900</v>
          </cell>
          <cell r="I22387" t="str">
            <v>100</v>
          </cell>
          <cell r="M22387">
            <v>9662</v>
          </cell>
        </row>
        <row r="22388">
          <cell r="C22388" t="str">
            <v>EXPENDITURE</v>
          </cell>
          <cell r="H22388">
            <v>2900</v>
          </cell>
          <cell r="I22388" t="str">
            <v>100</v>
          </cell>
          <cell r="M22388">
            <v>141</v>
          </cell>
        </row>
        <row r="22389">
          <cell r="C22389" t="str">
            <v>EXPENDITURE</v>
          </cell>
          <cell r="H22389">
            <v>2900</v>
          </cell>
          <cell r="I22389" t="str">
            <v>100</v>
          </cell>
          <cell r="M22389">
            <v>8530</v>
          </cell>
        </row>
        <row r="22390">
          <cell r="C22390" t="str">
            <v>EXPENDITURE</v>
          </cell>
          <cell r="H22390">
            <v>2900</v>
          </cell>
          <cell r="I22390" t="str">
            <v>100</v>
          </cell>
          <cell r="M22390">
            <v>1193</v>
          </cell>
        </row>
        <row r="22391">
          <cell r="C22391" t="str">
            <v>EXPENDITURE</v>
          </cell>
          <cell r="H22391">
            <v>2900</v>
          </cell>
          <cell r="I22391" t="str">
            <v>100</v>
          </cell>
          <cell r="M22391">
            <v>3052</v>
          </cell>
        </row>
        <row r="22392">
          <cell r="C22392" t="str">
            <v>EXPENDITURE</v>
          </cell>
          <cell r="H22392">
            <v>2900</v>
          </cell>
          <cell r="I22392" t="str">
            <v>100</v>
          </cell>
          <cell r="M22392">
            <v>7273</v>
          </cell>
        </row>
        <row r="22393">
          <cell r="C22393" t="str">
            <v>EXPENDITURE</v>
          </cell>
          <cell r="H22393">
            <v>2900</v>
          </cell>
          <cell r="I22393" t="str">
            <v>100</v>
          </cell>
          <cell r="M22393">
            <v>355</v>
          </cell>
        </row>
        <row r="22394">
          <cell r="C22394" t="str">
            <v>EXPENDITURE</v>
          </cell>
          <cell r="H22394">
            <v>2900</v>
          </cell>
          <cell r="I22394">
            <v>100</v>
          </cell>
          <cell r="M22394">
            <v>0</v>
          </cell>
        </row>
        <row r="22395">
          <cell r="C22395" t="str">
            <v>EXPENDITURE</v>
          </cell>
          <cell r="H22395">
            <v>2900</v>
          </cell>
          <cell r="I22395">
            <v>100</v>
          </cell>
          <cell r="M22395">
            <v>0</v>
          </cell>
        </row>
        <row r="22396">
          <cell r="C22396" t="str">
            <v>EXPENDITURE</v>
          </cell>
          <cell r="H22396">
            <v>2900</v>
          </cell>
          <cell r="I22396">
            <v>100</v>
          </cell>
          <cell r="M22396">
            <v>0</v>
          </cell>
        </row>
        <row r="22397">
          <cell r="C22397" t="str">
            <v>EXPENDITURE</v>
          </cell>
          <cell r="H22397">
            <v>2900</v>
          </cell>
          <cell r="I22397">
            <v>100</v>
          </cell>
          <cell r="M22397">
            <v>0</v>
          </cell>
        </row>
        <row r="22398">
          <cell r="C22398" t="str">
            <v>EXPENDITURE</v>
          </cell>
          <cell r="H22398">
            <v>2900</v>
          </cell>
          <cell r="I22398">
            <v>200</v>
          </cell>
          <cell r="M22398">
            <v>0</v>
          </cell>
        </row>
        <row r="22399">
          <cell r="C22399" t="str">
            <v>EXPENDITURE</v>
          </cell>
          <cell r="H22399">
            <v>2900</v>
          </cell>
          <cell r="I22399">
            <v>200</v>
          </cell>
          <cell r="M22399">
            <v>0</v>
          </cell>
        </row>
        <row r="22400">
          <cell r="C22400" t="str">
            <v>EXPENDITURE</v>
          </cell>
          <cell r="H22400">
            <v>2900</v>
          </cell>
          <cell r="I22400">
            <v>200</v>
          </cell>
          <cell r="M22400">
            <v>0</v>
          </cell>
        </row>
        <row r="22401">
          <cell r="C22401" t="str">
            <v>EXPENDITURE</v>
          </cell>
          <cell r="H22401">
            <v>2900</v>
          </cell>
          <cell r="I22401">
            <v>200</v>
          </cell>
          <cell r="M22401">
            <v>0</v>
          </cell>
        </row>
        <row r="22402">
          <cell r="C22402" t="str">
            <v>EXPENDITURE</v>
          </cell>
          <cell r="H22402">
            <v>2900</v>
          </cell>
          <cell r="I22402">
            <v>200</v>
          </cell>
          <cell r="M22402">
            <v>0</v>
          </cell>
        </row>
        <row r="22403">
          <cell r="C22403" t="str">
            <v>EXPENDITURE</v>
          </cell>
          <cell r="H22403">
            <v>2900</v>
          </cell>
          <cell r="I22403">
            <v>200</v>
          </cell>
          <cell r="M22403">
            <v>0</v>
          </cell>
        </row>
        <row r="22404">
          <cell r="C22404" t="str">
            <v>EXPENDITURE</v>
          </cell>
          <cell r="H22404">
            <v>2900</v>
          </cell>
          <cell r="I22404">
            <v>200</v>
          </cell>
          <cell r="M22404">
            <v>0</v>
          </cell>
        </row>
        <row r="22405">
          <cell r="C22405" t="str">
            <v>EXPENDITURE</v>
          </cell>
          <cell r="H22405">
            <v>2900</v>
          </cell>
          <cell r="I22405">
            <v>200</v>
          </cell>
          <cell r="M22405">
            <v>0</v>
          </cell>
        </row>
        <row r="22406">
          <cell r="C22406" t="str">
            <v>EXPENDITURE</v>
          </cell>
          <cell r="H22406">
            <v>2900</v>
          </cell>
          <cell r="I22406">
            <v>200</v>
          </cell>
          <cell r="M22406">
            <v>0</v>
          </cell>
        </row>
        <row r="22407">
          <cell r="C22407" t="str">
            <v>EXPENDITURE</v>
          </cell>
          <cell r="H22407">
            <v>2900</v>
          </cell>
          <cell r="I22407">
            <v>200</v>
          </cell>
          <cell r="M22407">
            <v>0</v>
          </cell>
        </row>
        <row r="22408">
          <cell r="C22408" t="str">
            <v>EXPENDITURE</v>
          </cell>
          <cell r="H22408">
            <v>2900</v>
          </cell>
          <cell r="I22408">
            <v>200</v>
          </cell>
          <cell r="M22408">
            <v>0</v>
          </cell>
        </row>
        <row r="22409">
          <cell r="C22409" t="str">
            <v>EXPENDITURE</v>
          </cell>
          <cell r="H22409">
            <v>2900</v>
          </cell>
          <cell r="I22409">
            <v>200</v>
          </cell>
          <cell r="M22409">
            <v>0</v>
          </cell>
        </row>
        <row r="22410">
          <cell r="C22410" t="str">
            <v>EXPENDITURE</v>
          </cell>
          <cell r="H22410">
            <v>2900</v>
          </cell>
          <cell r="I22410">
            <v>200</v>
          </cell>
          <cell r="M22410">
            <v>0</v>
          </cell>
        </row>
        <row r="22411">
          <cell r="C22411" t="str">
            <v>EXPENDITURE</v>
          </cell>
          <cell r="H22411">
            <v>2900</v>
          </cell>
          <cell r="I22411">
            <v>200</v>
          </cell>
          <cell r="M22411">
            <v>0</v>
          </cell>
        </row>
        <row r="22412">
          <cell r="C22412" t="str">
            <v>EXPENDITURE</v>
          </cell>
          <cell r="H22412">
            <v>2900</v>
          </cell>
          <cell r="I22412">
            <v>200</v>
          </cell>
          <cell r="M22412">
            <v>0</v>
          </cell>
        </row>
        <row r="22413">
          <cell r="C22413" t="str">
            <v>EXPENDITURE</v>
          </cell>
          <cell r="H22413">
            <v>2900</v>
          </cell>
          <cell r="I22413">
            <v>200</v>
          </cell>
          <cell r="M22413">
            <v>0</v>
          </cell>
        </row>
        <row r="22414">
          <cell r="C22414" t="str">
            <v>EXPENDITURE</v>
          </cell>
          <cell r="H22414">
            <v>2900</v>
          </cell>
          <cell r="I22414">
            <v>200</v>
          </cell>
          <cell r="M22414">
            <v>0</v>
          </cell>
        </row>
        <row r="22415">
          <cell r="C22415" t="str">
            <v>EXPENDITURE</v>
          </cell>
          <cell r="H22415">
            <v>2900</v>
          </cell>
          <cell r="I22415">
            <v>200</v>
          </cell>
          <cell r="M22415">
            <v>0</v>
          </cell>
        </row>
        <row r="22416">
          <cell r="C22416" t="str">
            <v>EXPENDITURE</v>
          </cell>
          <cell r="H22416">
            <v>2900</v>
          </cell>
          <cell r="I22416">
            <v>200</v>
          </cell>
          <cell r="M22416">
            <v>0</v>
          </cell>
        </row>
        <row r="22417">
          <cell r="C22417" t="str">
            <v>EXPENDITURE</v>
          </cell>
          <cell r="H22417">
            <v>2900</v>
          </cell>
          <cell r="I22417">
            <v>200</v>
          </cell>
          <cell r="M22417">
            <v>0</v>
          </cell>
        </row>
        <row r="22418">
          <cell r="C22418" t="str">
            <v>EXPENDITURE</v>
          </cell>
          <cell r="H22418">
            <v>2900</v>
          </cell>
          <cell r="I22418">
            <v>200</v>
          </cell>
          <cell r="M22418">
            <v>0</v>
          </cell>
        </row>
        <row r="22419">
          <cell r="C22419" t="str">
            <v>EXPENDITURE</v>
          </cell>
          <cell r="H22419">
            <v>2900</v>
          </cell>
          <cell r="I22419">
            <v>200</v>
          </cell>
          <cell r="M22419">
            <v>0</v>
          </cell>
        </row>
        <row r="22420">
          <cell r="C22420" t="str">
            <v>EXPENDITURE</v>
          </cell>
          <cell r="H22420">
            <v>2900</v>
          </cell>
          <cell r="I22420">
            <v>200</v>
          </cell>
          <cell r="M22420">
            <v>0</v>
          </cell>
        </row>
        <row r="22421">
          <cell r="C22421" t="str">
            <v>EXPENDITURE</v>
          </cell>
          <cell r="H22421">
            <v>2900</v>
          </cell>
          <cell r="I22421">
            <v>200</v>
          </cell>
          <cell r="M22421">
            <v>0</v>
          </cell>
        </row>
        <row r="22422">
          <cell r="C22422" t="str">
            <v>EXPENDITURE</v>
          </cell>
          <cell r="H22422">
            <v>2900</v>
          </cell>
          <cell r="I22422">
            <v>200</v>
          </cell>
          <cell r="M22422">
            <v>0</v>
          </cell>
        </row>
        <row r="22423">
          <cell r="C22423" t="str">
            <v>EXPENDITURE</v>
          </cell>
          <cell r="H22423">
            <v>2900</v>
          </cell>
          <cell r="I22423">
            <v>200</v>
          </cell>
          <cell r="M22423">
            <v>0</v>
          </cell>
        </row>
        <row r="22424">
          <cell r="C22424" t="str">
            <v>EXPENDITURE</v>
          </cell>
          <cell r="H22424">
            <v>2900</v>
          </cell>
          <cell r="I22424">
            <v>200</v>
          </cell>
          <cell r="M22424">
            <v>0</v>
          </cell>
        </row>
        <row r="22425">
          <cell r="C22425" t="str">
            <v>EXPENDITURE</v>
          </cell>
          <cell r="H22425">
            <v>2900</v>
          </cell>
          <cell r="I22425">
            <v>200</v>
          </cell>
          <cell r="M22425">
            <v>0</v>
          </cell>
        </row>
        <row r="22426">
          <cell r="C22426" t="str">
            <v>EXPENDITURE</v>
          </cell>
          <cell r="H22426">
            <v>2900</v>
          </cell>
          <cell r="I22426">
            <v>200</v>
          </cell>
          <cell r="M22426">
            <v>0</v>
          </cell>
        </row>
        <row r="22427">
          <cell r="C22427" t="str">
            <v>EXPENDITURE</v>
          </cell>
          <cell r="H22427">
            <v>2900</v>
          </cell>
          <cell r="I22427">
            <v>200</v>
          </cell>
          <cell r="M22427">
            <v>0</v>
          </cell>
        </row>
        <row r="22428">
          <cell r="C22428" t="str">
            <v>EXPENDITURE</v>
          </cell>
          <cell r="H22428">
            <v>2900</v>
          </cell>
          <cell r="I22428">
            <v>200</v>
          </cell>
          <cell r="M22428">
            <v>0</v>
          </cell>
        </row>
        <row r="22429">
          <cell r="C22429" t="str">
            <v>EXPENDITURE</v>
          </cell>
          <cell r="H22429">
            <v>2900</v>
          </cell>
          <cell r="I22429">
            <v>200</v>
          </cell>
          <cell r="M22429">
            <v>0</v>
          </cell>
        </row>
        <row r="22430">
          <cell r="C22430" t="str">
            <v>EXPENDITURE</v>
          </cell>
          <cell r="H22430">
            <v>2900</v>
          </cell>
          <cell r="I22430">
            <v>200</v>
          </cell>
          <cell r="M22430">
            <v>0</v>
          </cell>
        </row>
        <row r="22431">
          <cell r="C22431" t="str">
            <v>EXPENDITURE</v>
          </cell>
          <cell r="H22431">
            <v>2900</v>
          </cell>
          <cell r="I22431">
            <v>200</v>
          </cell>
          <cell r="M22431">
            <v>0</v>
          </cell>
        </row>
        <row r="22432">
          <cell r="C22432" t="str">
            <v>EXPENDITURE</v>
          </cell>
          <cell r="H22432">
            <v>2900</v>
          </cell>
          <cell r="I22432">
            <v>200</v>
          </cell>
          <cell r="M22432">
            <v>0</v>
          </cell>
        </row>
        <row r="22433">
          <cell r="C22433" t="str">
            <v>EXPENDITURE</v>
          </cell>
          <cell r="H22433">
            <v>2900</v>
          </cell>
          <cell r="I22433">
            <v>200</v>
          </cell>
          <cell r="M22433">
            <v>0</v>
          </cell>
        </row>
        <row r="22434">
          <cell r="C22434" t="str">
            <v>EXPENDITURE</v>
          </cell>
          <cell r="H22434">
            <v>2900</v>
          </cell>
          <cell r="I22434">
            <v>200</v>
          </cell>
          <cell r="M22434">
            <v>0</v>
          </cell>
        </row>
        <row r="22435">
          <cell r="C22435" t="str">
            <v>EXPENDITURE</v>
          </cell>
          <cell r="H22435">
            <v>2900</v>
          </cell>
          <cell r="I22435">
            <v>200</v>
          </cell>
          <cell r="M22435">
            <v>0</v>
          </cell>
        </row>
        <row r="22436">
          <cell r="C22436" t="str">
            <v>EXPENDITURE</v>
          </cell>
          <cell r="H22436">
            <v>2900</v>
          </cell>
          <cell r="I22436">
            <v>200</v>
          </cell>
          <cell r="M22436">
            <v>0</v>
          </cell>
        </row>
        <row r="22437">
          <cell r="C22437" t="str">
            <v>EXPENDITURE</v>
          </cell>
          <cell r="H22437">
            <v>2900</v>
          </cell>
          <cell r="I22437">
            <v>200</v>
          </cell>
          <cell r="M22437">
            <v>0</v>
          </cell>
        </row>
        <row r="22438">
          <cell r="C22438" t="str">
            <v>EXPENDITURE</v>
          </cell>
          <cell r="H22438">
            <v>2900</v>
          </cell>
          <cell r="I22438" t="str">
            <v>200</v>
          </cell>
          <cell r="M22438">
            <v>0</v>
          </cell>
        </row>
        <row r="22439">
          <cell r="C22439" t="str">
            <v>EXPENDITURE</v>
          </cell>
          <cell r="H22439">
            <v>2900</v>
          </cell>
          <cell r="I22439" t="str">
            <v>200</v>
          </cell>
          <cell r="M22439">
            <v>0</v>
          </cell>
        </row>
        <row r="22440">
          <cell r="C22440" t="str">
            <v>EXPENDITURE</v>
          </cell>
          <cell r="H22440">
            <v>2900</v>
          </cell>
          <cell r="I22440" t="str">
            <v>200</v>
          </cell>
          <cell r="M22440">
            <v>0</v>
          </cell>
        </row>
        <row r="22441">
          <cell r="C22441" t="str">
            <v>EXPENDITURE</v>
          </cell>
          <cell r="H22441">
            <v>2900</v>
          </cell>
          <cell r="I22441">
            <v>200</v>
          </cell>
          <cell r="M22441">
            <v>18</v>
          </cell>
        </row>
        <row r="22442">
          <cell r="C22442" t="str">
            <v>EXPENDITURE</v>
          </cell>
          <cell r="H22442">
            <v>2900</v>
          </cell>
          <cell r="I22442">
            <v>200</v>
          </cell>
          <cell r="M22442">
            <v>0</v>
          </cell>
        </row>
        <row r="22443">
          <cell r="C22443" t="str">
            <v>EXPENDITURE</v>
          </cell>
          <cell r="H22443">
            <v>2900</v>
          </cell>
          <cell r="I22443">
            <v>200</v>
          </cell>
          <cell r="M22443">
            <v>4</v>
          </cell>
        </row>
        <row r="22444">
          <cell r="C22444" t="str">
            <v>EXPENDITURE</v>
          </cell>
          <cell r="H22444">
            <v>2900</v>
          </cell>
          <cell r="I22444">
            <v>200</v>
          </cell>
          <cell r="M22444">
            <v>0</v>
          </cell>
        </row>
        <row r="22445">
          <cell r="C22445" t="str">
            <v>EXPENDITURE</v>
          </cell>
          <cell r="H22445">
            <v>2900</v>
          </cell>
          <cell r="I22445">
            <v>200</v>
          </cell>
          <cell r="M22445">
            <v>0</v>
          </cell>
        </row>
        <row r="22446">
          <cell r="C22446" t="str">
            <v>EXPENDITURE</v>
          </cell>
          <cell r="H22446">
            <v>2900</v>
          </cell>
          <cell r="I22446">
            <v>200</v>
          </cell>
          <cell r="M22446">
            <v>0</v>
          </cell>
        </row>
        <row r="22447">
          <cell r="C22447" t="str">
            <v>EXPENDITURE</v>
          </cell>
          <cell r="H22447">
            <v>2900</v>
          </cell>
          <cell r="I22447">
            <v>200</v>
          </cell>
          <cell r="M22447">
            <v>0</v>
          </cell>
        </row>
        <row r="22448">
          <cell r="C22448" t="str">
            <v>EXPENDITURE</v>
          </cell>
          <cell r="H22448">
            <v>2900</v>
          </cell>
          <cell r="I22448">
            <v>200</v>
          </cell>
          <cell r="M22448">
            <v>0</v>
          </cell>
        </row>
        <row r="22449">
          <cell r="C22449" t="str">
            <v>EXPENDITURE</v>
          </cell>
          <cell r="H22449">
            <v>2900</v>
          </cell>
          <cell r="I22449">
            <v>200</v>
          </cell>
          <cell r="M22449">
            <v>0</v>
          </cell>
        </row>
        <row r="22450">
          <cell r="C22450" t="str">
            <v>EXPENDITURE</v>
          </cell>
          <cell r="H22450">
            <v>2900</v>
          </cell>
          <cell r="I22450">
            <v>200</v>
          </cell>
          <cell r="M22450">
            <v>0</v>
          </cell>
        </row>
        <row r="22451">
          <cell r="C22451" t="str">
            <v>EXPENDITURE</v>
          </cell>
          <cell r="H22451">
            <v>2900</v>
          </cell>
          <cell r="I22451">
            <v>200</v>
          </cell>
          <cell r="M22451">
            <v>0</v>
          </cell>
        </row>
        <row r="22452">
          <cell r="C22452" t="str">
            <v>EXPENDITURE</v>
          </cell>
          <cell r="H22452">
            <v>2900</v>
          </cell>
          <cell r="I22452">
            <v>200</v>
          </cell>
          <cell r="M22452">
            <v>0</v>
          </cell>
        </row>
        <row r="22453">
          <cell r="C22453" t="str">
            <v>EXPENDITURE</v>
          </cell>
          <cell r="H22453">
            <v>2900</v>
          </cell>
          <cell r="I22453">
            <v>200</v>
          </cell>
          <cell r="M22453">
            <v>0</v>
          </cell>
        </row>
        <row r="22454">
          <cell r="C22454" t="str">
            <v>EXPENDITURE</v>
          </cell>
          <cell r="H22454">
            <v>2900</v>
          </cell>
          <cell r="I22454">
            <v>200</v>
          </cell>
          <cell r="M22454">
            <v>0</v>
          </cell>
        </row>
        <row r="22455">
          <cell r="C22455" t="str">
            <v>EXPENDITURE</v>
          </cell>
          <cell r="H22455">
            <v>2900</v>
          </cell>
          <cell r="I22455">
            <v>200</v>
          </cell>
          <cell r="M22455">
            <v>0</v>
          </cell>
        </row>
        <row r="22456">
          <cell r="C22456" t="str">
            <v>EXPENDITURE</v>
          </cell>
          <cell r="H22456">
            <v>2900</v>
          </cell>
          <cell r="I22456">
            <v>200</v>
          </cell>
          <cell r="M22456">
            <v>0</v>
          </cell>
        </row>
        <row r="22457">
          <cell r="C22457" t="str">
            <v>EXPENDITURE</v>
          </cell>
          <cell r="H22457">
            <v>2900</v>
          </cell>
          <cell r="I22457">
            <v>200</v>
          </cell>
          <cell r="M22457">
            <v>0</v>
          </cell>
        </row>
        <row r="22458">
          <cell r="C22458" t="str">
            <v>EXPENDITURE</v>
          </cell>
          <cell r="H22458">
            <v>2900</v>
          </cell>
          <cell r="I22458">
            <v>200</v>
          </cell>
          <cell r="M22458">
            <v>0</v>
          </cell>
        </row>
        <row r="22459">
          <cell r="C22459" t="str">
            <v>EXPENDITURE</v>
          </cell>
          <cell r="H22459">
            <v>2900</v>
          </cell>
          <cell r="I22459">
            <v>200</v>
          </cell>
          <cell r="M22459">
            <v>0</v>
          </cell>
        </row>
        <row r="22460">
          <cell r="C22460" t="str">
            <v>EXPENDITURE</v>
          </cell>
          <cell r="H22460">
            <v>2900</v>
          </cell>
          <cell r="I22460">
            <v>200</v>
          </cell>
          <cell r="M22460">
            <v>0</v>
          </cell>
        </row>
        <row r="22461">
          <cell r="C22461" t="str">
            <v>EXPENDITURE</v>
          </cell>
          <cell r="H22461">
            <v>2900</v>
          </cell>
          <cell r="I22461">
            <v>200</v>
          </cell>
          <cell r="M22461">
            <v>0</v>
          </cell>
        </row>
        <row r="22462">
          <cell r="C22462" t="str">
            <v>EXPENDITURE</v>
          </cell>
          <cell r="H22462">
            <v>2900</v>
          </cell>
          <cell r="I22462">
            <v>200</v>
          </cell>
          <cell r="M22462">
            <v>0</v>
          </cell>
        </row>
        <row r="22463">
          <cell r="C22463" t="str">
            <v>EXPENDITURE</v>
          </cell>
          <cell r="H22463">
            <v>2900</v>
          </cell>
          <cell r="I22463">
            <v>200</v>
          </cell>
          <cell r="M22463">
            <v>0</v>
          </cell>
        </row>
        <row r="22464">
          <cell r="C22464" t="str">
            <v>EXPENDITURE</v>
          </cell>
          <cell r="H22464">
            <v>2900</v>
          </cell>
          <cell r="I22464">
            <v>200</v>
          </cell>
          <cell r="M22464">
            <v>0</v>
          </cell>
        </row>
        <row r="22465">
          <cell r="C22465" t="str">
            <v>EXPENDITURE</v>
          </cell>
          <cell r="H22465">
            <v>2900</v>
          </cell>
          <cell r="I22465">
            <v>200</v>
          </cell>
          <cell r="M22465">
            <v>0</v>
          </cell>
        </row>
        <row r="22466">
          <cell r="C22466" t="str">
            <v>EXPENDITURE</v>
          </cell>
          <cell r="H22466">
            <v>2900</v>
          </cell>
          <cell r="I22466" t="str">
            <v>200</v>
          </cell>
          <cell r="M22466">
            <v>15589</v>
          </cell>
        </row>
        <row r="22467">
          <cell r="C22467" t="str">
            <v>EXPENDITURE</v>
          </cell>
          <cell r="H22467">
            <v>2900</v>
          </cell>
          <cell r="I22467" t="str">
            <v>200</v>
          </cell>
          <cell r="M22467">
            <v>162</v>
          </cell>
        </row>
        <row r="22468">
          <cell r="C22468" t="str">
            <v>EXPENDITURE</v>
          </cell>
          <cell r="H22468">
            <v>2900</v>
          </cell>
          <cell r="I22468" t="str">
            <v>200</v>
          </cell>
          <cell r="M22468">
            <v>14761</v>
          </cell>
        </row>
        <row r="22469">
          <cell r="C22469" t="str">
            <v>EXPENDITURE</v>
          </cell>
          <cell r="H22469">
            <v>2900</v>
          </cell>
          <cell r="I22469" t="str">
            <v>200</v>
          </cell>
          <cell r="M22469">
            <v>277</v>
          </cell>
        </row>
        <row r="22470">
          <cell r="C22470" t="str">
            <v>EXPENDITURE</v>
          </cell>
          <cell r="H22470">
            <v>2900</v>
          </cell>
          <cell r="I22470" t="str">
            <v>200</v>
          </cell>
          <cell r="M22470">
            <v>1125</v>
          </cell>
        </row>
        <row r="22471">
          <cell r="C22471" t="str">
            <v>EXPENDITURE</v>
          </cell>
          <cell r="H22471">
            <v>2900</v>
          </cell>
          <cell r="I22471" t="str">
            <v>200</v>
          </cell>
          <cell r="M22471">
            <v>16</v>
          </cell>
        </row>
        <row r="22472">
          <cell r="C22472" t="str">
            <v>EXPENDITURE</v>
          </cell>
          <cell r="H22472">
            <v>2900</v>
          </cell>
          <cell r="I22472" t="str">
            <v>200</v>
          </cell>
          <cell r="M22472">
            <v>992</v>
          </cell>
        </row>
        <row r="22473">
          <cell r="C22473" t="str">
            <v>EXPENDITURE</v>
          </cell>
          <cell r="H22473">
            <v>2900</v>
          </cell>
          <cell r="I22473" t="str">
            <v>200</v>
          </cell>
          <cell r="M22473">
            <v>139</v>
          </cell>
        </row>
        <row r="22474">
          <cell r="C22474" t="str">
            <v>EXPENDITURE</v>
          </cell>
          <cell r="H22474">
            <v>2900</v>
          </cell>
          <cell r="I22474" t="str">
            <v>200</v>
          </cell>
          <cell r="M22474">
            <v>355</v>
          </cell>
        </row>
        <row r="22475">
          <cell r="C22475" t="str">
            <v>EXPENDITURE</v>
          </cell>
          <cell r="H22475">
            <v>2900</v>
          </cell>
          <cell r="I22475" t="str">
            <v>200</v>
          </cell>
          <cell r="M22475">
            <v>846</v>
          </cell>
        </row>
        <row r="22476">
          <cell r="C22476" t="str">
            <v>EXPENDITURE</v>
          </cell>
          <cell r="H22476">
            <v>2900</v>
          </cell>
          <cell r="I22476" t="str">
            <v>200</v>
          </cell>
          <cell r="M22476">
            <v>41</v>
          </cell>
        </row>
        <row r="22477">
          <cell r="C22477" t="str">
            <v>EXPENDITURE</v>
          </cell>
          <cell r="H22477">
            <v>2900</v>
          </cell>
          <cell r="I22477" t="str">
            <v>200</v>
          </cell>
          <cell r="M22477">
            <v>36</v>
          </cell>
        </row>
        <row r="22478">
          <cell r="C22478" t="str">
            <v>EXPENDITURE</v>
          </cell>
          <cell r="H22478">
            <v>2900</v>
          </cell>
          <cell r="I22478">
            <v>200</v>
          </cell>
          <cell r="M22478">
            <v>0</v>
          </cell>
        </row>
        <row r="22479">
          <cell r="C22479" t="str">
            <v>EXPENDITURE</v>
          </cell>
          <cell r="H22479">
            <v>2900</v>
          </cell>
          <cell r="I22479">
            <v>200</v>
          </cell>
          <cell r="M22479">
            <v>9</v>
          </cell>
        </row>
        <row r="22480">
          <cell r="C22480" t="str">
            <v>EXPENDITURE</v>
          </cell>
          <cell r="H22480">
            <v>2900</v>
          </cell>
          <cell r="I22480">
            <v>200</v>
          </cell>
          <cell r="M22480">
            <v>0</v>
          </cell>
        </row>
        <row r="22481">
          <cell r="C22481" t="str">
            <v>EXPENDITURE</v>
          </cell>
          <cell r="H22481">
            <v>2900</v>
          </cell>
          <cell r="I22481">
            <v>200</v>
          </cell>
          <cell r="M22481">
            <v>0</v>
          </cell>
        </row>
        <row r="22482">
          <cell r="C22482" t="str">
            <v>EXPENDITURE</v>
          </cell>
          <cell r="H22482">
            <v>2900</v>
          </cell>
          <cell r="I22482">
            <v>200</v>
          </cell>
          <cell r="M22482">
            <v>2</v>
          </cell>
        </row>
        <row r="22483">
          <cell r="C22483" t="str">
            <v>EXPENDITURE</v>
          </cell>
          <cell r="H22483">
            <v>2900</v>
          </cell>
          <cell r="I22483">
            <v>200</v>
          </cell>
          <cell r="M22483">
            <v>0</v>
          </cell>
        </row>
        <row r="22484">
          <cell r="C22484" t="str">
            <v>EXPENDITURE</v>
          </cell>
          <cell r="H22484">
            <v>2900</v>
          </cell>
          <cell r="I22484">
            <v>200</v>
          </cell>
          <cell r="M22484">
            <v>0</v>
          </cell>
        </row>
        <row r="22485">
          <cell r="C22485" t="str">
            <v>EXPENDITURE</v>
          </cell>
          <cell r="H22485">
            <v>2900</v>
          </cell>
          <cell r="I22485">
            <v>200</v>
          </cell>
          <cell r="M22485">
            <v>0</v>
          </cell>
        </row>
        <row r="22486">
          <cell r="C22486" t="str">
            <v>EXPENDITURE</v>
          </cell>
          <cell r="H22486">
            <v>2900</v>
          </cell>
          <cell r="I22486">
            <v>200</v>
          </cell>
          <cell r="M22486">
            <v>0</v>
          </cell>
        </row>
        <row r="22487">
          <cell r="C22487" t="str">
            <v>EXPENDITURE</v>
          </cell>
          <cell r="H22487">
            <v>2900</v>
          </cell>
          <cell r="I22487">
            <v>200</v>
          </cell>
          <cell r="M22487">
            <v>0</v>
          </cell>
        </row>
        <row r="22488">
          <cell r="C22488" t="str">
            <v>EXPENDITURE</v>
          </cell>
          <cell r="H22488">
            <v>2900</v>
          </cell>
          <cell r="I22488">
            <v>200</v>
          </cell>
          <cell r="M22488">
            <v>0</v>
          </cell>
        </row>
        <row r="22489">
          <cell r="C22489" t="str">
            <v>EXPENDITURE</v>
          </cell>
          <cell r="H22489">
            <v>2900</v>
          </cell>
          <cell r="I22489">
            <v>200</v>
          </cell>
          <cell r="M22489">
            <v>0</v>
          </cell>
        </row>
        <row r="22490">
          <cell r="C22490" t="str">
            <v>EXPENDITURE</v>
          </cell>
          <cell r="H22490">
            <v>2900</v>
          </cell>
          <cell r="I22490">
            <v>200</v>
          </cell>
          <cell r="M22490">
            <v>0</v>
          </cell>
        </row>
        <row r="22491">
          <cell r="C22491" t="str">
            <v>EXPENDITURE</v>
          </cell>
          <cell r="H22491">
            <v>2900</v>
          </cell>
          <cell r="I22491">
            <v>200</v>
          </cell>
          <cell r="M22491">
            <v>0</v>
          </cell>
        </row>
        <row r="22492">
          <cell r="C22492" t="str">
            <v>EXPENDITURE</v>
          </cell>
          <cell r="H22492">
            <v>2900</v>
          </cell>
          <cell r="I22492">
            <v>200</v>
          </cell>
          <cell r="M22492">
            <v>0</v>
          </cell>
        </row>
        <row r="22493">
          <cell r="C22493" t="str">
            <v>EXPENDITURE</v>
          </cell>
          <cell r="H22493">
            <v>2900</v>
          </cell>
          <cell r="I22493">
            <v>200</v>
          </cell>
          <cell r="M22493">
            <v>0</v>
          </cell>
        </row>
        <row r="22494">
          <cell r="C22494" t="str">
            <v>EXPENDITURE</v>
          </cell>
          <cell r="H22494">
            <v>2900</v>
          </cell>
          <cell r="I22494">
            <v>200</v>
          </cell>
          <cell r="M22494">
            <v>0</v>
          </cell>
        </row>
        <row r="22495">
          <cell r="C22495" t="str">
            <v>EXPENDITURE</v>
          </cell>
          <cell r="H22495">
            <v>2900</v>
          </cell>
          <cell r="I22495">
            <v>200</v>
          </cell>
          <cell r="M22495">
            <v>0</v>
          </cell>
        </row>
        <row r="22496">
          <cell r="C22496" t="str">
            <v>EXPENDITURE</v>
          </cell>
          <cell r="H22496">
            <v>2900</v>
          </cell>
          <cell r="I22496">
            <v>200</v>
          </cell>
          <cell r="M22496">
            <v>0</v>
          </cell>
        </row>
        <row r="22497">
          <cell r="C22497" t="str">
            <v>EXPENDITURE</v>
          </cell>
          <cell r="H22497">
            <v>2900</v>
          </cell>
          <cell r="I22497">
            <v>200</v>
          </cell>
          <cell r="M22497">
            <v>0</v>
          </cell>
        </row>
        <row r="22498">
          <cell r="C22498" t="str">
            <v>EXPENDITURE</v>
          </cell>
          <cell r="H22498">
            <v>2900</v>
          </cell>
          <cell r="I22498">
            <v>200</v>
          </cell>
          <cell r="M22498">
            <v>0</v>
          </cell>
        </row>
        <row r="22499">
          <cell r="C22499" t="str">
            <v>EXPENDITURE</v>
          </cell>
          <cell r="H22499">
            <v>2900</v>
          </cell>
          <cell r="I22499">
            <v>200</v>
          </cell>
          <cell r="M22499">
            <v>0</v>
          </cell>
        </row>
        <row r="22500">
          <cell r="C22500" t="str">
            <v>EXPENDITURE</v>
          </cell>
          <cell r="H22500">
            <v>2900</v>
          </cell>
          <cell r="I22500">
            <v>200</v>
          </cell>
          <cell r="M22500">
            <v>0</v>
          </cell>
        </row>
        <row r="22501">
          <cell r="C22501" t="str">
            <v>EXPENDITURE</v>
          </cell>
          <cell r="H22501">
            <v>2900</v>
          </cell>
          <cell r="I22501">
            <v>200</v>
          </cell>
          <cell r="M22501">
            <v>0</v>
          </cell>
        </row>
        <row r="22502">
          <cell r="C22502" t="str">
            <v>EXPENDITURE</v>
          </cell>
          <cell r="H22502">
            <v>2900</v>
          </cell>
          <cell r="I22502">
            <v>200</v>
          </cell>
          <cell r="M22502">
            <v>0</v>
          </cell>
        </row>
        <row r="22503">
          <cell r="C22503" t="str">
            <v>EXPENDITURE</v>
          </cell>
          <cell r="H22503">
            <v>2900</v>
          </cell>
          <cell r="I22503">
            <v>200</v>
          </cell>
          <cell r="M22503">
            <v>0</v>
          </cell>
        </row>
        <row r="22504">
          <cell r="C22504" t="str">
            <v>EXPENDITURE</v>
          </cell>
          <cell r="H22504">
            <v>2900</v>
          </cell>
          <cell r="I22504">
            <v>200</v>
          </cell>
          <cell r="M22504">
            <v>0</v>
          </cell>
        </row>
        <row r="22505">
          <cell r="C22505" t="str">
            <v>EXPENDITURE</v>
          </cell>
          <cell r="H22505">
            <v>2900</v>
          </cell>
          <cell r="I22505">
            <v>200</v>
          </cell>
          <cell r="M22505">
            <v>0</v>
          </cell>
        </row>
        <row r="22506">
          <cell r="C22506" t="str">
            <v>EXPENDITURE</v>
          </cell>
          <cell r="H22506">
            <v>2900</v>
          </cell>
          <cell r="I22506">
            <v>200</v>
          </cell>
          <cell r="M22506">
            <v>0</v>
          </cell>
        </row>
        <row r="22507">
          <cell r="C22507" t="str">
            <v>EXPENDITURE</v>
          </cell>
          <cell r="H22507">
            <v>2900</v>
          </cell>
          <cell r="I22507">
            <v>200</v>
          </cell>
          <cell r="M22507">
            <v>0</v>
          </cell>
        </row>
        <row r="22508">
          <cell r="C22508" t="str">
            <v>EXPENDITURE</v>
          </cell>
          <cell r="H22508">
            <v>2900</v>
          </cell>
          <cell r="I22508" t="str">
            <v>200</v>
          </cell>
          <cell r="M22508">
            <v>8307</v>
          </cell>
        </row>
        <row r="22509">
          <cell r="C22509" t="str">
            <v>EXPENDITURE</v>
          </cell>
          <cell r="H22509">
            <v>2900</v>
          </cell>
          <cell r="I22509" t="str">
            <v>200</v>
          </cell>
          <cell r="M22509">
            <v>87</v>
          </cell>
        </row>
        <row r="22510">
          <cell r="C22510" t="str">
            <v>EXPENDITURE</v>
          </cell>
          <cell r="H22510">
            <v>2900</v>
          </cell>
          <cell r="I22510" t="str">
            <v>200</v>
          </cell>
          <cell r="M22510">
            <v>7866</v>
          </cell>
        </row>
        <row r="22511">
          <cell r="C22511" t="str">
            <v>EXPENDITURE</v>
          </cell>
          <cell r="H22511">
            <v>2900</v>
          </cell>
          <cell r="I22511" t="str">
            <v>200</v>
          </cell>
          <cell r="M22511">
            <v>148</v>
          </cell>
        </row>
        <row r="22512">
          <cell r="C22512" t="str">
            <v>EXPENDITURE</v>
          </cell>
          <cell r="H22512">
            <v>2900</v>
          </cell>
          <cell r="I22512" t="str">
            <v>200</v>
          </cell>
          <cell r="M22512">
            <v>599</v>
          </cell>
        </row>
        <row r="22513">
          <cell r="C22513" t="str">
            <v>EXPENDITURE</v>
          </cell>
          <cell r="H22513">
            <v>2900</v>
          </cell>
          <cell r="I22513" t="str">
            <v>200</v>
          </cell>
          <cell r="M22513">
            <v>9</v>
          </cell>
        </row>
        <row r="22514">
          <cell r="C22514" t="str">
            <v>EXPENDITURE</v>
          </cell>
          <cell r="H22514">
            <v>2900</v>
          </cell>
          <cell r="I22514" t="str">
            <v>200</v>
          </cell>
          <cell r="M22514">
            <v>529</v>
          </cell>
        </row>
        <row r="22515">
          <cell r="C22515" t="str">
            <v>EXPENDITURE</v>
          </cell>
          <cell r="H22515">
            <v>2900</v>
          </cell>
          <cell r="I22515" t="str">
            <v>200</v>
          </cell>
          <cell r="M22515">
            <v>74</v>
          </cell>
        </row>
        <row r="22516">
          <cell r="C22516" t="str">
            <v>EXPENDITURE</v>
          </cell>
          <cell r="H22516">
            <v>2900</v>
          </cell>
          <cell r="I22516" t="str">
            <v>200</v>
          </cell>
          <cell r="M22516">
            <v>189</v>
          </cell>
        </row>
        <row r="22517">
          <cell r="C22517" t="str">
            <v>EXPENDITURE</v>
          </cell>
          <cell r="H22517">
            <v>2900</v>
          </cell>
          <cell r="I22517" t="str">
            <v>200</v>
          </cell>
          <cell r="M22517">
            <v>451</v>
          </cell>
        </row>
        <row r="22518">
          <cell r="C22518" t="str">
            <v>EXPENDITURE</v>
          </cell>
          <cell r="H22518">
            <v>2900</v>
          </cell>
          <cell r="I22518" t="str">
            <v>200</v>
          </cell>
          <cell r="M22518">
            <v>22</v>
          </cell>
        </row>
        <row r="22519">
          <cell r="C22519" t="str">
            <v>EXPENDITURE</v>
          </cell>
          <cell r="H22519">
            <v>2900</v>
          </cell>
          <cell r="I22519" t="str">
            <v>200</v>
          </cell>
          <cell r="M22519">
            <v>19</v>
          </cell>
        </row>
        <row r="22520">
          <cell r="C22520" t="str">
            <v>EXPENDITURE</v>
          </cell>
          <cell r="H22520">
            <v>2900</v>
          </cell>
          <cell r="I22520">
            <v>200</v>
          </cell>
          <cell r="M22520">
            <v>2</v>
          </cell>
        </row>
        <row r="22521">
          <cell r="C22521" t="str">
            <v>EXPENDITURE</v>
          </cell>
          <cell r="H22521">
            <v>2900</v>
          </cell>
          <cell r="I22521">
            <v>200</v>
          </cell>
          <cell r="M22521">
            <v>0</v>
          </cell>
        </row>
        <row r="22522">
          <cell r="C22522" t="str">
            <v>EXPENDITURE</v>
          </cell>
          <cell r="H22522">
            <v>2900</v>
          </cell>
          <cell r="I22522">
            <v>200</v>
          </cell>
          <cell r="M22522">
            <v>0</v>
          </cell>
        </row>
        <row r="22523">
          <cell r="C22523" t="str">
            <v>EXPENDITURE</v>
          </cell>
          <cell r="H22523">
            <v>2900</v>
          </cell>
          <cell r="I22523">
            <v>200</v>
          </cell>
          <cell r="M22523">
            <v>0</v>
          </cell>
        </row>
        <row r="22524">
          <cell r="C22524" t="str">
            <v>EXPENDITURE</v>
          </cell>
          <cell r="H22524">
            <v>2900</v>
          </cell>
          <cell r="I22524">
            <v>200</v>
          </cell>
          <cell r="M22524">
            <v>0</v>
          </cell>
        </row>
        <row r="22525">
          <cell r="C22525" t="str">
            <v>EXPENDITURE</v>
          </cell>
          <cell r="H22525">
            <v>2900</v>
          </cell>
          <cell r="I22525">
            <v>200</v>
          </cell>
          <cell r="M22525">
            <v>0</v>
          </cell>
        </row>
        <row r="22526">
          <cell r="C22526" t="str">
            <v>EXPENDITURE</v>
          </cell>
          <cell r="H22526">
            <v>2900</v>
          </cell>
          <cell r="I22526">
            <v>200</v>
          </cell>
          <cell r="M22526">
            <v>0</v>
          </cell>
        </row>
        <row r="22527">
          <cell r="C22527" t="str">
            <v>EXPENDITURE</v>
          </cell>
          <cell r="H22527">
            <v>2900</v>
          </cell>
          <cell r="I22527">
            <v>200</v>
          </cell>
          <cell r="M22527">
            <v>1</v>
          </cell>
        </row>
        <row r="22528">
          <cell r="C22528" t="str">
            <v>EXPENDITURE</v>
          </cell>
          <cell r="H22528">
            <v>2900</v>
          </cell>
          <cell r="I22528">
            <v>200</v>
          </cell>
          <cell r="M22528">
            <v>0</v>
          </cell>
        </row>
        <row r="22529">
          <cell r="C22529" t="str">
            <v>EXPENDITURE</v>
          </cell>
          <cell r="H22529">
            <v>2900</v>
          </cell>
          <cell r="I22529">
            <v>200</v>
          </cell>
          <cell r="M22529">
            <v>0</v>
          </cell>
        </row>
        <row r="22530">
          <cell r="C22530" t="str">
            <v>EXPENDITURE</v>
          </cell>
          <cell r="H22530">
            <v>2900</v>
          </cell>
          <cell r="I22530">
            <v>200</v>
          </cell>
          <cell r="M22530">
            <v>0</v>
          </cell>
        </row>
        <row r="22531">
          <cell r="C22531" t="str">
            <v>EXPENDITURE</v>
          </cell>
          <cell r="H22531">
            <v>2900</v>
          </cell>
          <cell r="I22531">
            <v>200</v>
          </cell>
          <cell r="M22531">
            <v>0</v>
          </cell>
        </row>
        <row r="22532">
          <cell r="C22532" t="str">
            <v>EXPENDITURE</v>
          </cell>
          <cell r="H22532">
            <v>2900</v>
          </cell>
          <cell r="I22532">
            <v>200</v>
          </cell>
          <cell r="M22532">
            <v>0</v>
          </cell>
        </row>
        <row r="22533">
          <cell r="C22533" t="str">
            <v>EXPENDITURE</v>
          </cell>
          <cell r="H22533">
            <v>2900</v>
          </cell>
          <cell r="I22533">
            <v>200</v>
          </cell>
          <cell r="M22533">
            <v>0</v>
          </cell>
        </row>
        <row r="22534">
          <cell r="C22534" t="str">
            <v>EXPENDITURE</v>
          </cell>
          <cell r="H22534">
            <v>2900</v>
          </cell>
          <cell r="I22534">
            <v>200</v>
          </cell>
          <cell r="M22534">
            <v>0</v>
          </cell>
        </row>
        <row r="22535">
          <cell r="C22535" t="str">
            <v>EXPENDITURE</v>
          </cell>
          <cell r="H22535">
            <v>2900</v>
          </cell>
          <cell r="I22535">
            <v>200</v>
          </cell>
          <cell r="M22535">
            <v>0</v>
          </cell>
        </row>
        <row r="22536">
          <cell r="C22536" t="str">
            <v>EXPENDITURE</v>
          </cell>
          <cell r="H22536">
            <v>2900</v>
          </cell>
          <cell r="I22536">
            <v>200</v>
          </cell>
          <cell r="M22536">
            <v>0</v>
          </cell>
        </row>
        <row r="22537">
          <cell r="C22537" t="str">
            <v>EXPENDITURE</v>
          </cell>
          <cell r="H22537">
            <v>2900</v>
          </cell>
          <cell r="I22537">
            <v>200</v>
          </cell>
          <cell r="M22537">
            <v>0</v>
          </cell>
        </row>
        <row r="22538">
          <cell r="C22538" t="str">
            <v>EXPENDITURE</v>
          </cell>
          <cell r="H22538">
            <v>2900</v>
          </cell>
          <cell r="I22538">
            <v>200</v>
          </cell>
          <cell r="M22538">
            <v>0</v>
          </cell>
        </row>
        <row r="22539">
          <cell r="C22539" t="str">
            <v>EXPENDITURE</v>
          </cell>
          <cell r="H22539">
            <v>2900</v>
          </cell>
          <cell r="I22539">
            <v>200</v>
          </cell>
          <cell r="M22539">
            <v>0</v>
          </cell>
        </row>
        <row r="22540">
          <cell r="C22540" t="str">
            <v>EXPENDITURE</v>
          </cell>
          <cell r="H22540">
            <v>2900</v>
          </cell>
          <cell r="I22540">
            <v>200</v>
          </cell>
          <cell r="M22540">
            <v>0</v>
          </cell>
        </row>
        <row r="22541">
          <cell r="C22541" t="str">
            <v>EXPENDITURE</v>
          </cell>
          <cell r="H22541">
            <v>2900</v>
          </cell>
          <cell r="I22541">
            <v>200</v>
          </cell>
          <cell r="M22541">
            <v>0</v>
          </cell>
        </row>
        <row r="22542">
          <cell r="C22542" t="str">
            <v>EXPENDITURE</v>
          </cell>
          <cell r="H22542">
            <v>2900</v>
          </cell>
          <cell r="I22542">
            <v>200</v>
          </cell>
          <cell r="M22542">
            <v>0</v>
          </cell>
        </row>
        <row r="22543">
          <cell r="C22543" t="str">
            <v>EXPENDITURE</v>
          </cell>
          <cell r="H22543">
            <v>2900</v>
          </cell>
          <cell r="I22543">
            <v>200</v>
          </cell>
          <cell r="M22543">
            <v>0</v>
          </cell>
        </row>
        <row r="22544">
          <cell r="C22544" t="str">
            <v>EXPENDITURE</v>
          </cell>
          <cell r="H22544">
            <v>2900</v>
          </cell>
          <cell r="I22544">
            <v>200</v>
          </cell>
          <cell r="M22544">
            <v>0</v>
          </cell>
        </row>
        <row r="22545">
          <cell r="C22545" t="str">
            <v>EXPENDITURE</v>
          </cell>
          <cell r="H22545">
            <v>2900</v>
          </cell>
          <cell r="I22545">
            <v>200</v>
          </cell>
          <cell r="M22545">
            <v>0</v>
          </cell>
        </row>
        <row r="22546">
          <cell r="C22546" t="str">
            <v>EXPENDITURE</v>
          </cell>
          <cell r="H22546">
            <v>2900</v>
          </cell>
          <cell r="I22546">
            <v>200</v>
          </cell>
          <cell r="M22546">
            <v>0</v>
          </cell>
        </row>
        <row r="22547">
          <cell r="C22547" t="str">
            <v>EXPENDITURE</v>
          </cell>
          <cell r="H22547">
            <v>2900</v>
          </cell>
          <cell r="I22547">
            <v>200</v>
          </cell>
          <cell r="M22547">
            <v>0</v>
          </cell>
        </row>
        <row r="22548">
          <cell r="C22548" t="str">
            <v>EXPENDITURE</v>
          </cell>
          <cell r="H22548">
            <v>2900</v>
          </cell>
          <cell r="I22548">
            <v>200</v>
          </cell>
          <cell r="M22548">
            <v>0</v>
          </cell>
        </row>
        <row r="22549">
          <cell r="C22549" t="str">
            <v>EXPENDITURE</v>
          </cell>
          <cell r="H22549">
            <v>2900</v>
          </cell>
          <cell r="I22549">
            <v>200</v>
          </cell>
          <cell r="M22549">
            <v>0</v>
          </cell>
        </row>
        <row r="22550">
          <cell r="C22550" t="str">
            <v>EXPENDITURE</v>
          </cell>
          <cell r="H22550">
            <v>2900</v>
          </cell>
          <cell r="I22550">
            <v>200</v>
          </cell>
          <cell r="M22550">
            <v>0</v>
          </cell>
        </row>
        <row r="22551">
          <cell r="C22551" t="str">
            <v>EXPENDITURE</v>
          </cell>
          <cell r="H22551">
            <v>2900</v>
          </cell>
          <cell r="I22551">
            <v>200</v>
          </cell>
          <cell r="M22551">
            <v>0</v>
          </cell>
        </row>
        <row r="22552">
          <cell r="C22552" t="str">
            <v>EXPENDITURE</v>
          </cell>
          <cell r="H22552">
            <v>2900</v>
          </cell>
          <cell r="I22552">
            <v>200</v>
          </cell>
          <cell r="M22552">
            <v>0</v>
          </cell>
        </row>
        <row r="22553">
          <cell r="C22553" t="str">
            <v>EXPENDITURE</v>
          </cell>
          <cell r="H22553">
            <v>2900</v>
          </cell>
          <cell r="I22553">
            <v>200</v>
          </cell>
          <cell r="M22553">
            <v>0</v>
          </cell>
        </row>
        <row r="22554">
          <cell r="C22554" t="str">
            <v>EXPENDITURE</v>
          </cell>
          <cell r="H22554">
            <v>2900</v>
          </cell>
          <cell r="I22554">
            <v>200</v>
          </cell>
          <cell r="M22554">
            <v>0</v>
          </cell>
        </row>
        <row r="22555">
          <cell r="C22555" t="str">
            <v>EXPENDITURE</v>
          </cell>
          <cell r="H22555">
            <v>2900</v>
          </cell>
          <cell r="I22555">
            <v>200</v>
          </cell>
          <cell r="M22555">
            <v>0</v>
          </cell>
        </row>
        <row r="22556">
          <cell r="C22556" t="str">
            <v>EXPENDITURE</v>
          </cell>
          <cell r="H22556">
            <v>2900</v>
          </cell>
          <cell r="I22556">
            <v>200</v>
          </cell>
          <cell r="M22556">
            <v>0</v>
          </cell>
        </row>
        <row r="22557">
          <cell r="C22557" t="str">
            <v>EXPENDITURE</v>
          </cell>
          <cell r="H22557">
            <v>2900</v>
          </cell>
          <cell r="I22557">
            <v>200</v>
          </cell>
          <cell r="M22557">
            <v>0</v>
          </cell>
        </row>
        <row r="22558">
          <cell r="C22558" t="str">
            <v>EXPENDITURE</v>
          </cell>
          <cell r="H22558">
            <v>2900</v>
          </cell>
          <cell r="I22558">
            <v>200</v>
          </cell>
          <cell r="M22558">
            <v>0</v>
          </cell>
        </row>
        <row r="22559">
          <cell r="C22559" t="str">
            <v>EXPENDITURE</v>
          </cell>
          <cell r="H22559">
            <v>2900</v>
          </cell>
          <cell r="I22559">
            <v>200</v>
          </cell>
          <cell r="M22559">
            <v>0</v>
          </cell>
        </row>
        <row r="22560">
          <cell r="C22560" t="str">
            <v>EXPENDITURE</v>
          </cell>
          <cell r="H22560">
            <v>2900</v>
          </cell>
          <cell r="I22560">
            <v>200</v>
          </cell>
          <cell r="M22560">
            <v>0</v>
          </cell>
        </row>
        <row r="22561">
          <cell r="C22561" t="str">
            <v>EXPENDITURE</v>
          </cell>
          <cell r="H22561">
            <v>2900</v>
          </cell>
          <cell r="I22561">
            <v>200</v>
          </cell>
          <cell r="M22561">
            <v>0</v>
          </cell>
        </row>
        <row r="22562">
          <cell r="C22562" t="str">
            <v>EXPENDITURE</v>
          </cell>
          <cell r="H22562">
            <v>2900</v>
          </cell>
          <cell r="I22562">
            <v>200</v>
          </cell>
          <cell r="M22562">
            <v>0</v>
          </cell>
        </row>
        <row r="22563">
          <cell r="C22563" t="str">
            <v>EXPENDITURE</v>
          </cell>
          <cell r="H22563">
            <v>2900</v>
          </cell>
          <cell r="I22563">
            <v>200</v>
          </cell>
          <cell r="M22563">
            <v>0</v>
          </cell>
        </row>
        <row r="22564">
          <cell r="C22564" t="str">
            <v>EXPENDITURE</v>
          </cell>
          <cell r="H22564">
            <v>2900</v>
          </cell>
          <cell r="I22564">
            <v>200</v>
          </cell>
          <cell r="M22564">
            <v>0</v>
          </cell>
        </row>
        <row r="22565">
          <cell r="C22565" t="str">
            <v>EXPENDITURE</v>
          </cell>
          <cell r="H22565">
            <v>2900</v>
          </cell>
          <cell r="I22565">
            <v>200</v>
          </cell>
          <cell r="M22565">
            <v>0</v>
          </cell>
        </row>
        <row r="22566">
          <cell r="C22566" t="str">
            <v>EXPENDITURE</v>
          </cell>
          <cell r="H22566">
            <v>2900</v>
          </cell>
          <cell r="I22566">
            <v>200</v>
          </cell>
          <cell r="M22566">
            <v>0</v>
          </cell>
        </row>
        <row r="22567">
          <cell r="C22567" t="str">
            <v>EXPENDITURE</v>
          </cell>
          <cell r="H22567">
            <v>2900</v>
          </cell>
          <cell r="I22567">
            <v>200</v>
          </cell>
          <cell r="M22567">
            <v>0</v>
          </cell>
        </row>
        <row r="22568">
          <cell r="C22568" t="str">
            <v>EXPENDITURE</v>
          </cell>
          <cell r="H22568">
            <v>2900</v>
          </cell>
          <cell r="I22568">
            <v>200</v>
          </cell>
          <cell r="M22568">
            <v>0</v>
          </cell>
        </row>
        <row r="22569">
          <cell r="C22569" t="str">
            <v>EXPENDITURE</v>
          </cell>
          <cell r="H22569">
            <v>2900</v>
          </cell>
          <cell r="I22569">
            <v>200</v>
          </cell>
          <cell r="M22569">
            <v>0</v>
          </cell>
        </row>
        <row r="22570">
          <cell r="C22570" t="str">
            <v>EXPENDITURE</v>
          </cell>
          <cell r="H22570">
            <v>2900</v>
          </cell>
          <cell r="I22570">
            <v>200</v>
          </cell>
          <cell r="M22570">
            <v>0</v>
          </cell>
        </row>
        <row r="22571">
          <cell r="C22571" t="str">
            <v>EXPENDITURE</v>
          </cell>
          <cell r="H22571">
            <v>2900</v>
          </cell>
          <cell r="I22571">
            <v>200</v>
          </cell>
          <cell r="M22571">
            <v>0</v>
          </cell>
        </row>
        <row r="22572">
          <cell r="C22572" t="str">
            <v>EXPENDITURE</v>
          </cell>
          <cell r="H22572">
            <v>2900</v>
          </cell>
          <cell r="I22572">
            <v>200</v>
          </cell>
          <cell r="M22572">
            <v>0</v>
          </cell>
        </row>
        <row r="22573">
          <cell r="C22573" t="str">
            <v>EXPENDITURE</v>
          </cell>
          <cell r="H22573">
            <v>2900</v>
          </cell>
          <cell r="I22573">
            <v>200</v>
          </cell>
          <cell r="M22573">
            <v>0</v>
          </cell>
        </row>
        <row r="22574">
          <cell r="C22574" t="str">
            <v>EXPENDITURE</v>
          </cell>
          <cell r="H22574">
            <v>2900</v>
          </cell>
          <cell r="I22574">
            <v>200</v>
          </cell>
          <cell r="M22574">
            <v>0</v>
          </cell>
        </row>
        <row r="22575">
          <cell r="C22575" t="str">
            <v>EXPENDITURE</v>
          </cell>
          <cell r="H22575">
            <v>2900</v>
          </cell>
          <cell r="I22575" t="str">
            <v>200</v>
          </cell>
          <cell r="M22575">
            <v>0</v>
          </cell>
        </row>
        <row r="22576">
          <cell r="C22576" t="str">
            <v>EXPENDITURE</v>
          </cell>
          <cell r="H22576">
            <v>2900</v>
          </cell>
          <cell r="I22576" t="str">
            <v>200</v>
          </cell>
          <cell r="M22576">
            <v>0</v>
          </cell>
        </row>
        <row r="22577">
          <cell r="C22577" t="str">
            <v>EXPENDITURE</v>
          </cell>
          <cell r="H22577">
            <v>2900</v>
          </cell>
          <cell r="I22577" t="str">
            <v>200</v>
          </cell>
          <cell r="M22577">
            <v>1943</v>
          </cell>
        </row>
        <row r="22578">
          <cell r="C22578" t="str">
            <v>EXPENDITURE</v>
          </cell>
          <cell r="H22578">
            <v>2900</v>
          </cell>
          <cell r="I22578" t="str">
            <v>200</v>
          </cell>
          <cell r="M22578">
            <v>20</v>
          </cell>
        </row>
        <row r="22579">
          <cell r="C22579" t="str">
            <v>EXPENDITURE</v>
          </cell>
          <cell r="H22579">
            <v>2900</v>
          </cell>
          <cell r="I22579" t="str">
            <v>200</v>
          </cell>
          <cell r="M22579">
            <v>4</v>
          </cell>
        </row>
        <row r="22580">
          <cell r="C22580" t="str">
            <v>EXPENDITURE</v>
          </cell>
          <cell r="H22580">
            <v>2900</v>
          </cell>
          <cell r="I22580" t="str">
            <v>200</v>
          </cell>
          <cell r="M22580">
            <v>1840</v>
          </cell>
        </row>
        <row r="22581">
          <cell r="C22581" t="str">
            <v>EXPENDITURE</v>
          </cell>
          <cell r="H22581">
            <v>2900</v>
          </cell>
          <cell r="I22581" t="str">
            <v>200</v>
          </cell>
          <cell r="M22581">
            <v>35</v>
          </cell>
        </row>
        <row r="22582">
          <cell r="C22582" t="str">
            <v>EXPENDITURE</v>
          </cell>
          <cell r="H22582">
            <v>2900</v>
          </cell>
          <cell r="I22582" t="str">
            <v>200</v>
          </cell>
          <cell r="M22582">
            <v>139</v>
          </cell>
        </row>
        <row r="22583">
          <cell r="C22583" t="str">
            <v>EXPENDITURE</v>
          </cell>
          <cell r="H22583">
            <v>2900</v>
          </cell>
          <cell r="I22583" t="str">
            <v>200</v>
          </cell>
          <cell r="M22583">
            <v>2</v>
          </cell>
        </row>
        <row r="22584">
          <cell r="C22584" t="str">
            <v>EXPENDITURE</v>
          </cell>
          <cell r="H22584">
            <v>2900</v>
          </cell>
          <cell r="I22584" t="str">
            <v>200</v>
          </cell>
          <cell r="M22584">
            <v>124</v>
          </cell>
        </row>
        <row r="22585">
          <cell r="C22585" t="str">
            <v>EXPENDITURE</v>
          </cell>
          <cell r="H22585">
            <v>2900</v>
          </cell>
          <cell r="I22585" t="str">
            <v>200</v>
          </cell>
          <cell r="M22585">
            <v>17</v>
          </cell>
        </row>
        <row r="22586">
          <cell r="C22586" t="str">
            <v>EXPENDITURE</v>
          </cell>
          <cell r="H22586">
            <v>2900</v>
          </cell>
          <cell r="I22586" t="str">
            <v>200</v>
          </cell>
          <cell r="M22586">
            <v>44</v>
          </cell>
        </row>
        <row r="22587">
          <cell r="C22587" t="str">
            <v>EXPENDITURE</v>
          </cell>
          <cell r="H22587">
            <v>2900</v>
          </cell>
          <cell r="I22587" t="str">
            <v>200</v>
          </cell>
          <cell r="M22587">
            <v>106</v>
          </cell>
        </row>
        <row r="22588">
          <cell r="C22588" t="str">
            <v>EXPENDITURE</v>
          </cell>
          <cell r="H22588">
            <v>2900</v>
          </cell>
          <cell r="I22588" t="str">
            <v>200</v>
          </cell>
          <cell r="M22588">
            <v>5</v>
          </cell>
        </row>
        <row r="22589">
          <cell r="C22589" t="str">
            <v>EXPENDITURE</v>
          </cell>
          <cell r="H22589">
            <v>2900</v>
          </cell>
          <cell r="I22589">
            <v>200</v>
          </cell>
          <cell r="M22589">
            <v>0</v>
          </cell>
        </row>
        <row r="22590">
          <cell r="C22590" t="str">
            <v>EXPENDITURE</v>
          </cell>
          <cell r="H22590">
            <v>2900</v>
          </cell>
          <cell r="I22590">
            <v>200</v>
          </cell>
          <cell r="M22590">
            <v>0</v>
          </cell>
        </row>
        <row r="22591">
          <cell r="C22591" t="str">
            <v>EXPENDITURE</v>
          </cell>
          <cell r="H22591">
            <v>2900</v>
          </cell>
          <cell r="I22591">
            <v>200</v>
          </cell>
          <cell r="M22591">
            <v>0</v>
          </cell>
        </row>
        <row r="22592">
          <cell r="C22592" t="str">
            <v>EXPENDITURE</v>
          </cell>
          <cell r="H22592">
            <v>2900</v>
          </cell>
          <cell r="I22592">
            <v>200</v>
          </cell>
          <cell r="M22592">
            <v>0</v>
          </cell>
        </row>
        <row r="22593">
          <cell r="C22593" t="str">
            <v>EXPENDITURE</v>
          </cell>
          <cell r="H22593">
            <v>2900</v>
          </cell>
          <cell r="I22593">
            <v>200</v>
          </cell>
          <cell r="M22593">
            <v>0</v>
          </cell>
        </row>
        <row r="22594">
          <cell r="C22594" t="str">
            <v>EXPENDITURE</v>
          </cell>
          <cell r="H22594">
            <v>2900</v>
          </cell>
          <cell r="I22594">
            <v>200</v>
          </cell>
          <cell r="M22594">
            <v>0</v>
          </cell>
        </row>
        <row r="22595">
          <cell r="C22595" t="str">
            <v>EXPENDITURE</v>
          </cell>
          <cell r="H22595">
            <v>2900</v>
          </cell>
          <cell r="I22595" t="str">
            <v>200</v>
          </cell>
          <cell r="M22595">
            <v>134</v>
          </cell>
        </row>
        <row r="22596">
          <cell r="C22596" t="str">
            <v>EXPENDITURE</v>
          </cell>
          <cell r="H22596">
            <v>2900</v>
          </cell>
          <cell r="I22596">
            <v>200</v>
          </cell>
          <cell r="M22596">
            <v>0</v>
          </cell>
        </row>
        <row r="22597">
          <cell r="C22597" t="str">
            <v>EXPENDITURE</v>
          </cell>
          <cell r="H22597">
            <v>2900</v>
          </cell>
          <cell r="I22597">
            <v>200</v>
          </cell>
          <cell r="M22597">
            <v>0</v>
          </cell>
        </row>
        <row r="22598">
          <cell r="C22598" t="str">
            <v>EXPENDITURE</v>
          </cell>
          <cell r="H22598">
            <v>2900</v>
          </cell>
          <cell r="I22598">
            <v>200</v>
          </cell>
          <cell r="M22598">
            <v>0</v>
          </cell>
        </row>
        <row r="22599">
          <cell r="C22599" t="str">
            <v>EXPENDITURE</v>
          </cell>
          <cell r="H22599">
            <v>2900</v>
          </cell>
          <cell r="I22599" t="str">
            <v>200</v>
          </cell>
          <cell r="M22599">
            <v>117</v>
          </cell>
        </row>
        <row r="22600">
          <cell r="C22600" t="str">
            <v>EXPENDITURE</v>
          </cell>
          <cell r="H22600">
            <v>2900</v>
          </cell>
          <cell r="I22600">
            <v>200</v>
          </cell>
          <cell r="M22600">
            <v>0</v>
          </cell>
        </row>
        <row r="22601">
          <cell r="C22601" t="str">
            <v>EXPENDITURE</v>
          </cell>
          <cell r="H22601">
            <v>2900</v>
          </cell>
          <cell r="I22601">
            <v>200</v>
          </cell>
          <cell r="M22601">
            <v>0</v>
          </cell>
        </row>
        <row r="22602">
          <cell r="C22602" t="str">
            <v>EXPENDITURE</v>
          </cell>
          <cell r="H22602">
            <v>2900</v>
          </cell>
          <cell r="I22602">
            <v>200</v>
          </cell>
          <cell r="M22602">
            <v>0</v>
          </cell>
        </row>
        <row r="22603">
          <cell r="C22603" t="str">
            <v>EXPENDITURE</v>
          </cell>
          <cell r="H22603">
            <v>2900</v>
          </cell>
          <cell r="I22603">
            <v>200</v>
          </cell>
          <cell r="M22603">
            <v>0</v>
          </cell>
        </row>
        <row r="22604">
          <cell r="C22604" t="str">
            <v>EXPENDITURE</v>
          </cell>
          <cell r="H22604">
            <v>2900</v>
          </cell>
          <cell r="I22604">
            <v>200</v>
          </cell>
          <cell r="M22604">
            <v>0</v>
          </cell>
        </row>
        <row r="22605">
          <cell r="C22605" t="str">
            <v>EXPENDITURE</v>
          </cell>
          <cell r="H22605">
            <v>2900</v>
          </cell>
          <cell r="I22605" t="str">
            <v>200</v>
          </cell>
          <cell r="M22605">
            <v>48735</v>
          </cell>
        </row>
        <row r="22606">
          <cell r="C22606" t="str">
            <v>EXPENDITURE</v>
          </cell>
          <cell r="H22606">
            <v>2900</v>
          </cell>
          <cell r="I22606">
            <v>200</v>
          </cell>
          <cell r="M22606">
            <v>0</v>
          </cell>
        </row>
        <row r="22607">
          <cell r="C22607" t="str">
            <v>EXPENDITURE</v>
          </cell>
          <cell r="H22607">
            <v>2900</v>
          </cell>
          <cell r="I22607">
            <v>200</v>
          </cell>
          <cell r="M22607">
            <v>0</v>
          </cell>
        </row>
        <row r="22608">
          <cell r="C22608" t="str">
            <v>EXPENDITURE</v>
          </cell>
          <cell r="H22608">
            <v>2900</v>
          </cell>
          <cell r="I22608">
            <v>200</v>
          </cell>
          <cell r="M22608">
            <v>0</v>
          </cell>
        </row>
        <row r="22609">
          <cell r="C22609" t="str">
            <v>EXPENDITURE</v>
          </cell>
          <cell r="H22609">
            <v>2900</v>
          </cell>
          <cell r="I22609" t="str">
            <v>200</v>
          </cell>
          <cell r="M22609">
            <v>31823</v>
          </cell>
        </row>
        <row r="22610">
          <cell r="C22610" t="str">
            <v>EXPENDITURE</v>
          </cell>
          <cell r="H22610">
            <v>2900</v>
          </cell>
          <cell r="I22610">
            <v>200</v>
          </cell>
          <cell r="M22610">
            <v>0</v>
          </cell>
        </row>
        <row r="22611">
          <cell r="C22611" t="str">
            <v>EXPENDITURE</v>
          </cell>
          <cell r="H22611">
            <v>2900</v>
          </cell>
          <cell r="I22611">
            <v>200</v>
          </cell>
          <cell r="M22611">
            <v>0</v>
          </cell>
        </row>
        <row r="22612">
          <cell r="C22612" t="str">
            <v>EXPENDITURE</v>
          </cell>
          <cell r="H22612">
            <v>2900</v>
          </cell>
          <cell r="I22612">
            <v>200</v>
          </cell>
          <cell r="M22612">
            <v>0</v>
          </cell>
        </row>
        <row r="22613">
          <cell r="C22613" t="str">
            <v>EXPENDITURE</v>
          </cell>
          <cell r="H22613">
            <v>2900</v>
          </cell>
          <cell r="I22613">
            <v>200</v>
          </cell>
          <cell r="M22613">
            <v>0</v>
          </cell>
        </row>
        <row r="22614">
          <cell r="C22614" t="str">
            <v>EXPENDITURE</v>
          </cell>
          <cell r="H22614">
            <v>2900</v>
          </cell>
          <cell r="I22614">
            <v>200</v>
          </cell>
          <cell r="M22614">
            <v>0</v>
          </cell>
        </row>
        <row r="22615">
          <cell r="C22615" t="str">
            <v>EXPENDITURE</v>
          </cell>
          <cell r="H22615">
            <v>2900</v>
          </cell>
          <cell r="I22615" t="str">
            <v>200</v>
          </cell>
          <cell r="M22615">
            <v>1452</v>
          </cell>
        </row>
        <row r="22616">
          <cell r="C22616" t="str">
            <v>EXPENDITURE</v>
          </cell>
          <cell r="H22616">
            <v>2900</v>
          </cell>
          <cell r="I22616">
            <v>200</v>
          </cell>
          <cell r="M22616">
            <v>0</v>
          </cell>
        </row>
        <row r="22617">
          <cell r="C22617" t="str">
            <v>EXPENDITURE</v>
          </cell>
          <cell r="H22617">
            <v>2900</v>
          </cell>
          <cell r="I22617">
            <v>200</v>
          </cell>
          <cell r="M22617">
            <v>0</v>
          </cell>
        </row>
        <row r="22618">
          <cell r="C22618" t="str">
            <v>EXPENDITURE</v>
          </cell>
          <cell r="H22618">
            <v>2900</v>
          </cell>
          <cell r="I22618">
            <v>200</v>
          </cell>
          <cell r="M22618">
            <v>0</v>
          </cell>
        </row>
        <row r="22619">
          <cell r="C22619" t="str">
            <v>EXPENDITURE</v>
          </cell>
          <cell r="H22619">
            <v>2900</v>
          </cell>
          <cell r="I22619" t="str">
            <v>200</v>
          </cell>
          <cell r="M22619">
            <v>1268</v>
          </cell>
        </row>
        <row r="22620">
          <cell r="C22620" t="str">
            <v>EXPENDITURE</v>
          </cell>
          <cell r="H22620">
            <v>2900</v>
          </cell>
          <cell r="I22620">
            <v>200</v>
          </cell>
          <cell r="M22620">
            <v>0</v>
          </cell>
        </row>
        <row r="22621">
          <cell r="C22621" t="str">
            <v>EXPENDITURE</v>
          </cell>
          <cell r="H22621">
            <v>2900</v>
          </cell>
          <cell r="I22621">
            <v>200</v>
          </cell>
          <cell r="M22621">
            <v>0</v>
          </cell>
        </row>
        <row r="22622">
          <cell r="C22622" t="str">
            <v>EXPENDITURE</v>
          </cell>
          <cell r="H22622">
            <v>2900</v>
          </cell>
          <cell r="I22622">
            <v>300</v>
          </cell>
          <cell r="M22622">
            <v>0</v>
          </cell>
        </row>
        <row r="22623">
          <cell r="C22623" t="str">
            <v>EXPENDITURE</v>
          </cell>
          <cell r="H22623">
            <v>2900</v>
          </cell>
          <cell r="I22623">
            <v>300</v>
          </cell>
          <cell r="M22623">
            <v>0</v>
          </cell>
        </row>
        <row r="22624">
          <cell r="C22624" t="str">
            <v>EXPENDITURE</v>
          </cell>
          <cell r="H22624">
            <v>2900</v>
          </cell>
          <cell r="I22624">
            <v>300</v>
          </cell>
          <cell r="M22624">
            <v>0</v>
          </cell>
        </row>
        <row r="22625">
          <cell r="C22625" t="str">
            <v>EXPENDITURE</v>
          </cell>
          <cell r="H22625">
            <v>2900</v>
          </cell>
          <cell r="I22625">
            <v>300</v>
          </cell>
          <cell r="M22625">
            <v>0</v>
          </cell>
        </row>
        <row r="22626">
          <cell r="C22626" t="str">
            <v>EXPENDITURE</v>
          </cell>
          <cell r="H22626">
            <v>2900</v>
          </cell>
          <cell r="I22626">
            <v>300</v>
          </cell>
          <cell r="M22626">
            <v>7313</v>
          </cell>
        </row>
        <row r="22627">
          <cell r="C22627" t="str">
            <v>EXPENDITURE</v>
          </cell>
          <cell r="H22627">
            <v>2900</v>
          </cell>
          <cell r="I22627">
            <v>300</v>
          </cell>
          <cell r="M22627">
            <v>0</v>
          </cell>
        </row>
        <row r="22628">
          <cell r="C22628" t="str">
            <v>EXPENDITURE</v>
          </cell>
          <cell r="H22628">
            <v>2900</v>
          </cell>
          <cell r="I22628">
            <v>300</v>
          </cell>
          <cell r="M22628">
            <v>7476</v>
          </cell>
        </row>
        <row r="22629">
          <cell r="C22629" t="str">
            <v>EXPENDITURE</v>
          </cell>
          <cell r="H22629">
            <v>2900</v>
          </cell>
          <cell r="I22629">
            <v>300</v>
          </cell>
          <cell r="M22629">
            <v>0</v>
          </cell>
        </row>
        <row r="22630">
          <cell r="C22630" t="str">
            <v>EXPENDITURE</v>
          </cell>
          <cell r="H22630">
            <v>2900</v>
          </cell>
          <cell r="I22630">
            <v>300</v>
          </cell>
          <cell r="M22630">
            <v>10185</v>
          </cell>
        </row>
        <row r="22631">
          <cell r="C22631" t="str">
            <v>EXPENDITURE</v>
          </cell>
          <cell r="H22631">
            <v>2900</v>
          </cell>
          <cell r="I22631">
            <v>300</v>
          </cell>
          <cell r="M22631">
            <v>0</v>
          </cell>
        </row>
        <row r="22632">
          <cell r="C22632" t="str">
            <v>EXPENDITURE</v>
          </cell>
          <cell r="H22632">
            <v>2900</v>
          </cell>
          <cell r="I22632">
            <v>300</v>
          </cell>
          <cell r="M22632">
            <v>10546</v>
          </cell>
        </row>
        <row r="22633">
          <cell r="C22633" t="str">
            <v>EXPENDITURE</v>
          </cell>
          <cell r="H22633">
            <v>2900</v>
          </cell>
          <cell r="I22633" t="str">
            <v>300</v>
          </cell>
          <cell r="M22633">
            <v>114</v>
          </cell>
        </row>
        <row r="22634">
          <cell r="C22634" t="str">
            <v>EXPENDITURE</v>
          </cell>
          <cell r="H22634">
            <v>2900</v>
          </cell>
          <cell r="I22634" t="str">
            <v>300</v>
          </cell>
          <cell r="M22634">
            <v>42319</v>
          </cell>
        </row>
        <row r="22635">
          <cell r="C22635" t="str">
            <v>EXPENDITURE</v>
          </cell>
          <cell r="H22635">
            <v>2900</v>
          </cell>
          <cell r="I22635" t="str">
            <v>300</v>
          </cell>
          <cell r="M22635">
            <v>45707</v>
          </cell>
        </row>
        <row r="22636">
          <cell r="C22636" t="str">
            <v>EXPENDITURE</v>
          </cell>
          <cell r="H22636">
            <v>2900</v>
          </cell>
          <cell r="I22636" t="str">
            <v>300</v>
          </cell>
          <cell r="M22636">
            <v>44826</v>
          </cell>
        </row>
        <row r="22637">
          <cell r="C22637" t="str">
            <v>EXPENDITURE</v>
          </cell>
          <cell r="H22637">
            <v>2900</v>
          </cell>
          <cell r="I22637" t="str">
            <v>300</v>
          </cell>
          <cell r="M22637">
            <v>44360</v>
          </cell>
        </row>
        <row r="22638">
          <cell r="C22638" t="str">
            <v>EXPENDITURE</v>
          </cell>
          <cell r="H22638">
            <v>2900</v>
          </cell>
          <cell r="I22638" t="str">
            <v>300</v>
          </cell>
          <cell r="M22638">
            <v>123</v>
          </cell>
        </row>
        <row r="22639">
          <cell r="C22639" t="str">
            <v>EXPENDITURE</v>
          </cell>
          <cell r="H22639">
            <v>2900</v>
          </cell>
          <cell r="I22639">
            <v>300</v>
          </cell>
          <cell r="M22639">
            <v>0</v>
          </cell>
        </row>
        <row r="22640">
          <cell r="C22640" t="str">
            <v>EXPENDITURE</v>
          </cell>
          <cell r="H22640">
            <v>2900</v>
          </cell>
          <cell r="I22640">
            <v>300</v>
          </cell>
          <cell r="M22640">
            <v>0</v>
          </cell>
        </row>
        <row r="22641">
          <cell r="C22641" t="str">
            <v>EXPENDITURE</v>
          </cell>
          <cell r="H22641">
            <v>2900</v>
          </cell>
          <cell r="I22641">
            <v>300</v>
          </cell>
          <cell r="M22641">
            <v>0</v>
          </cell>
        </row>
        <row r="22642">
          <cell r="C22642" t="str">
            <v>EXPENDITURE</v>
          </cell>
          <cell r="H22642">
            <v>2900</v>
          </cell>
          <cell r="I22642">
            <v>300</v>
          </cell>
          <cell r="M22642">
            <v>0</v>
          </cell>
        </row>
        <row r="22643">
          <cell r="C22643" t="str">
            <v>EXPENDITURE</v>
          </cell>
          <cell r="H22643">
            <v>2900</v>
          </cell>
          <cell r="I22643">
            <v>300</v>
          </cell>
          <cell r="M22643">
            <v>0</v>
          </cell>
        </row>
        <row r="22644">
          <cell r="C22644" t="str">
            <v>EXPENDITURE</v>
          </cell>
          <cell r="H22644">
            <v>2900</v>
          </cell>
          <cell r="I22644">
            <v>300</v>
          </cell>
          <cell r="M22644">
            <v>0</v>
          </cell>
        </row>
        <row r="22645">
          <cell r="C22645" t="str">
            <v>EXPENDITURE</v>
          </cell>
          <cell r="H22645">
            <v>2900</v>
          </cell>
          <cell r="I22645" t="str">
            <v>300</v>
          </cell>
          <cell r="M22645">
            <v>75</v>
          </cell>
        </row>
        <row r="22646">
          <cell r="C22646" t="str">
            <v>EXPENDITURE</v>
          </cell>
          <cell r="H22646">
            <v>2900</v>
          </cell>
          <cell r="I22646">
            <v>300</v>
          </cell>
          <cell r="M22646">
            <v>0</v>
          </cell>
        </row>
        <row r="22647">
          <cell r="C22647" t="str">
            <v>EXPENDITURE</v>
          </cell>
          <cell r="H22647">
            <v>2900</v>
          </cell>
          <cell r="I22647">
            <v>300</v>
          </cell>
          <cell r="M22647">
            <v>0</v>
          </cell>
        </row>
        <row r="22648">
          <cell r="C22648" t="str">
            <v>EXPENDITURE</v>
          </cell>
          <cell r="H22648">
            <v>2900</v>
          </cell>
          <cell r="I22648">
            <v>300</v>
          </cell>
          <cell r="M22648">
            <v>0</v>
          </cell>
        </row>
        <row r="22649">
          <cell r="C22649" t="str">
            <v>EXPENDITURE</v>
          </cell>
          <cell r="H22649">
            <v>2900</v>
          </cell>
          <cell r="I22649">
            <v>300</v>
          </cell>
          <cell r="M22649">
            <v>0</v>
          </cell>
        </row>
        <row r="22650">
          <cell r="C22650" t="str">
            <v>EXPENDITURE</v>
          </cell>
          <cell r="H22650">
            <v>2900</v>
          </cell>
          <cell r="I22650">
            <v>400</v>
          </cell>
          <cell r="M22650">
            <v>0</v>
          </cell>
        </row>
        <row r="22651">
          <cell r="C22651" t="str">
            <v>EXPENDITURE</v>
          </cell>
          <cell r="H22651">
            <v>2900</v>
          </cell>
          <cell r="I22651">
            <v>400</v>
          </cell>
          <cell r="M22651">
            <v>0</v>
          </cell>
        </row>
        <row r="22652">
          <cell r="C22652" t="str">
            <v>EXPENDITURE</v>
          </cell>
          <cell r="H22652">
            <v>2900</v>
          </cell>
          <cell r="I22652">
            <v>400</v>
          </cell>
          <cell r="M22652">
            <v>0</v>
          </cell>
        </row>
        <row r="22653">
          <cell r="C22653" t="str">
            <v>EXPENDITURE</v>
          </cell>
          <cell r="H22653">
            <v>2900</v>
          </cell>
          <cell r="I22653" t="str">
            <v>400</v>
          </cell>
          <cell r="M22653">
            <v>0</v>
          </cell>
        </row>
        <row r="22654">
          <cell r="C22654" t="str">
            <v>EXPENDITURE</v>
          </cell>
          <cell r="H22654">
            <v>2900</v>
          </cell>
          <cell r="I22654" t="str">
            <v>400</v>
          </cell>
          <cell r="M22654">
            <v>360</v>
          </cell>
        </row>
        <row r="22655">
          <cell r="C22655" t="str">
            <v>EXPENDITURE</v>
          </cell>
          <cell r="H22655">
            <v>2900</v>
          </cell>
          <cell r="I22655" t="str">
            <v>400</v>
          </cell>
          <cell r="M22655">
            <v>41761</v>
          </cell>
        </row>
        <row r="22656">
          <cell r="C22656" t="str">
            <v>EXPENDITURE</v>
          </cell>
          <cell r="H22656">
            <v>2900</v>
          </cell>
          <cell r="I22656" t="str">
            <v>400</v>
          </cell>
          <cell r="M22656">
            <v>422</v>
          </cell>
        </row>
        <row r="22657">
          <cell r="C22657" t="str">
            <v>EXPENDITURE</v>
          </cell>
          <cell r="H22657">
            <v>2900</v>
          </cell>
          <cell r="I22657" t="str">
            <v>400</v>
          </cell>
          <cell r="M22657">
            <v>682090</v>
          </cell>
        </row>
        <row r="22658">
          <cell r="C22658" t="str">
            <v>EXPENDITURE</v>
          </cell>
          <cell r="H22658">
            <v>2900</v>
          </cell>
          <cell r="I22658" t="str">
            <v>700</v>
          </cell>
          <cell r="M22658">
            <v>0</v>
          </cell>
        </row>
        <row r="22659">
          <cell r="C22659" t="str">
            <v>REVENUE</v>
          </cell>
          <cell r="H22659">
            <v>1311</v>
          </cell>
          <cell r="I22659">
            <v>10</v>
          </cell>
          <cell r="M22659">
            <v>0</v>
          </cell>
        </row>
        <row r="22660">
          <cell r="C22660" t="str">
            <v>REVENUE</v>
          </cell>
          <cell r="H22660">
            <v>1311</v>
          </cell>
          <cell r="I22660">
            <v>10</v>
          </cell>
          <cell r="M22660">
            <v>-2437022</v>
          </cell>
        </row>
        <row r="22661">
          <cell r="C22661" t="str">
            <v>EXPENDITURE</v>
          </cell>
          <cell r="H22661">
            <v>3000</v>
          </cell>
          <cell r="I22661">
            <v>100</v>
          </cell>
          <cell r="M22661">
            <v>0</v>
          </cell>
        </row>
        <row r="22662">
          <cell r="C22662" t="str">
            <v>EXPENDITURE</v>
          </cell>
          <cell r="H22662">
            <v>3000</v>
          </cell>
          <cell r="I22662">
            <v>100</v>
          </cell>
          <cell r="M22662">
            <v>0</v>
          </cell>
        </row>
        <row r="22663">
          <cell r="C22663" t="str">
            <v>EXPENDITURE</v>
          </cell>
          <cell r="H22663">
            <v>3000</v>
          </cell>
          <cell r="I22663">
            <v>100</v>
          </cell>
          <cell r="M22663">
            <v>0</v>
          </cell>
        </row>
        <row r="22664">
          <cell r="C22664" t="str">
            <v>EXPENDITURE</v>
          </cell>
          <cell r="H22664">
            <v>3000</v>
          </cell>
          <cell r="I22664">
            <v>100</v>
          </cell>
          <cell r="M22664">
            <v>0</v>
          </cell>
        </row>
        <row r="22665">
          <cell r="C22665" t="str">
            <v>EXPENDITURE</v>
          </cell>
          <cell r="H22665">
            <v>3000</v>
          </cell>
          <cell r="I22665">
            <v>100</v>
          </cell>
          <cell r="M22665">
            <v>0</v>
          </cell>
        </row>
        <row r="22666">
          <cell r="C22666" t="str">
            <v>EXPENDITURE</v>
          </cell>
          <cell r="H22666">
            <v>3000</v>
          </cell>
          <cell r="I22666">
            <v>100</v>
          </cell>
          <cell r="M22666">
            <v>0</v>
          </cell>
        </row>
        <row r="22667">
          <cell r="C22667" t="str">
            <v>EXPENDITURE</v>
          </cell>
          <cell r="H22667">
            <v>3000</v>
          </cell>
          <cell r="I22667">
            <v>100</v>
          </cell>
          <cell r="M22667">
            <v>0</v>
          </cell>
        </row>
        <row r="22668">
          <cell r="C22668" t="str">
            <v>EXPENDITURE</v>
          </cell>
          <cell r="H22668">
            <v>3000</v>
          </cell>
          <cell r="I22668">
            <v>100</v>
          </cell>
          <cell r="M22668">
            <v>0</v>
          </cell>
        </row>
        <row r="22669">
          <cell r="C22669" t="str">
            <v>EXPENDITURE</v>
          </cell>
          <cell r="H22669">
            <v>3000</v>
          </cell>
          <cell r="I22669">
            <v>100</v>
          </cell>
          <cell r="M22669">
            <v>0</v>
          </cell>
        </row>
        <row r="22670">
          <cell r="C22670" t="str">
            <v>EXPENDITURE</v>
          </cell>
          <cell r="H22670">
            <v>3000</v>
          </cell>
          <cell r="I22670">
            <v>100</v>
          </cell>
          <cell r="M22670">
            <v>0</v>
          </cell>
        </row>
        <row r="22671">
          <cell r="C22671" t="str">
            <v>EXPENDITURE</v>
          </cell>
          <cell r="H22671">
            <v>3000</v>
          </cell>
          <cell r="I22671">
            <v>100</v>
          </cell>
          <cell r="M22671">
            <v>0</v>
          </cell>
        </row>
        <row r="22672">
          <cell r="C22672" t="str">
            <v>EXPENDITURE</v>
          </cell>
          <cell r="H22672">
            <v>3000</v>
          </cell>
          <cell r="I22672" t="str">
            <v>100</v>
          </cell>
          <cell r="M22672">
            <v>43094</v>
          </cell>
        </row>
        <row r="22673">
          <cell r="C22673" t="str">
            <v>EXPENDITURE</v>
          </cell>
          <cell r="H22673">
            <v>3000</v>
          </cell>
          <cell r="I22673" t="str">
            <v>100</v>
          </cell>
          <cell r="M22673">
            <v>57691</v>
          </cell>
        </row>
        <row r="22674">
          <cell r="C22674" t="str">
            <v>EXPENDITURE</v>
          </cell>
          <cell r="H22674">
            <v>3000</v>
          </cell>
          <cell r="I22674">
            <v>100</v>
          </cell>
          <cell r="M22674">
            <v>0</v>
          </cell>
        </row>
        <row r="22675">
          <cell r="C22675" t="str">
            <v>EXPENDITURE</v>
          </cell>
          <cell r="H22675">
            <v>3000</v>
          </cell>
          <cell r="I22675">
            <v>100</v>
          </cell>
          <cell r="M22675">
            <v>0</v>
          </cell>
        </row>
        <row r="22676">
          <cell r="C22676" t="str">
            <v>EXPENDITURE</v>
          </cell>
          <cell r="H22676">
            <v>3000</v>
          </cell>
          <cell r="I22676">
            <v>100</v>
          </cell>
          <cell r="M22676">
            <v>0</v>
          </cell>
        </row>
        <row r="22677">
          <cell r="C22677" t="str">
            <v>EXPENDITURE</v>
          </cell>
          <cell r="H22677">
            <v>3000</v>
          </cell>
          <cell r="I22677">
            <v>100</v>
          </cell>
          <cell r="M22677">
            <v>0</v>
          </cell>
        </row>
        <row r="22678">
          <cell r="C22678" t="str">
            <v>EXPENDITURE</v>
          </cell>
          <cell r="H22678">
            <v>3000</v>
          </cell>
          <cell r="I22678">
            <v>100</v>
          </cell>
          <cell r="M22678">
            <v>0</v>
          </cell>
        </row>
        <row r="22679">
          <cell r="C22679" t="str">
            <v>EXPENDITURE</v>
          </cell>
          <cell r="H22679">
            <v>3000</v>
          </cell>
          <cell r="I22679">
            <v>100</v>
          </cell>
          <cell r="M22679">
            <v>0</v>
          </cell>
        </row>
        <row r="22680">
          <cell r="C22680" t="str">
            <v>EXPENDITURE</v>
          </cell>
          <cell r="H22680">
            <v>3000</v>
          </cell>
          <cell r="I22680">
            <v>100</v>
          </cell>
          <cell r="M22680">
            <v>0</v>
          </cell>
        </row>
        <row r="22681">
          <cell r="C22681" t="str">
            <v>EXPENDITURE</v>
          </cell>
          <cell r="H22681">
            <v>3000</v>
          </cell>
          <cell r="I22681">
            <v>100</v>
          </cell>
          <cell r="M22681">
            <v>0</v>
          </cell>
        </row>
        <row r="22682">
          <cell r="C22682" t="str">
            <v>EXPENDITURE</v>
          </cell>
          <cell r="H22682">
            <v>3000</v>
          </cell>
          <cell r="I22682">
            <v>100</v>
          </cell>
          <cell r="M22682">
            <v>0</v>
          </cell>
        </row>
        <row r="22683">
          <cell r="C22683" t="str">
            <v>EXPENDITURE</v>
          </cell>
          <cell r="H22683">
            <v>3000</v>
          </cell>
          <cell r="I22683">
            <v>100</v>
          </cell>
          <cell r="M22683">
            <v>0</v>
          </cell>
        </row>
        <row r="22684">
          <cell r="C22684" t="str">
            <v>EXPENDITURE</v>
          </cell>
          <cell r="H22684">
            <v>3000</v>
          </cell>
          <cell r="I22684">
            <v>100</v>
          </cell>
          <cell r="M22684">
            <v>0</v>
          </cell>
        </row>
        <row r="22685">
          <cell r="C22685" t="str">
            <v>EXPENDITURE</v>
          </cell>
          <cell r="H22685">
            <v>3000</v>
          </cell>
          <cell r="I22685">
            <v>100</v>
          </cell>
          <cell r="M22685">
            <v>12049</v>
          </cell>
        </row>
        <row r="22686">
          <cell r="C22686" t="str">
            <v>EXPENDITURE</v>
          </cell>
          <cell r="H22686">
            <v>3000</v>
          </cell>
          <cell r="I22686">
            <v>100</v>
          </cell>
          <cell r="M22686">
            <v>0</v>
          </cell>
        </row>
        <row r="22687">
          <cell r="C22687" t="str">
            <v>EXPENDITURE</v>
          </cell>
          <cell r="H22687">
            <v>3000</v>
          </cell>
          <cell r="I22687">
            <v>100</v>
          </cell>
          <cell r="M22687">
            <v>0</v>
          </cell>
        </row>
        <row r="22688">
          <cell r="C22688" t="str">
            <v>EXPENDITURE</v>
          </cell>
          <cell r="H22688">
            <v>3000</v>
          </cell>
          <cell r="I22688">
            <v>100</v>
          </cell>
          <cell r="M22688">
            <v>3819</v>
          </cell>
        </row>
        <row r="22689">
          <cell r="C22689" t="str">
            <v>EXPENDITURE</v>
          </cell>
          <cell r="H22689">
            <v>3000</v>
          </cell>
          <cell r="I22689">
            <v>100</v>
          </cell>
          <cell r="M22689">
            <v>0</v>
          </cell>
        </row>
        <row r="22690">
          <cell r="C22690" t="str">
            <v>EXPENDITURE</v>
          </cell>
          <cell r="H22690">
            <v>3000</v>
          </cell>
          <cell r="I22690">
            <v>100</v>
          </cell>
          <cell r="M22690">
            <v>0</v>
          </cell>
        </row>
        <row r="22691">
          <cell r="C22691" t="str">
            <v>EXPENDITURE</v>
          </cell>
          <cell r="H22691">
            <v>3000</v>
          </cell>
          <cell r="I22691">
            <v>100</v>
          </cell>
          <cell r="M22691">
            <v>0</v>
          </cell>
        </row>
        <row r="22692">
          <cell r="C22692" t="str">
            <v>EXPENDITURE</v>
          </cell>
          <cell r="H22692">
            <v>3000</v>
          </cell>
          <cell r="I22692">
            <v>100</v>
          </cell>
          <cell r="M22692">
            <v>0</v>
          </cell>
        </row>
        <row r="22693">
          <cell r="C22693" t="str">
            <v>EXPENDITURE</v>
          </cell>
          <cell r="H22693">
            <v>3000</v>
          </cell>
          <cell r="I22693">
            <v>100</v>
          </cell>
          <cell r="M22693">
            <v>0</v>
          </cell>
        </row>
        <row r="22694">
          <cell r="C22694" t="str">
            <v>EXPENDITURE</v>
          </cell>
          <cell r="H22694">
            <v>3000</v>
          </cell>
          <cell r="I22694">
            <v>100</v>
          </cell>
          <cell r="M22694">
            <v>0</v>
          </cell>
        </row>
        <row r="22695">
          <cell r="C22695" t="str">
            <v>EXPENDITURE</v>
          </cell>
          <cell r="H22695">
            <v>3000</v>
          </cell>
          <cell r="I22695">
            <v>100</v>
          </cell>
          <cell r="M22695">
            <v>0</v>
          </cell>
        </row>
        <row r="22696">
          <cell r="C22696" t="str">
            <v>EXPENDITURE</v>
          </cell>
          <cell r="H22696">
            <v>3000</v>
          </cell>
          <cell r="I22696">
            <v>100</v>
          </cell>
          <cell r="M22696">
            <v>0</v>
          </cell>
        </row>
        <row r="22697">
          <cell r="C22697" t="str">
            <v>EXPENDITURE</v>
          </cell>
          <cell r="H22697">
            <v>3000</v>
          </cell>
          <cell r="I22697">
            <v>100</v>
          </cell>
          <cell r="M22697">
            <v>0</v>
          </cell>
        </row>
        <row r="22698">
          <cell r="C22698" t="str">
            <v>EXPENDITURE</v>
          </cell>
          <cell r="H22698">
            <v>3000</v>
          </cell>
          <cell r="I22698">
            <v>100</v>
          </cell>
          <cell r="M22698">
            <v>0</v>
          </cell>
        </row>
        <row r="22699">
          <cell r="C22699" t="str">
            <v>EXPENDITURE</v>
          </cell>
          <cell r="H22699">
            <v>3000</v>
          </cell>
          <cell r="I22699">
            <v>100</v>
          </cell>
          <cell r="M22699">
            <v>0</v>
          </cell>
        </row>
        <row r="22700">
          <cell r="C22700" t="str">
            <v>EXPENDITURE</v>
          </cell>
          <cell r="H22700">
            <v>3000</v>
          </cell>
          <cell r="I22700">
            <v>100</v>
          </cell>
          <cell r="M22700">
            <v>0</v>
          </cell>
        </row>
        <row r="22701">
          <cell r="C22701" t="str">
            <v>EXPENDITURE</v>
          </cell>
          <cell r="H22701">
            <v>3000</v>
          </cell>
          <cell r="I22701">
            <v>100</v>
          </cell>
          <cell r="M22701">
            <v>0</v>
          </cell>
        </row>
        <row r="22702">
          <cell r="C22702" t="str">
            <v>EXPENDITURE</v>
          </cell>
          <cell r="H22702">
            <v>3000</v>
          </cell>
          <cell r="I22702">
            <v>100</v>
          </cell>
          <cell r="M22702">
            <v>0</v>
          </cell>
        </row>
        <row r="22703">
          <cell r="C22703" t="str">
            <v>EXPENDITURE</v>
          </cell>
          <cell r="H22703">
            <v>3000</v>
          </cell>
          <cell r="I22703">
            <v>100</v>
          </cell>
          <cell r="M22703">
            <v>0</v>
          </cell>
        </row>
        <row r="22704">
          <cell r="C22704" t="str">
            <v>EXPENDITURE</v>
          </cell>
          <cell r="H22704">
            <v>3000</v>
          </cell>
          <cell r="I22704">
            <v>100</v>
          </cell>
          <cell r="M22704">
            <v>0</v>
          </cell>
        </row>
        <row r="22705">
          <cell r="C22705" t="str">
            <v>EXPENDITURE</v>
          </cell>
          <cell r="H22705">
            <v>3000</v>
          </cell>
          <cell r="I22705">
            <v>100</v>
          </cell>
          <cell r="M22705">
            <v>0</v>
          </cell>
        </row>
        <row r="22706">
          <cell r="C22706" t="str">
            <v>EXPENDITURE</v>
          </cell>
          <cell r="H22706">
            <v>3000</v>
          </cell>
          <cell r="I22706">
            <v>100</v>
          </cell>
          <cell r="M22706">
            <v>0</v>
          </cell>
        </row>
        <row r="22707">
          <cell r="C22707" t="str">
            <v>EXPENDITURE</v>
          </cell>
          <cell r="H22707">
            <v>3000</v>
          </cell>
          <cell r="I22707">
            <v>100</v>
          </cell>
          <cell r="M22707">
            <v>0</v>
          </cell>
        </row>
        <row r="22708">
          <cell r="C22708" t="str">
            <v>EXPENDITURE</v>
          </cell>
          <cell r="H22708">
            <v>3000</v>
          </cell>
          <cell r="I22708">
            <v>100</v>
          </cell>
          <cell r="M22708">
            <v>0</v>
          </cell>
        </row>
        <row r="22709">
          <cell r="C22709" t="str">
            <v>EXPENDITURE</v>
          </cell>
          <cell r="H22709">
            <v>3000</v>
          </cell>
          <cell r="I22709">
            <v>100</v>
          </cell>
          <cell r="M22709">
            <v>0</v>
          </cell>
        </row>
        <row r="22710">
          <cell r="C22710" t="str">
            <v>EXPENDITURE</v>
          </cell>
          <cell r="H22710">
            <v>3000</v>
          </cell>
          <cell r="I22710">
            <v>100</v>
          </cell>
          <cell r="M22710">
            <v>0</v>
          </cell>
        </row>
        <row r="22711">
          <cell r="C22711" t="str">
            <v>EXPENDITURE</v>
          </cell>
          <cell r="H22711">
            <v>3000</v>
          </cell>
          <cell r="I22711">
            <v>100</v>
          </cell>
          <cell r="M22711">
            <v>0</v>
          </cell>
        </row>
        <row r="22712">
          <cell r="C22712" t="str">
            <v>EXPENDITURE</v>
          </cell>
          <cell r="H22712">
            <v>3000</v>
          </cell>
          <cell r="I22712">
            <v>100</v>
          </cell>
          <cell r="M22712">
            <v>0</v>
          </cell>
        </row>
        <row r="22713">
          <cell r="C22713" t="str">
            <v>EXPENDITURE</v>
          </cell>
          <cell r="H22713">
            <v>3000</v>
          </cell>
          <cell r="I22713">
            <v>100</v>
          </cell>
          <cell r="M22713">
            <v>0</v>
          </cell>
        </row>
        <row r="22714">
          <cell r="C22714" t="str">
            <v>EXPENDITURE</v>
          </cell>
          <cell r="H22714">
            <v>3000</v>
          </cell>
          <cell r="I22714">
            <v>100</v>
          </cell>
          <cell r="M22714">
            <v>0</v>
          </cell>
        </row>
        <row r="22715">
          <cell r="C22715" t="str">
            <v>EXPENDITURE</v>
          </cell>
          <cell r="H22715">
            <v>3000</v>
          </cell>
          <cell r="I22715">
            <v>100</v>
          </cell>
          <cell r="M22715">
            <v>0</v>
          </cell>
        </row>
        <row r="22716">
          <cell r="C22716" t="str">
            <v>EXPENDITURE</v>
          </cell>
          <cell r="H22716">
            <v>3000</v>
          </cell>
          <cell r="I22716">
            <v>100</v>
          </cell>
          <cell r="M22716">
            <v>0</v>
          </cell>
        </row>
        <row r="22717">
          <cell r="C22717" t="str">
            <v>EXPENDITURE</v>
          </cell>
          <cell r="H22717">
            <v>3000</v>
          </cell>
          <cell r="I22717">
            <v>100</v>
          </cell>
          <cell r="M22717">
            <v>0</v>
          </cell>
        </row>
        <row r="22718">
          <cell r="C22718" t="str">
            <v>EXPENDITURE</v>
          </cell>
          <cell r="H22718">
            <v>3000</v>
          </cell>
          <cell r="I22718">
            <v>100</v>
          </cell>
          <cell r="M22718">
            <v>0</v>
          </cell>
        </row>
        <row r="22719">
          <cell r="C22719" t="str">
            <v>EXPENDITURE</v>
          </cell>
          <cell r="H22719">
            <v>3000</v>
          </cell>
          <cell r="I22719">
            <v>100</v>
          </cell>
          <cell r="M22719">
            <v>0</v>
          </cell>
        </row>
        <row r="22720">
          <cell r="C22720" t="str">
            <v>EXPENDITURE</v>
          </cell>
          <cell r="H22720">
            <v>3000</v>
          </cell>
          <cell r="I22720">
            <v>100</v>
          </cell>
          <cell r="M22720">
            <v>0</v>
          </cell>
        </row>
        <row r="22721">
          <cell r="C22721" t="str">
            <v>EXPENDITURE</v>
          </cell>
          <cell r="H22721">
            <v>3000</v>
          </cell>
          <cell r="I22721">
            <v>100</v>
          </cell>
          <cell r="M22721">
            <v>0</v>
          </cell>
        </row>
        <row r="22722">
          <cell r="C22722" t="str">
            <v>EXPENDITURE</v>
          </cell>
          <cell r="H22722">
            <v>3000</v>
          </cell>
          <cell r="I22722">
            <v>100</v>
          </cell>
          <cell r="M22722">
            <v>0</v>
          </cell>
        </row>
        <row r="22723">
          <cell r="C22723" t="str">
            <v>EXPENDITURE</v>
          </cell>
          <cell r="H22723">
            <v>3000</v>
          </cell>
          <cell r="I22723">
            <v>100</v>
          </cell>
          <cell r="M22723">
            <v>0</v>
          </cell>
        </row>
        <row r="22724">
          <cell r="C22724" t="str">
            <v>EXPENDITURE</v>
          </cell>
          <cell r="H22724">
            <v>3000</v>
          </cell>
          <cell r="I22724">
            <v>100</v>
          </cell>
          <cell r="M22724">
            <v>0</v>
          </cell>
        </row>
        <row r="22725">
          <cell r="C22725" t="str">
            <v>EXPENDITURE</v>
          </cell>
          <cell r="H22725">
            <v>3000</v>
          </cell>
          <cell r="I22725">
            <v>100</v>
          </cell>
          <cell r="M22725">
            <v>0</v>
          </cell>
        </row>
        <row r="22726">
          <cell r="C22726" t="str">
            <v>EXPENDITURE</v>
          </cell>
          <cell r="H22726">
            <v>3000</v>
          </cell>
          <cell r="I22726">
            <v>100</v>
          </cell>
          <cell r="M22726">
            <v>0</v>
          </cell>
        </row>
        <row r="22727">
          <cell r="C22727" t="str">
            <v>EXPENDITURE</v>
          </cell>
          <cell r="H22727">
            <v>3000</v>
          </cell>
          <cell r="I22727">
            <v>100</v>
          </cell>
          <cell r="M22727">
            <v>0</v>
          </cell>
        </row>
        <row r="22728">
          <cell r="C22728" t="str">
            <v>EXPENDITURE</v>
          </cell>
          <cell r="H22728">
            <v>3000</v>
          </cell>
          <cell r="I22728">
            <v>100</v>
          </cell>
          <cell r="M22728">
            <v>0</v>
          </cell>
        </row>
        <row r="22729">
          <cell r="C22729" t="str">
            <v>EXPENDITURE</v>
          </cell>
          <cell r="H22729">
            <v>3000</v>
          </cell>
          <cell r="I22729">
            <v>100</v>
          </cell>
          <cell r="M22729">
            <v>0</v>
          </cell>
        </row>
        <row r="22730">
          <cell r="C22730" t="str">
            <v>EXPENDITURE</v>
          </cell>
          <cell r="H22730">
            <v>3000</v>
          </cell>
          <cell r="I22730">
            <v>100</v>
          </cell>
          <cell r="M22730">
            <v>0</v>
          </cell>
        </row>
        <row r="22731">
          <cell r="C22731" t="str">
            <v>EXPENDITURE</v>
          </cell>
          <cell r="H22731">
            <v>3000</v>
          </cell>
          <cell r="I22731">
            <v>100</v>
          </cell>
          <cell r="M22731">
            <v>-27</v>
          </cell>
        </row>
        <row r="22732">
          <cell r="C22732" t="str">
            <v>EXPENDITURE</v>
          </cell>
          <cell r="H22732">
            <v>3000</v>
          </cell>
          <cell r="I22732">
            <v>100</v>
          </cell>
          <cell r="M22732">
            <v>0</v>
          </cell>
        </row>
        <row r="22733">
          <cell r="C22733" t="str">
            <v>EXPENDITURE</v>
          </cell>
          <cell r="H22733">
            <v>3000</v>
          </cell>
          <cell r="I22733">
            <v>100</v>
          </cell>
          <cell r="M22733">
            <v>0</v>
          </cell>
        </row>
        <row r="22734">
          <cell r="C22734" t="str">
            <v>EXPENDITURE</v>
          </cell>
          <cell r="H22734">
            <v>3000</v>
          </cell>
          <cell r="I22734">
            <v>100</v>
          </cell>
          <cell r="M22734">
            <v>0</v>
          </cell>
        </row>
        <row r="22735">
          <cell r="C22735" t="str">
            <v>EXPENDITURE</v>
          </cell>
          <cell r="H22735">
            <v>3000</v>
          </cell>
          <cell r="I22735">
            <v>100</v>
          </cell>
          <cell r="M22735">
            <v>0</v>
          </cell>
        </row>
        <row r="22736">
          <cell r="C22736" t="str">
            <v>EXPENDITURE</v>
          </cell>
          <cell r="H22736">
            <v>3000</v>
          </cell>
          <cell r="I22736">
            <v>100</v>
          </cell>
          <cell r="M22736">
            <v>52</v>
          </cell>
        </row>
        <row r="22737">
          <cell r="C22737" t="str">
            <v>EXPENDITURE</v>
          </cell>
          <cell r="H22737">
            <v>3000</v>
          </cell>
          <cell r="I22737">
            <v>100</v>
          </cell>
          <cell r="M22737">
            <v>0</v>
          </cell>
        </row>
        <row r="22738">
          <cell r="C22738" t="str">
            <v>EXPENDITURE</v>
          </cell>
          <cell r="H22738">
            <v>3000</v>
          </cell>
          <cell r="I22738">
            <v>100</v>
          </cell>
          <cell r="M22738">
            <v>0</v>
          </cell>
        </row>
        <row r="22739">
          <cell r="C22739" t="str">
            <v>EXPENDITURE</v>
          </cell>
          <cell r="H22739">
            <v>3000</v>
          </cell>
          <cell r="I22739">
            <v>100</v>
          </cell>
          <cell r="M22739">
            <v>0</v>
          </cell>
        </row>
        <row r="22740">
          <cell r="C22740" t="str">
            <v>EXPENDITURE</v>
          </cell>
          <cell r="H22740">
            <v>3000</v>
          </cell>
          <cell r="I22740">
            <v>100</v>
          </cell>
          <cell r="M22740">
            <v>0</v>
          </cell>
        </row>
        <row r="22741">
          <cell r="C22741" t="str">
            <v>EXPENDITURE</v>
          </cell>
          <cell r="H22741">
            <v>3000</v>
          </cell>
          <cell r="I22741">
            <v>100</v>
          </cell>
          <cell r="M22741">
            <v>0</v>
          </cell>
        </row>
        <row r="22742">
          <cell r="C22742" t="str">
            <v>EXPENDITURE</v>
          </cell>
          <cell r="H22742">
            <v>3000</v>
          </cell>
          <cell r="I22742">
            <v>100</v>
          </cell>
          <cell r="M22742">
            <v>0</v>
          </cell>
        </row>
        <row r="22743">
          <cell r="C22743" t="str">
            <v>EXPENDITURE</v>
          </cell>
          <cell r="H22743">
            <v>3000</v>
          </cell>
          <cell r="I22743">
            <v>100</v>
          </cell>
          <cell r="M22743">
            <v>0</v>
          </cell>
        </row>
        <row r="22744">
          <cell r="C22744" t="str">
            <v>EXPENDITURE</v>
          </cell>
          <cell r="H22744">
            <v>3000</v>
          </cell>
          <cell r="I22744">
            <v>100</v>
          </cell>
          <cell r="M22744">
            <v>0</v>
          </cell>
        </row>
        <row r="22745">
          <cell r="C22745" t="str">
            <v>EXPENDITURE</v>
          </cell>
          <cell r="H22745">
            <v>3000</v>
          </cell>
          <cell r="I22745">
            <v>100</v>
          </cell>
          <cell r="M22745">
            <v>0</v>
          </cell>
        </row>
        <row r="22746">
          <cell r="C22746" t="str">
            <v>EXPENDITURE</v>
          </cell>
          <cell r="H22746">
            <v>3000</v>
          </cell>
          <cell r="I22746">
            <v>100</v>
          </cell>
          <cell r="M22746">
            <v>0</v>
          </cell>
        </row>
        <row r="22747">
          <cell r="C22747" t="str">
            <v>EXPENDITURE</v>
          </cell>
          <cell r="H22747">
            <v>3000</v>
          </cell>
          <cell r="I22747">
            <v>100</v>
          </cell>
          <cell r="M22747">
            <v>0</v>
          </cell>
        </row>
        <row r="22748">
          <cell r="C22748" t="str">
            <v>EXPENDITURE</v>
          </cell>
          <cell r="H22748">
            <v>3000</v>
          </cell>
          <cell r="I22748">
            <v>100</v>
          </cell>
          <cell r="M22748">
            <v>0</v>
          </cell>
        </row>
        <row r="22749">
          <cell r="C22749" t="str">
            <v>EXPENDITURE</v>
          </cell>
          <cell r="H22749">
            <v>3000</v>
          </cell>
          <cell r="I22749">
            <v>100</v>
          </cell>
          <cell r="M22749">
            <v>0</v>
          </cell>
        </row>
        <row r="22750">
          <cell r="C22750" t="str">
            <v>EXPENDITURE</v>
          </cell>
          <cell r="H22750">
            <v>3000</v>
          </cell>
          <cell r="I22750">
            <v>100</v>
          </cell>
          <cell r="M22750">
            <v>0</v>
          </cell>
        </row>
        <row r="22751">
          <cell r="C22751" t="str">
            <v>EXPENDITURE</v>
          </cell>
          <cell r="H22751">
            <v>3000</v>
          </cell>
          <cell r="I22751">
            <v>100</v>
          </cell>
          <cell r="M22751">
            <v>0</v>
          </cell>
        </row>
        <row r="22752">
          <cell r="C22752" t="str">
            <v>EXPENDITURE</v>
          </cell>
          <cell r="H22752">
            <v>3000</v>
          </cell>
          <cell r="I22752">
            <v>100</v>
          </cell>
          <cell r="M22752">
            <v>0</v>
          </cell>
        </row>
        <row r="22753">
          <cell r="C22753" t="str">
            <v>EXPENDITURE</v>
          </cell>
          <cell r="H22753">
            <v>3000</v>
          </cell>
          <cell r="I22753">
            <v>100</v>
          </cell>
          <cell r="M22753">
            <v>0</v>
          </cell>
        </row>
        <row r="22754">
          <cell r="C22754" t="str">
            <v>EXPENDITURE</v>
          </cell>
          <cell r="H22754">
            <v>3000</v>
          </cell>
          <cell r="I22754">
            <v>100</v>
          </cell>
          <cell r="M22754">
            <v>0</v>
          </cell>
        </row>
        <row r="22755">
          <cell r="C22755" t="str">
            <v>EXPENDITURE</v>
          </cell>
          <cell r="H22755">
            <v>3000</v>
          </cell>
          <cell r="I22755">
            <v>100</v>
          </cell>
          <cell r="M22755">
            <v>0</v>
          </cell>
        </row>
        <row r="22756">
          <cell r="C22756" t="str">
            <v>EXPENDITURE</v>
          </cell>
          <cell r="H22756">
            <v>3000</v>
          </cell>
          <cell r="I22756">
            <v>100</v>
          </cell>
          <cell r="M22756">
            <v>-105</v>
          </cell>
        </row>
        <row r="22757">
          <cell r="C22757" t="str">
            <v>EXPENDITURE</v>
          </cell>
          <cell r="H22757">
            <v>3000</v>
          </cell>
          <cell r="I22757">
            <v>100</v>
          </cell>
          <cell r="M22757">
            <v>0</v>
          </cell>
        </row>
        <row r="22758">
          <cell r="C22758" t="str">
            <v>EXPENDITURE</v>
          </cell>
          <cell r="H22758">
            <v>3000</v>
          </cell>
          <cell r="I22758">
            <v>100</v>
          </cell>
          <cell r="M22758">
            <v>0</v>
          </cell>
        </row>
        <row r="22759">
          <cell r="C22759" t="str">
            <v>EXPENDITURE</v>
          </cell>
          <cell r="H22759">
            <v>3000</v>
          </cell>
          <cell r="I22759">
            <v>100</v>
          </cell>
          <cell r="M22759">
            <v>0</v>
          </cell>
        </row>
        <row r="22760">
          <cell r="C22760" t="str">
            <v>EXPENDITURE</v>
          </cell>
          <cell r="H22760">
            <v>3000</v>
          </cell>
          <cell r="I22760">
            <v>100</v>
          </cell>
          <cell r="M22760">
            <v>0</v>
          </cell>
        </row>
        <row r="22761">
          <cell r="C22761" t="str">
            <v>EXPENDITURE</v>
          </cell>
          <cell r="H22761">
            <v>3000</v>
          </cell>
          <cell r="I22761">
            <v>100</v>
          </cell>
          <cell r="M22761">
            <v>0</v>
          </cell>
        </row>
        <row r="22762">
          <cell r="C22762" t="str">
            <v>EXPENDITURE</v>
          </cell>
          <cell r="H22762">
            <v>3000</v>
          </cell>
          <cell r="I22762">
            <v>100</v>
          </cell>
          <cell r="M22762">
            <v>0</v>
          </cell>
        </row>
        <row r="22763">
          <cell r="C22763" t="str">
            <v>EXPENDITURE</v>
          </cell>
          <cell r="H22763">
            <v>3000</v>
          </cell>
          <cell r="I22763">
            <v>100</v>
          </cell>
          <cell r="M22763">
            <v>0</v>
          </cell>
        </row>
        <row r="22764">
          <cell r="C22764" t="str">
            <v>EXPENDITURE</v>
          </cell>
          <cell r="H22764">
            <v>3000</v>
          </cell>
          <cell r="I22764">
            <v>100</v>
          </cell>
          <cell r="M22764">
            <v>0</v>
          </cell>
        </row>
        <row r="22765">
          <cell r="C22765" t="str">
            <v>EXPENDITURE</v>
          </cell>
          <cell r="H22765">
            <v>3000</v>
          </cell>
          <cell r="I22765">
            <v>100</v>
          </cell>
          <cell r="M22765">
            <v>0</v>
          </cell>
        </row>
        <row r="22766">
          <cell r="C22766" t="str">
            <v>EXPENDITURE</v>
          </cell>
          <cell r="H22766">
            <v>3000</v>
          </cell>
          <cell r="I22766">
            <v>100</v>
          </cell>
          <cell r="M22766">
            <v>0</v>
          </cell>
        </row>
        <row r="22767">
          <cell r="C22767" t="str">
            <v>EXPENDITURE</v>
          </cell>
          <cell r="H22767">
            <v>3000</v>
          </cell>
          <cell r="I22767">
            <v>100</v>
          </cell>
          <cell r="M22767">
            <v>3272</v>
          </cell>
        </row>
        <row r="22768">
          <cell r="C22768" t="str">
            <v>EXPENDITURE</v>
          </cell>
          <cell r="H22768">
            <v>3000</v>
          </cell>
          <cell r="I22768">
            <v>100</v>
          </cell>
          <cell r="M22768">
            <v>0</v>
          </cell>
        </row>
        <row r="22769">
          <cell r="C22769" t="str">
            <v>EXPENDITURE</v>
          </cell>
          <cell r="H22769">
            <v>3000</v>
          </cell>
          <cell r="I22769">
            <v>100</v>
          </cell>
          <cell r="M22769">
            <v>0</v>
          </cell>
        </row>
        <row r="22770">
          <cell r="C22770" t="str">
            <v>EXPENDITURE</v>
          </cell>
          <cell r="H22770">
            <v>3000</v>
          </cell>
          <cell r="I22770">
            <v>100</v>
          </cell>
          <cell r="M22770">
            <v>0</v>
          </cell>
        </row>
        <row r="22771">
          <cell r="C22771" t="str">
            <v>EXPENDITURE</v>
          </cell>
          <cell r="H22771">
            <v>3000</v>
          </cell>
          <cell r="I22771">
            <v>100</v>
          </cell>
          <cell r="M22771">
            <v>0</v>
          </cell>
        </row>
        <row r="22772">
          <cell r="C22772" t="str">
            <v>EXPENDITURE</v>
          </cell>
          <cell r="H22772">
            <v>3000</v>
          </cell>
          <cell r="I22772">
            <v>100</v>
          </cell>
          <cell r="M22772">
            <v>0</v>
          </cell>
        </row>
        <row r="22773">
          <cell r="C22773" t="str">
            <v>EXPENDITURE</v>
          </cell>
          <cell r="H22773">
            <v>3000</v>
          </cell>
          <cell r="I22773">
            <v>100</v>
          </cell>
          <cell r="M22773">
            <v>0</v>
          </cell>
        </row>
        <row r="22774">
          <cell r="C22774" t="str">
            <v>EXPENDITURE</v>
          </cell>
          <cell r="H22774">
            <v>3000</v>
          </cell>
          <cell r="I22774">
            <v>100</v>
          </cell>
          <cell r="M22774">
            <v>0</v>
          </cell>
        </row>
        <row r="22775">
          <cell r="C22775" t="str">
            <v>EXPENDITURE</v>
          </cell>
          <cell r="H22775">
            <v>3000</v>
          </cell>
          <cell r="I22775">
            <v>100</v>
          </cell>
          <cell r="M22775">
            <v>0</v>
          </cell>
        </row>
        <row r="22776">
          <cell r="C22776" t="str">
            <v>EXPENDITURE</v>
          </cell>
          <cell r="H22776">
            <v>3000</v>
          </cell>
          <cell r="I22776">
            <v>100</v>
          </cell>
          <cell r="M22776">
            <v>0</v>
          </cell>
        </row>
        <row r="22777">
          <cell r="C22777" t="str">
            <v>EXPENDITURE</v>
          </cell>
          <cell r="H22777">
            <v>3000</v>
          </cell>
          <cell r="I22777">
            <v>100</v>
          </cell>
          <cell r="M22777">
            <v>0</v>
          </cell>
        </row>
        <row r="22778">
          <cell r="C22778" t="str">
            <v>EXPENDITURE</v>
          </cell>
          <cell r="H22778">
            <v>3000</v>
          </cell>
          <cell r="I22778">
            <v>100</v>
          </cell>
          <cell r="M22778">
            <v>0</v>
          </cell>
        </row>
        <row r="22779">
          <cell r="C22779" t="str">
            <v>EXPENDITURE</v>
          </cell>
          <cell r="H22779">
            <v>3000</v>
          </cell>
          <cell r="I22779">
            <v>100</v>
          </cell>
          <cell r="M22779">
            <v>0</v>
          </cell>
        </row>
        <row r="22780">
          <cell r="C22780" t="str">
            <v>EXPENDITURE</v>
          </cell>
          <cell r="H22780">
            <v>3000</v>
          </cell>
          <cell r="I22780">
            <v>100</v>
          </cell>
          <cell r="M22780">
            <v>0</v>
          </cell>
        </row>
        <row r="22781">
          <cell r="C22781" t="str">
            <v>EXPENDITURE</v>
          </cell>
          <cell r="H22781">
            <v>3000</v>
          </cell>
          <cell r="I22781">
            <v>100</v>
          </cell>
          <cell r="M22781">
            <v>0</v>
          </cell>
        </row>
        <row r="22782">
          <cell r="C22782" t="str">
            <v>EXPENDITURE</v>
          </cell>
          <cell r="H22782">
            <v>3000</v>
          </cell>
          <cell r="I22782">
            <v>100</v>
          </cell>
          <cell r="M22782">
            <v>0</v>
          </cell>
        </row>
        <row r="22783">
          <cell r="C22783" t="str">
            <v>EXPENDITURE</v>
          </cell>
          <cell r="H22783">
            <v>3000</v>
          </cell>
          <cell r="I22783">
            <v>100</v>
          </cell>
          <cell r="M22783">
            <v>0</v>
          </cell>
        </row>
        <row r="22784">
          <cell r="C22784" t="str">
            <v>EXPENDITURE</v>
          </cell>
          <cell r="H22784">
            <v>3000</v>
          </cell>
          <cell r="I22784">
            <v>100</v>
          </cell>
          <cell r="M22784">
            <v>0</v>
          </cell>
        </row>
        <row r="22785">
          <cell r="C22785" t="str">
            <v>EXPENDITURE</v>
          </cell>
          <cell r="H22785">
            <v>3000</v>
          </cell>
          <cell r="I22785">
            <v>100</v>
          </cell>
          <cell r="M22785">
            <v>0</v>
          </cell>
        </row>
        <row r="22786">
          <cell r="C22786" t="str">
            <v>EXPENDITURE</v>
          </cell>
          <cell r="H22786">
            <v>3000</v>
          </cell>
          <cell r="I22786">
            <v>100</v>
          </cell>
          <cell r="M22786">
            <v>0</v>
          </cell>
        </row>
        <row r="22787">
          <cell r="C22787" t="str">
            <v>EXPENDITURE</v>
          </cell>
          <cell r="H22787">
            <v>3000</v>
          </cell>
          <cell r="I22787">
            <v>100</v>
          </cell>
          <cell r="M22787">
            <v>0</v>
          </cell>
        </row>
        <row r="22788">
          <cell r="C22788" t="str">
            <v>EXPENDITURE</v>
          </cell>
          <cell r="H22788">
            <v>3000</v>
          </cell>
          <cell r="I22788">
            <v>100</v>
          </cell>
          <cell r="M22788">
            <v>0</v>
          </cell>
        </row>
        <row r="22789">
          <cell r="C22789" t="str">
            <v>EXPENDITURE</v>
          </cell>
          <cell r="H22789">
            <v>3000</v>
          </cell>
          <cell r="I22789">
            <v>100</v>
          </cell>
          <cell r="M22789">
            <v>0</v>
          </cell>
        </row>
        <row r="22790">
          <cell r="C22790" t="str">
            <v>EXPENDITURE</v>
          </cell>
          <cell r="H22790">
            <v>3000</v>
          </cell>
          <cell r="I22790">
            <v>100</v>
          </cell>
          <cell r="M22790">
            <v>0</v>
          </cell>
        </row>
        <row r="22791">
          <cell r="C22791" t="str">
            <v>EXPENDITURE</v>
          </cell>
          <cell r="H22791">
            <v>3000</v>
          </cell>
          <cell r="I22791">
            <v>100</v>
          </cell>
          <cell r="M22791">
            <v>0</v>
          </cell>
        </row>
        <row r="22792">
          <cell r="C22792" t="str">
            <v>EXPENDITURE</v>
          </cell>
          <cell r="H22792">
            <v>3000</v>
          </cell>
          <cell r="I22792">
            <v>100</v>
          </cell>
          <cell r="M22792">
            <v>0</v>
          </cell>
        </row>
        <row r="22793">
          <cell r="C22793" t="str">
            <v>EXPENDITURE</v>
          </cell>
          <cell r="H22793">
            <v>3000</v>
          </cell>
          <cell r="I22793">
            <v>100</v>
          </cell>
          <cell r="M22793">
            <v>0</v>
          </cell>
        </row>
        <row r="22794">
          <cell r="C22794" t="str">
            <v>EXPENDITURE</v>
          </cell>
          <cell r="H22794">
            <v>3000</v>
          </cell>
          <cell r="I22794">
            <v>100</v>
          </cell>
          <cell r="M22794">
            <v>0</v>
          </cell>
        </row>
        <row r="22795">
          <cell r="C22795" t="str">
            <v>EXPENDITURE</v>
          </cell>
          <cell r="H22795">
            <v>3000</v>
          </cell>
          <cell r="I22795">
            <v>100</v>
          </cell>
          <cell r="M22795">
            <v>0</v>
          </cell>
        </row>
        <row r="22796">
          <cell r="C22796" t="str">
            <v>EXPENDITURE</v>
          </cell>
          <cell r="H22796">
            <v>3000</v>
          </cell>
          <cell r="I22796">
            <v>100</v>
          </cell>
          <cell r="M22796">
            <v>0</v>
          </cell>
        </row>
        <row r="22797">
          <cell r="C22797" t="str">
            <v>EXPENDITURE</v>
          </cell>
          <cell r="H22797">
            <v>3000</v>
          </cell>
          <cell r="I22797">
            <v>100</v>
          </cell>
          <cell r="M22797">
            <v>0</v>
          </cell>
        </row>
        <row r="22798">
          <cell r="C22798" t="str">
            <v>EXPENDITURE</v>
          </cell>
          <cell r="H22798">
            <v>3000</v>
          </cell>
          <cell r="I22798">
            <v>100</v>
          </cell>
          <cell r="M22798">
            <v>0</v>
          </cell>
        </row>
        <row r="22799">
          <cell r="C22799" t="str">
            <v>EXPENDITURE</v>
          </cell>
          <cell r="H22799">
            <v>3000</v>
          </cell>
          <cell r="I22799">
            <v>100</v>
          </cell>
          <cell r="M22799">
            <v>0</v>
          </cell>
        </row>
        <row r="22800">
          <cell r="C22800" t="str">
            <v>EXPENDITURE</v>
          </cell>
          <cell r="H22800">
            <v>3000</v>
          </cell>
          <cell r="I22800">
            <v>100</v>
          </cell>
          <cell r="M22800">
            <v>0</v>
          </cell>
        </row>
        <row r="22801">
          <cell r="C22801" t="str">
            <v>EXPENDITURE</v>
          </cell>
          <cell r="H22801">
            <v>3000</v>
          </cell>
          <cell r="I22801">
            <v>100</v>
          </cell>
          <cell r="M22801">
            <v>0</v>
          </cell>
        </row>
        <row r="22802">
          <cell r="C22802" t="str">
            <v>EXPENDITURE</v>
          </cell>
          <cell r="H22802">
            <v>3000</v>
          </cell>
          <cell r="I22802">
            <v>100</v>
          </cell>
          <cell r="M22802">
            <v>0</v>
          </cell>
        </row>
        <row r="22803">
          <cell r="C22803" t="str">
            <v>EXPENDITURE</v>
          </cell>
          <cell r="H22803">
            <v>3000</v>
          </cell>
          <cell r="I22803">
            <v>100</v>
          </cell>
          <cell r="M22803">
            <v>0</v>
          </cell>
        </row>
        <row r="22804">
          <cell r="C22804" t="str">
            <v>EXPENDITURE</v>
          </cell>
          <cell r="H22804">
            <v>3000</v>
          </cell>
          <cell r="I22804">
            <v>100</v>
          </cell>
          <cell r="M22804">
            <v>596</v>
          </cell>
        </row>
        <row r="22805">
          <cell r="C22805" t="str">
            <v>EXPENDITURE</v>
          </cell>
          <cell r="H22805">
            <v>3000</v>
          </cell>
          <cell r="I22805">
            <v>100</v>
          </cell>
          <cell r="M22805">
            <v>0</v>
          </cell>
        </row>
        <row r="22806">
          <cell r="C22806" t="str">
            <v>EXPENDITURE</v>
          </cell>
          <cell r="H22806">
            <v>3000</v>
          </cell>
          <cell r="I22806">
            <v>100</v>
          </cell>
          <cell r="M22806">
            <v>0</v>
          </cell>
        </row>
        <row r="22807">
          <cell r="C22807" t="str">
            <v>EXPENDITURE</v>
          </cell>
          <cell r="H22807">
            <v>3000</v>
          </cell>
          <cell r="I22807">
            <v>100</v>
          </cell>
          <cell r="M22807">
            <v>0</v>
          </cell>
        </row>
        <row r="22808">
          <cell r="C22808" t="str">
            <v>EXPENDITURE</v>
          </cell>
          <cell r="H22808">
            <v>3000</v>
          </cell>
          <cell r="I22808">
            <v>100</v>
          </cell>
          <cell r="M22808">
            <v>0</v>
          </cell>
        </row>
        <row r="22809">
          <cell r="C22809" t="str">
            <v>EXPENDITURE</v>
          </cell>
          <cell r="H22809">
            <v>3000</v>
          </cell>
          <cell r="I22809">
            <v>100</v>
          </cell>
          <cell r="M22809">
            <v>0</v>
          </cell>
        </row>
        <row r="22810">
          <cell r="C22810" t="str">
            <v>EXPENDITURE</v>
          </cell>
          <cell r="H22810">
            <v>3000</v>
          </cell>
          <cell r="I22810">
            <v>100</v>
          </cell>
          <cell r="M22810">
            <v>4625</v>
          </cell>
        </row>
        <row r="22811">
          <cell r="C22811" t="str">
            <v>EXPENDITURE</v>
          </cell>
          <cell r="H22811">
            <v>3000</v>
          </cell>
          <cell r="I22811">
            <v>100</v>
          </cell>
          <cell r="M22811">
            <v>0</v>
          </cell>
        </row>
        <row r="22812">
          <cell r="C22812" t="str">
            <v>EXPENDITURE</v>
          </cell>
          <cell r="H22812">
            <v>3000</v>
          </cell>
          <cell r="I22812">
            <v>100</v>
          </cell>
          <cell r="M22812">
            <v>0</v>
          </cell>
        </row>
        <row r="22813">
          <cell r="C22813" t="str">
            <v>EXPENDITURE</v>
          </cell>
          <cell r="H22813">
            <v>3000</v>
          </cell>
          <cell r="I22813">
            <v>100</v>
          </cell>
          <cell r="M22813">
            <v>0</v>
          </cell>
        </row>
        <row r="22814">
          <cell r="C22814" t="str">
            <v>EXPENDITURE</v>
          </cell>
          <cell r="H22814">
            <v>3000</v>
          </cell>
          <cell r="I22814">
            <v>100</v>
          </cell>
          <cell r="M22814">
            <v>0</v>
          </cell>
        </row>
        <row r="22815">
          <cell r="C22815" t="str">
            <v>EXPENDITURE</v>
          </cell>
          <cell r="H22815">
            <v>3000</v>
          </cell>
          <cell r="I22815">
            <v>100</v>
          </cell>
          <cell r="M22815">
            <v>0</v>
          </cell>
        </row>
        <row r="22816">
          <cell r="C22816" t="str">
            <v>EXPENDITURE</v>
          </cell>
          <cell r="H22816">
            <v>3000</v>
          </cell>
          <cell r="I22816">
            <v>100</v>
          </cell>
          <cell r="M22816">
            <v>0</v>
          </cell>
        </row>
        <row r="22817">
          <cell r="C22817" t="str">
            <v>EXPENDITURE</v>
          </cell>
          <cell r="H22817">
            <v>3000</v>
          </cell>
          <cell r="I22817">
            <v>100</v>
          </cell>
          <cell r="M22817">
            <v>0</v>
          </cell>
        </row>
        <row r="22818">
          <cell r="C22818" t="str">
            <v>EXPENDITURE</v>
          </cell>
          <cell r="H22818">
            <v>3000</v>
          </cell>
          <cell r="I22818">
            <v>100</v>
          </cell>
          <cell r="M22818">
            <v>0</v>
          </cell>
        </row>
        <row r="22819">
          <cell r="C22819" t="str">
            <v>EXPENDITURE</v>
          </cell>
          <cell r="H22819">
            <v>3000</v>
          </cell>
          <cell r="I22819">
            <v>100</v>
          </cell>
          <cell r="M22819">
            <v>0</v>
          </cell>
        </row>
        <row r="22820">
          <cell r="C22820" t="str">
            <v>EXPENDITURE</v>
          </cell>
          <cell r="H22820">
            <v>3000</v>
          </cell>
          <cell r="I22820">
            <v>100</v>
          </cell>
          <cell r="M22820">
            <v>0</v>
          </cell>
        </row>
        <row r="22821">
          <cell r="C22821" t="str">
            <v>EXPENDITURE</v>
          </cell>
          <cell r="H22821">
            <v>3000</v>
          </cell>
          <cell r="I22821">
            <v>100</v>
          </cell>
          <cell r="M22821">
            <v>0</v>
          </cell>
        </row>
        <row r="22822">
          <cell r="C22822" t="str">
            <v>EXPENDITURE</v>
          </cell>
          <cell r="H22822">
            <v>3000</v>
          </cell>
          <cell r="I22822">
            <v>100</v>
          </cell>
          <cell r="M22822">
            <v>0</v>
          </cell>
        </row>
        <row r="22823">
          <cell r="C22823" t="str">
            <v>EXPENDITURE</v>
          </cell>
          <cell r="H22823">
            <v>3000</v>
          </cell>
          <cell r="I22823">
            <v>100</v>
          </cell>
          <cell r="M22823">
            <v>0</v>
          </cell>
        </row>
        <row r="22824">
          <cell r="C22824" t="str">
            <v>EXPENDITURE</v>
          </cell>
          <cell r="H22824">
            <v>3000</v>
          </cell>
          <cell r="I22824" t="str">
            <v>100</v>
          </cell>
          <cell r="M22824">
            <v>4180</v>
          </cell>
        </row>
        <row r="22825">
          <cell r="C22825" t="str">
            <v>EXPENDITURE</v>
          </cell>
          <cell r="H22825">
            <v>3000</v>
          </cell>
          <cell r="I22825" t="str">
            <v>100</v>
          </cell>
          <cell r="M22825">
            <v>3756</v>
          </cell>
        </row>
        <row r="22826">
          <cell r="C22826" t="str">
            <v>EXPENDITURE</v>
          </cell>
          <cell r="H22826">
            <v>3000</v>
          </cell>
          <cell r="I22826" t="str">
            <v>100</v>
          </cell>
          <cell r="M22826">
            <v>982</v>
          </cell>
        </row>
        <row r="22827">
          <cell r="C22827" t="str">
            <v>EXPENDITURE</v>
          </cell>
          <cell r="H22827">
            <v>3000</v>
          </cell>
          <cell r="I22827" t="str">
            <v>100</v>
          </cell>
          <cell r="M22827">
            <v>5800</v>
          </cell>
        </row>
        <row r="22828">
          <cell r="C22828" t="str">
            <v>EXPENDITURE</v>
          </cell>
          <cell r="H22828">
            <v>3000</v>
          </cell>
          <cell r="I22828" t="str">
            <v>100</v>
          </cell>
          <cell r="M22828">
            <v>65</v>
          </cell>
        </row>
        <row r="22829">
          <cell r="C22829" t="str">
            <v>EXPENDITURE</v>
          </cell>
          <cell r="H22829">
            <v>3000</v>
          </cell>
          <cell r="I22829" t="str">
            <v>100</v>
          </cell>
          <cell r="M22829">
            <v>637</v>
          </cell>
        </row>
        <row r="22830">
          <cell r="C22830" t="str">
            <v>EXPENDITURE</v>
          </cell>
          <cell r="H22830">
            <v>3000</v>
          </cell>
          <cell r="I22830" t="str">
            <v>100</v>
          </cell>
          <cell r="M22830">
            <v>104</v>
          </cell>
        </row>
        <row r="22831">
          <cell r="C22831" t="str">
            <v>EXPENDITURE</v>
          </cell>
          <cell r="H22831">
            <v>3000</v>
          </cell>
          <cell r="I22831" t="str">
            <v>100</v>
          </cell>
          <cell r="M22831">
            <v>1864</v>
          </cell>
        </row>
        <row r="22832">
          <cell r="C22832" t="str">
            <v>EXPENDITURE</v>
          </cell>
          <cell r="H22832">
            <v>3000</v>
          </cell>
          <cell r="I22832" t="str">
            <v>100</v>
          </cell>
          <cell r="M22832">
            <v>1979</v>
          </cell>
        </row>
        <row r="22833">
          <cell r="C22833" t="str">
            <v>EXPENDITURE</v>
          </cell>
          <cell r="H22833">
            <v>3000</v>
          </cell>
          <cell r="I22833" t="str">
            <v>100</v>
          </cell>
          <cell r="M22833">
            <v>289</v>
          </cell>
        </row>
        <row r="22834">
          <cell r="C22834" t="str">
            <v>EXPENDITURE</v>
          </cell>
          <cell r="H22834">
            <v>3000</v>
          </cell>
          <cell r="I22834" t="str">
            <v>100</v>
          </cell>
          <cell r="M22834">
            <v>1747</v>
          </cell>
        </row>
        <row r="22835">
          <cell r="C22835" t="str">
            <v>EXPENDITURE</v>
          </cell>
          <cell r="H22835">
            <v>3000</v>
          </cell>
          <cell r="I22835" t="str">
            <v>100</v>
          </cell>
          <cell r="M22835">
            <v>2732</v>
          </cell>
        </row>
        <row r="22836">
          <cell r="C22836" t="str">
            <v>EXPENDITURE</v>
          </cell>
          <cell r="H22836">
            <v>3000</v>
          </cell>
          <cell r="I22836" t="str">
            <v>100</v>
          </cell>
          <cell r="M22836">
            <v>5134</v>
          </cell>
        </row>
        <row r="22837">
          <cell r="C22837" t="str">
            <v>EXPENDITURE</v>
          </cell>
          <cell r="H22837">
            <v>3000</v>
          </cell>
          <cell r="I22837" t="str">
            <v>100</v>
          </cell>
          <cell r="M22837">
            <v>5628</v>
          </cell>
        </row>
        <row r="22838">
          <cell r="C22838" t="str">
            <v>EXPENDITURE</v>
          </cell>
          <cell r="H22838">
            <v>3000</v>
          </cell>
          <cell r="I22838" t="str">
            <v>100</v>
          </cell>
          <cell r="M22838">
            <v>4500</v>
          </cell>
        </row>
        <row r="22839">
          <cell r="C22839" t="str">
            <v>EXPENDITURE</v>
          </cell>
          <cell r="H22839">
            <v>3000</v>
          </cell>
          <cell r="I22839" t="str">
            <v>100</v>
          </cell>
          <cell r="M22839">
            <v>4237</v>
          </cell>
        </row>
        <row r="22840">
          <cell r="C22840" t="str">
            <v>EXPENDITURE</v>
          </cell>
          <cell r="H22840">
            <v>3000</v>
          </cell>
          <cell r="I22840" t="str">
            <v>100</v>
          </cell>
          <cell r="M22840">
            <v>795</v>
          </cell>
        </row>
        <row r="22841">
          <cell r="C22841" t="str">
            <v>EXPENDITURE</v>
          </cell>
          <cell r="H22841">
            <v>3000</v>
          </cell>
          <cell r="I22841" t="str">
            <v>100</v>
          </cell>
          <cell r="M22841">
            <v>391</v>
          </cell>
        </row>
        <row r="22842">
          <cell r="C22842" t="str">
            <v>EXPENDITURE</v>
          </cell>
          <cell r="H22842">
            <v>3000</v>
          </cell>
          <cell r="I22842" t="str">
            <v>100</v>
          </cell>
          <cell r="M22842">
            <v>747</v>
          </cell>
        </row>
        <row r="22843">
          <cell r="C22843" t="str">
            <v>EXPENDITURE</v>
          </cell>
          <cell r="H22843">
            <v>3000</v>
          </cell>
          <cell r="I22843" t="str">
            <v>100</v>
          </cell>
          <cell r="M22843">
            <v>607</v>
          </cell>
        </row>
        <row r="22844">
          <cell r="C22844" t="str">
            <v>EXPENDITURE</v>
          </cell>
          <cell r="H22844">
            <v>3000</v>
          </cell>
          <cell r="I22844" t="str">
            <v>100</v>
          </cell>
          <cell r="M22844">
            <v>728</v>
          </cell>
        </row>
        <row r="22845">
          <cell r="C22845" t="str">
            <v>EXPENDITURE</v>
          </cell>
          <cell r="H22845">
            <v>3000</v>
          </cell>
          <cell r="I22845" t="str">
            <v>100</v>
          </cell>
          <cell r="M22845">
            <v>12068</v>
          </cell>
        </row>
        <row r="22846">
          <cell r="C22846" t="str">
            <v>EXPENDITURE</v>
          </cell>
          <cell r="H22846">
            <v>3000</v>
          </cell>
          <cell r="I22846" t="str">
            <v>100</v>
          </cell>
          <cell r="M22846">
            <v>475</v>
          </cell>
        </row>
        <row r="22847">
          <cell r="C22847" t="str">
            <v>EXPENDITURE</v>
          </cell>
          <cell r="H22847">
            <v>3000</v>
          </cell>
          <cell r="I22847" t="str">
            <v>100</v>
          </cell>
          <cell r="M22847">
            <v>698</v>
          </cell>
        </row>
        <row r="22848">
          <cell r="C22848" t="str">
            <v>EXPENDITURE</v>
          </cell>
          <cell r="H22848">
            <v>3000</v>
          </cell>
          <cell r="I22848" t="str">
            <v>100</v>
          </cell>
          <cell r="M22848">
            <v>3955</v>
          </cell>
        </row>
        <row r="22849">
          <cell r="C22849" t="str">
            <v>EXPENDITURE</v>
          </cell>
          <cell r="H22849">
            <v>3000</v>
          </cell>
          <cell r="I22849" t="str">
            <v>100</v>
          </cell>
          <cell r="M22849">
            <v>16832</v>
          </cell>
        </row>
        <row r="22850">
          <cell r="C22850" t="str">
            <v>EXPENDITURE</v>
          </cell>
          <cell r="H22850">
            <v>3000</v>
          </cell>
          <cell r="I22850" t="str">
            <v>100</v>
          </cell>
          <cell r="M22850">
            <v>2558</v>
          </cell>
        </row>
        <row r="22851">
          <cell r="C22851" t="str">
            <v>EXPENDITURE</v>
          </cell>
          <cell r="H22851">
            <v>3000</v>
          </cell>
          <cell r="I22851" t="str">
            <v>100</v>
          </cell>
          <cell r="M22851">
            <v>22143</v>
          </cell>
        </row>
        <row r="22852">
          <cell r="C22852" t="str">
            <v>EXPENDITURE</v>
          </cell>
          <cell r="H22852">
            <v>3000</v>
          </cell>
          <cell r="I22852" t="str">
            <v>100</v>
          </cell>
          <cell r="M22852">
            <v>3993</v>
          </cell>
        </row>
        <row r="22853">
          <cell r="C22853" t="str">
            <v>EXPENDITURE</v>
          </cell>
          <cell r="H22853">
            <v>3000</v>
          </cell>
          <cell r="I22853" t="str">
            <v>100</v>
          </cell>
          <cell r="M22853">
            <v>22</v>
          </cell>
        </row>
        <row r="22854">
          <cell r="C22854" t="str">
            <v>EXPENDITURE</v>
          </cell>
          <cell r="H22854">
            <v>3000</v>
          </cell>
          <cell r="I22854" t="str">
            <v>100</v>
          </cell>
          <cell r="M22854">
            <v>1301</v>
          </cell>
        </row>
        <row r="22855">
          <cell r="C22855" t="str">
            <v>EXPENDITURE</v>
          </cell>
          <cell r="H22855">
            <v>3000</v>
          </cell>
          <cell r="I22855" t="str">
            <v>100</v>
          </cell>
          <cell r="M22855">
            <v>979</v>
          </cell>
        </row>
        <row r="22856">
          <cell r="C22856" t="str">
            <v>EXPENDITURE</v>
          </cell>
          <cell r="H22856">
            <v>3000</v>
          </cell>
          <cell r="I22856" t="str">
            <v>100</v>
          </cell>
          <cell r="M22856">
            <v>196</v>
          </cell>
        </row>
        <row r="22857">
          <cell r="C22857" t="str">
            <v>EXPENDITURE</v>
          </cell>
          <cell r="H22857">
            <v>3000</v>
          </cell>
          <cell r="I22857" t="str">
            <v>100</v>
          </cell>
          <cell r="M22857">
            <v>920</v>
          </cell>
        </row>
        <row r="22858">
          <cell r="C22858" t="str">
            <v>EXPENDITURE</v>
          </cell>
          <cell r="H22858">
            <v>3000</v>
          </cell>
          <cell r="I22858" t="str">
            <v>100</v>
          </cell>
          <cell r="M22858">
            <v>0</v>
          </cell>
        </row>
        <row r="22859">
          <cell r="C22859" t="str">
            <v>EXPENDITURE</v>
          </cell>
          <cell r="H22859">
            <v>3000</v>
          </cell>
          <cell r="I22859" t="str">
            <v>100</v>
          </cell>
          <cell r="M22859">
            <v>2973</v>
          </cell>
        </row>
        <row r="22860">
          <cell r="C22860" t="str">
            <v>EXPENDITURE</v>
          </cell>
          <cell r="H22860">
            <v>3000</v>
          </cell>
          <cell r="I22860" t="str">
            <v>100</v>
          </cell>
          <cell r="M22860">
            <v>9349</v>
          </cell>
        </row>
        <row r="22861">
          <cell r="C22861" t="str">
            <v>EXPENDITURE</v>
          </cell>
          <cell r="H22861">
            <v>3000</v>
          </cell>
          <cell r="I22861" t="str">
            <v>100</v>
          </cell>
          <cell r="M22861">
            <v>0</v>
          </cell>
        </row>
        <row r="22862">
          <cell r="C22862" t="str">
            <v>EXPENDITURE</v>
          </cell>
          <cell r="H22862">
            <v>3000</v>
          </cell>
          <cell r="I22862" t="str">
            <v>100</v>
          </cell>
          <cell r="M22862">
            <v>100</v>
          </cell>
        </row>
        <row r="22863">
          <cell r="C22863" t="str">
            <v>EXPENDITURE</v>
          </cell>
          <cell r="H22863">
            <v>3000</v>
          </cell>
          <cell r="I22863" t="str">
            <v>100</v>
          </cell>
          <cell r="M22863">
            <v>270</v>
          </cell>
        </row>
        <row r="22864">
          <cell r="C22864" t="str">
            <v>EXPENDITURE</v>
          </cell>
          <cell r="H22864">
            <v>3000</v>
          </cell>
          <cell r="I22864" t="str">
            <v>100</v>
          </cell>
          <cell r="M22864">
            <v>924</v>
          </cell>
        </row>
        <row r="22865">
          <cell r="C22865" t="str">
            <v>EXPENDITURE</v>
          </cell>
          <cell r="H22865">
            <v>3000</v>
          </cell>
          <cell r="I22865" t="str">
            <v>100</v>
          </cell>
          <cell r="M22865">
            <v>1240</v>
          </cell>
        </row>
        <row r="22866">
          <cell r="C22866" t="str">
            <v>EXPENDITURE</v>
          </cell>
          <cell r="H22866">
            <v>3000</v>
          </cell>
          <cell r="I22866" t="str">
            <v>100</v>
          </cell>
          <cell r="M22866">
            <v>1694</v>
          </cell>
        </row>
        <row r="22867">
          <cell r="C22867" t="str">
            <v>EXPENDITURE</v>
          </cell>
          <cell r="H22867">
            <v>3000</v>
          </cell>
          <cell r="I22867" t="str">
            <v>100</v>
          </cell>
          <cell r="M22867">
            <v>3799</v>
          </cell>
        </row>
        <row r="22868">
          <cell r="C22868" t="str">
            <v>EXPENDITURE</v>
          </cell>
          <cell r="H22868">
            <v>3000</v>
          </cell>
          <cell r="I22868" t="str">
            <v>100</v>
          </cell>
          <cell r="M22868">
            <v>513</v>
          </cell>
        </row>
        <row r="22869">
          <cell r="C22869" t="str">
            <v>EXPENDITURE</v>
          </cell>
          <cell r="H22869">
            <v>3000</v>
          </cell>
          <cell r="I22869" t="str">
            <v>100</v>
          </cell>
          <cell r="M22869">
            <v>142</v>
          </cell>
        </row>
        <row r="22870">
          <cell r="C22870" t="str">
            <v>EXPENDITURE</v>
          </cell>
          <cell r="H22870">
            <v>3000</v>
          </cell>
          <cell r="I22870" t="str">
            <v>100</v>
          </cell>
          <cell r="M22870">
            <v>4001</v>
          </cell>
        </row>
        <row r="22871">
          <cell r="C22871" t="str">
            <v>EXPENDITURE</v>
          </cell>
          <cell r="H22871">
            <v>3000</v>
          </cell>
          <cell r="I22871" t="str">
            <v>100</v>
          </cell>
          <cell r="M22871">
            <v>3203</v>
          </cell>
        </row>
        <row r="22872">
          <cell r="C22872" t="str">
            <v>EXPENDITURE</v>
          </cell>
          <cell r="H22872">
            <v>3000</v>
          </cell>
          <cell r="I22872" t="str">
            <v>100</v>
          </cell>
          <cell r="M22872">
            <v>22273</v>
          </cell>
        </row>
        <row r="22873">
          <cell r="C22873" t="str">
            <v>EXPENDITURE</v>
          </cell>
          <cell r="H22873">
            <v>3000</v>
          </cell>
          <cell r="I22873">
            <v>100</v>
          </cell>
          <cell r="M22873">
            <v>0</v>
          </cell>
        </row>
        <row r="22874">
          <cell r="C22874" t="str">
            <v>EXPENDITURE</v>
          </cell>
          <cell r="H22874">
            <v>3000</v>
          </cell>
          <cell r="I22874">
            <v>100</v>
          </cell>
          <cell r="M22874">
            <v>0</v>
          </cell>
        </row>
        <row r="22875">
          <cell r="C22875" t="str">
            <v>EXPENDITURE</v>
          </cell>
          <cell r="H22875">
            <v>3000</v>
          </cell>
          <cell r="I22875">
            <v>100</v>
          </cell>
          <cell r="M22875">
            <v>0</v>
          </cell>
        </row>
        <row r="22876">
          <cell r="C22876" t="str">
            <v>EXPENDITURE</v>
          </cell>
          <cell r="H22876">
            <v>3000</v>
          </cell>
          <cell r="I22876">
            <v>100</v>
          </cell>
          <cell r="M22876">
            <v>0</v>
          </cell>
        </row>
        <row r="22877">
          <cell r="C22877" t="str">
            <v>EXPENDITURE</v>
          </cell>
          <cell r="H22877">
            <v>3000</v>
          </cell>
          <cell r="I22877">
            <v>100</v>
          </cell>
          <cell r="M22877">
            <v>0</v>
          </cell>
        </row>
        <row r="22878">
          <cell r="C22878" t="str">
            <v>EXPENDITURE</v>
          </cell>
          <cell r="H22878">
            <v>3000</v>
          </cell>
          <cell r="I22878">
            <v>100</v>
          </cell>
          <cell r="M22878">
            <v>0</v>
          </cell>
        </row>
        <row r="22879">
          <cell r="C22879" t="str">
            <v>EXPENDITURE</v>
          </cell>
          <cell r="H22879">
            <v>3000</v>
          </cell>
          <cell r="I22879">
            <v>100</v>
          </cell>
          <cell r="M22879">
            <v>0</v>
          </cell>
        </row>
        <row r="22880">
          <cell r="C22880" t="str">
            <v>EXPENDITURE</v>
          </cell>
          <cell r="H22880">
            <v>3000</v>
          </cell>
          <cell r="I22880">
            <v>100</v>
          </cell>
          <cell r="M22880">
            <v>0</v>
          </cell>
        </row>
        <row r="22881">
          <cell r="C22881" t="str">
            <v>EXPENDITURE</v>
          </cell>
          <cell r="H22881">
            <v>3000</v>
          </cell>
          <cell r="I22881">
            <v>100</v>
          </cell>
          <cell r="M22881">
            <v>0</v>
          </cell>
        </row>
        <row r="22882">
          <cell r="C22882" t="str">
            <v>EXPENDITURE</v>
          </cell>
          <cell r="H22882">
            <v>3000</v>
          </cell>
          <cell r="I22882">
            <v>100</v>
          </cell>
          <cell r="M22882">
            <v>0</v>
          </cell>
        </row>
        <row r="22883">
          <cell r="C22883" t="str">
            <v>EXPENDITURE</v>
          </cell>
          <cell r="H22883">
            <v>3000</v>
          </cell>
          <cell r="I22883">
            <v>100</v>
          </cell>
          <cell r="M22883">
            <v>0</v>
          </cell>
        </row>
        <row r="22884">
          <cell r="C22884" t="str">
            <v>EXPENDITURE</v>
          </cell>
          <cell r="H22884">
            <v>3000</v>
          </cell>
          <cell r="I22884" t="str">
            <v>100</v>
          </cell>
          <cell r="M22884">
            <v>56</v>
          </cell>
        </row>
        <row r="22885">
          <cell r="C22885" t="str">
            <v>EXPENDITURE</v>
          </cell>
          <cell r="H22885">
            <v>3000</v>
          </cell>
          <cell r="I22885" t="str">
            <v>100</v>
          </cell>
          <cell r="M22885">
            <v>88</v>
          </cell>
        </row>
        <row r="22886">
          <cell r="C22886" t="str">
            <v>EXPENDITURE</v>
          </cell>
          <cell r="H22886">
            <v>3000</v>
          </cell>
          <cell r="I22886">
            <v>100</v>
          </cell>
          <cell r="M22886">
            <v>0</v>
          </cell>
        </row>
        <row r="22887">
          <cell r="C22887" t="str">
            <v>EXPENDITURE</v>
          </cell>
          <cell r="H22887">
            <v>3000</v>
          </cell>
          <cell r="I22887" t="str">
            <v>100</v>
          </cell>
          <cell r="M22887">
            <v>13089</v>
          </cell>
        </row>
        <row r="22888">
          <cell r="C22888" t="str">
            <v>EXPENDITURE</v>
          </cell>
          <cell r="H22888">
            <v>3000</v>
          </cell>
          <cell r="I22888">
            <v>100</v>
          </cell>
          <cell r="M22888">
            <v>0</v>
          </cell>
        </row>
        <row r="22889">
          <cell r="C22889" t="str">
            <v>EXPENDITURE</v>
          </cell>
          <cell r="H22889">
            <v>3000</v>
          </cell>
          <cell r="I22889">
            <v>100</v>
          </cell>
          <cell r="M22889">
            <v>0</v>
          </cell>
        </row>
        <row r="22890">
          <cell r="C22890" t="str">
            <v>EXPENDITURE</v>
          </cell>
          <cell r="H22890">
            <v>3000</v>
          </cell>
          <cell r="I22890">
            <v>100</v>
          </cell>
          <cell r="M22890">
            <v>0</v>
          </cell>
        </row>
        <row r="22891">
          <cell r="C22891" t="str">
            <v>EXPENDITURE</v>
          </cell>
          <cell r="H22891">
            <v>3000</v>
          </cell>
          <cell r="I22891">
            <v>100</v>
          </cell>
          <cell r="M22891">
            <v>0</v>
          </cell>
        </row>
        <row r="22892">
          <cell r="C22892" t="str">
            <v>EXPENDITURE</v>
          </cell>
          <cell r="H22892">
            <v>3000</v>
          </cell>
          <cell r="I22892" t="str">
            <v>100</v>
          </cell>
          <cell r="M22892">
            <v>14029</v>
          </cell>
        </row>
        <row r="22893">
          <cell r="C22893" t="str">
            <v>EXPENDITURE</v>
          </cell>
          <cell r="H22893">
            <v>3000</v>
          </cell>
          <cell r="I22893">
            <v>100</v>
          </cell>
          <cell r="M22893">
            <v>215</v>
          </cell>
        </row>
        <row r="22894">
          <cell r="C22894" t="str">
            <v>EXPENDITURE</v>
          </cell>
          <cell r="H22894">
            <v>3000</v>
          </cell>
          <cell r="I22894">
            <v>100</v>
          </cell>
          <cell r="M22894">
            <v>0</v>
          </cell>
        </row>
        <row r="22895">
          <cell r="C22895" t="str">
            <v>EXPENDITURE</v>
          </cell>
          <cell r="H22895">
            <v>3000</v>
          </cell>
          <cell r="I22895">
            <v>100</v>
          </cell>
          <cell r="M22895">
            <v>30163</v>
          </cell>
        </row>
        <row r="22896">
          <cell r="C22896" t="str">
            <v>EXPENDITURE</v>
          </cell>
          <cell r="H22896">
            <v>3000</v>
          </cell>
          <cell r="I22896">
            <v>100</v>
          </cell>
          <cell r="M22896">
            <v>24728</v>
          </cell>
        </row>
        <row r="22897">
          <cell r="C22897" t="str">
            <v>EXPENDITURE</v>
          </cell>
          <cell r="H22897">
            <v>3000</v>
          </cell>
          <cell r="I22897">
            <v>100</v>
          </cell>
          <cell r="M22897">
            <v>0</v>
          </cell>
        </row>
        <row r="22898">
          <cell r="C22898" t="str">
            <v>EXPENDITURE</v>
          </cell>
          <cell r="H22898">
            <v>3000</v>
          </cell>
          <cell r="I22898">
            <v>100</v>
          </cell>
          <cell r="M22898">
            <v>0</v>
          </cell>
        </row>
        <row r="22899">
          <cell r="C22899" t="str">
            <v>EXPENDITURE</v>
          </cell>
          <cell r="H22899">
            <v>3000</v>
          </cell>
          <cell r="I22899">
            <v>100</v>
          </cell>
          <cell r="M22899">
            <v>0</v>
          </cell>
        </row>
        <row r="22900">
          <cell r="C22900" t="str">
            <v>EXPENDITURE</v>
          </cell>
          <cell r="H22900">
            <v>3000</v>
          </cell>
          <cell r="I22900">
            <v>100</v>
          </cell>
          <cell r="M22900">
            <v>0</v>
          </cell>
        </row>
        <row r="22901">
          <cell r="C22901" t="str">
            <v>EXPENDITURE</v>
          </cell>
          <cell r="H22901">
            <v>3000</v>
          </cell>
          <cell r="I22901">
            <v>100</v>
          </cell>
          <cell r="M22901">
            <v>22594</v>
          </cell>
        </row>
        <row r="22902">
          <cell r="C22902" t="str">
            <v>EXPENDITURE</v>
          </cell>
          <cell r="H22902">
            <v>3000</v>
          </cell>
          <cell r="I22902">
            <v>100</v>
          </cell>
          <cell r="M22902">
            <v>0</v>
          </cell>
        </row>
        <row r="22903">
          <cell r="C22903" t="str">
            <v>EXPENDITURE</v>
          </cell>
          <cell r="H22903">
            <v>3000</v>
          </cell>
          <cell r="I22903">
            <v>100</v>
          </cell>
          <cell r="M22903">
            <v>0</v>
          </cell>
        </row>
        <row r="22904">
          <cell r="C22904" t="str">
            <v>EXPENDITURE</v>
          </cell>
          <cell r="H22904">
            <v>3000</v>
          </cell>
          <cell r="I22904">
            <v>100</v>
          </cell>
          <cell r="M22904">
            <v>0</v>
          </cell>
        </row>
        <row r="22905">
          <cell r="C22905" t="str">
            <v>EXPENDITURE</v>
          </cell>
          <cell r="H22905">
            <v>3000</v>
          </cell>
          <cell r="I22905">
            <v>100</v>
          </cell>
          <cell r="M22905">
            <v>0</v>
          </cell>
        </row>
        <row r="22906">
          <cell r="C22906" t="str">
            <v>EXPENDITURE</v>
          </cell>
          <cell r="H22906">
            <v>3000</v>
          </cell>
          <cell r="I22906">
            <v>100</v>
          </cell>
          <cell r="M22906">
            <v>0</v>
          </cell>
        </row>
        <row r="22907">
          <cell r="C22907" t="str">
            <v>EXPENDITURE</v>
          </cell>
          <cell r="H22907">
            <v>3000</v>
          </cell>
          <cell r="I22907">
            <v>100</v>
          </cell>
          <cell r="M22907">
            <v>0</v>
          </cell>
        </row>
        <row r="22908">
          <cell r="C22908" t="str">
            <v>EXPENDITURE</v>
          </cell>
          <cell r="H22908">
            <v>3000</v>
          </cell>
          <cell r="I22908">
            <v>100</v>
          </cell>
          <cell r="M22908">
            <v>0</v>
          </cell>
        </row>
        <row r="22909">
          <cell r="C22909" t="str">
            <v>EXPENDITURE</v>
          </cell>
          <cell r="H22909">
            <v>3000</v>
          </cell>
          <cell r="I22909">
            <v>100</v>
          </cell>
          <cell r="M22909">
            <v>0</v>
          </cell>
        </row>
        <row r="22910">
          <cell r="C22910" t="str">
            <v>EXPENDITURE</v>
          </cell>
          <cell r="H22910">
            <v>3000</v>
          </cell>
          <cell r="I22910">
            <v>100</v>
          </cell>
          <cell r="M22910">
            <v>0</v>
          </cell>
        </row>
        <row r="22911">
          <cell r="C22911" t="str">
            <v>EXPENDITURE</v>
          </cell>
          <cell r="H22911">
            <v>3000</v>
          </cell>
          <cell r="I22911">
            <v>100</v>
          </cell>
          <cell r="M22911">
            <v>0</v>
          </cell>
        </row>
        <row r="22912">
          <cell r="C22912" t="str">
            <v>EXPENDITURE</v>
          </cell>
          <cell r="H22912">
            <v>3000</v>
          </cell>
          <cell r="I22912">
            <v>100</v>
          </cell>
          <cell r="M22912">
            <v>0</v>
          </cell>
        </row>
        <row r="22913">
          <cell r="C22913" t="str">
            <v>EXPENDITURE</v>
          </cell>
          <cell r="H22913">
            <v>3000</v>
          </cell>
          <cell r="I22913">
            <v>100</v>
          </cell>
          <cell r="M22913">
            <v>0</v>
          </cell>
        </row>
        <row r="22914">
          <cell r="C22914" t="str">
            <v>EXPENDITURE</v>
          </cell>
          <cell r="H22914">
            <v>3000</v>
          </cell>
          <cell r="I22914">
            <v>100</v>
          </cell>
          <cell r="M22914">
            <v>0</v>
          </cell>
        </row>
        <row r="22915">
          <cell r="C22915" t="str">
            <v>EXPENDITURE</v>
          </cell>
          <cell r="H22915">
            <v>3000</v>
          </cell>
          <cell r="I22915">
            <v>100</v>
          </cell>
          <cell r="M22915">
            <v>0</v>
          </cell>
        </row>
        <row r="22916">
          <cell r="C22916" t="str">
            <v>EXPENDITURE</v>
          </cell>
          <cell r="H22916">
            <v>3000</v>
          </cell>
          <cell r="I22916">
            <v>100</v>
          </cell>
          <cell r="M22916">
            <v>0</v>
          </cell>
        </row>
        <row r="22917">
          <cell r="C22917" t="str">
            <v>EXPENDITURE</v>
          </cell>
          <cell r="H22917">
            <v>3000</v>
          </cell>
          <cell r="I22917">
            <v>100</v>
          </cell>
          <cell r="M22917">
            <v>0</v>
          </cell>
        </row>
        <row r="22918">
          <cell r="C22918" t="str">
            <v>EXPENDITURE</v>
          </cell>
          <cell r="H22918">
            <v>3000</v>
          </cell>
          <cell r="I22918">
            <v>100</v>
          </cell>
          <cell r="M22918">
            <v>0</v>
          </cell>
        </row>
        <row r="22919">
          <cell r="C22919" t="str">
            <v>EXPENDITURE</v>
          </cell>
          <cell r="H22919">
            <v>3000</v>
          </cell>
          <cell r="I22919">
            <v>100</v>
          </cell>
          <cell r="M22919">
            <v>0</v>
          </cell>
        </row>
        <row r="22920">
          <cell r="C22920" t="str">
            <v>EXPENDITURE</v>
          </cell>
          <cell r="H22920">
            <v>3000</v>
          </cell>
          <cell r="I22920">
            <v>100</v>
          </cell>
          <cell r="M22920">
            <v>0</v>
          </cell>
        </row>
        <row r="22921">
          <cell r="C22921" t="str">
            <v>EXPENDITURE</v>
          </cell>
          <cell r="H22921">
            <v>3000</v>
          </cell>
          <cell r="I22921">
            <v>100</v>
          </cell>
          <cell r="M22921">
            <v>0</v>
          </cell>
        </row>
        <row r="22922">
          <cell r="C22922" t="str">
            <v>EXPENDITURE</v>
          </cell>
          <cell r="H22922">
            <v>3000</v>
          </cell>
          <cell r="I22922">
            <v>100</v>
          </cell>
          <cell r="M22922">
            <v>0</v>
          </cell>
        </row>
        <row r="22923">
          <cell r="C22923" t="str">
            <v>EXPENDITURE</v>
          </cell>
          <cell r="H22923">
            <v>3000</v>
          </cell>
          <cell r="I22923">
            <v>100</v>
          </cell>
          <cell r="M22923">
            <v>0</v>
          </cell>
        </row>
        <row r="22924">
          <cell r="C22924" t="str">
            <v>EXPENDITURE</v>
          </cell>
          <cell r="H22924">
            <v>3000</v>
          </cell>
          <cell r="I22924">
            <v>100</v>
          </cell>
          <cell r="M22924">
            <v>0</v>
          </cell>
        </row>
        <row r="22925">
          <cell r="C22925" t="str">
            <v>EXPENDITURE</v>
          </cell>
          <cell r="H22925">
            <v>3000</v>
          </cell>
          <cell r="I22925">
            <v>100</v>
          </cell>
          <cell r="M22925">
            <v>0</v>
          </cell>
        </row>
        <row r="22926">
          <cell r="C22926" t="str">
            <v>EXPENDITURE</v>
          </cell>
          <cell r="H22926">
            <v>3000</v>
          </cell>
          <cell r="I22926" t="str">
            <v>100</v>
          </cell>
          <cell r="M22926">
            <v>0</v>
          </cell>
        </row>
        <row r="22927">
          <cell r="C22927" t="str">
            <v>EXPENDITURE</v>
          </cell>
          <cell r="H22927">
            <v>3000</v>
          </cell>
          <cell r="I22927" t="str">
            <v>100</v>
          </cell>
          <cell r="M22927">
            <v>0</v>
          </cell>
        </row>
        <row r="22928">
          <cell r="C22928" t="str">
            <v>EXPENDITURE</v>
          </cell>
          <cell r="H22928">
            <v>3000</v>
          </cell>
          <cell r="I22928" t="str">
            <v>100</v>
          </cell>
          <cell r="M22928">
            <v>0</v>
          </cell>
        </row>
        <row r="22929">
          <cell r="C22929" t="str">
            <v>EXPENDITURE</v>
          </cell>
          <cell r="H22929">
            <v>3000</v>
          </cell>
          <cell r="I22929" t="str">
            <v>100</v>
          </cell>
          <cell r="M22929">
            <v>0</v>
          </cell>
        </row>
        <row r="22930">
          <cell r="C22930" t="str">
            <v>EXPENDITURE</v>
          </cell>
          <cell r="H22930">
            <v>3000</v>
          </cell>
          <cell r="I22930" t="str">
            <v>100</v>
          </cell>
          <cell r="M22930">
            <v>0</v>
          </cell>
        </row>
        <row r="22931">
          <cell r="C22931" t="str">
            <v>EXPENDITURE</v>
          </cell>
          <cell r="H22931">
            <v>3000</v>
          </cell>
          <cell r="I22931" t="str">
            <v>100</v>
          </cell>
          <cell r="M22931">
            <v>33493</v>
          </cell>
        </row>
        <row r="22932">
          <cell r="C22932" t="str">
            <v>EXPENDITURE</v>
          </cell>
          <cell r="H22932">
            <v>3000</v>
          </cell>
          <cell r="I22932" t="str">
            <v>100</v>
          </cell>
          <cell r="M22932">
            <v>14168</v>
          </cell>
        </row>
        <row r="22933">
          <cell r="C22933" t="str">
            <v>EXPENDITURE</v>
          </cell>
          <cell r="H22933">
            <v>3000</v>
          </cell>
          <cell r="I22933" t="str">
            <v>100</v>
          </cell>
          <cell r="M22933">
            <v>185076</v>
          </cell>
        </row>
        <row r="22934">
          <cell r="C22934" t="str">
            <v>EXPENDITURE</v>
          </cell>
          <cell r="H22934">
            <v>3000</v>
          </cell>
          <cell r="I22934" t="str">
            <v>100</v>
          </cell>
          <cell r="M22934">
            <v>83096</v>
          </cell>
        </row>
        <row r="22935">
          <cell r="C22935" t="str">
            <v>EXPENDITURE</v>
          </cell>
          <cell r="H22935">
            <v>3000</v>
          </cell>
          <cell r="I22935" t="str">
            <v>100</v>
          </cell>
          <cell r="M22935">
            <v>71166</v>
          </cell>
        </row>
        <row r="22936">
          <cell r="C22936" t="str">
            <v>EXPENDITURE</v>
          </cell>
          <cell r="H22936">
            <v>3000</v>
          </cell>
          <cell r="I22936" t="str">
            <v>100</v>
          </cell>
          <cell r="M22936">
            <v>69</v>
          </cell>
        </row>
        <row r="22937">
          <cell r="C22937" t="str">
            <v>EXPENDITURE</v>
          </cell>
          <cell r="H22937">
            <v>3000</v>
          </cell>
          <cell r="I22937" t="str">
            <v>100</v>
          </cell>
          <cell r="M22937">
            <v>28681</v>
          </cell>
        </row>
        <row r="22938">
          <cell r="C22938" t="str">
            <v>EXPENDITURE</v>
          </cell>
          <cell r="H22938">
            <v>3000</v>
          </cell>
          <cell r="I22938">
            <v>200</v>
          </cell>
          <cell r="M22938">
            <v>0</v>
          </cell>
        </row>
        <row r="22939">
          <cell r="C22939" t="str">
            <v>EXPENDITURE</v>
          </cell>
          <cell r="H22939">
            <v>3000</v>
          </cell>
          <cell r="I22939">
            <v>200</v>
          </cell>
          <cell r="M22939">
            <v>0</v>
          </cell>
        </row>
        <row r="22940">
          <cell r="C22940" t="str">
            <v>EXPENDITURE</v>
          </cell>
          <cell r="H22940">
            <v>3000</v>
          </cell>
          <cell r="I22940">
            <v>200</v>
          </cell>
          <cell r="M22940">
            <v>0</v>
          </cell>
        </row>
        <row r="22941">
          <cell r="C22941" t="str">
            <v>EXPENDITURE</v>
          </cell>
          <cell r="H22941">
            <v>3000</v>
          </cell>
          <cell r="I22941">
            <v>200</v>
          </cell>
          <cell r="M22941">
            <v>0</v>
          </cell>
        </row>
        <row r="22942">
          <cell r="C22942" t="str">
            <v>EXPENDITURE</v>
          </cell>
          <cell r="H22942">
            <v>3000</v>
          </cell>
          <cell r="I22942">
            <v>200</v>
          </cell>
          <cell r="M22942">
            <v>0</v>
          </cell>
        </row>
        <row r="22943">
          <cell r="C22943" t="str">
            <v>EXPENDITURE</v>
          </cell>
          <cell r="H22943">
            <v>3000</v>
          </cell>
          <cell r="I22943">
            <v>200</v>
          </cell>
          <cell r="M22943">
            <v>0</v>
          </cell>
        </row>
        <row r="22944">
          <cell r="C22944" t="str">
            <v>EXPENDITURE</v>
          </cell>
          <cell r="H22944">
            <v>3000</v>
          </cell>
          <cell r="I22944">
            <v>200</v>
          </cell>
          <cell r="M22944">
            <v>91</v>
          </cell>
        </row>
        <row r="22945">
          <cell r="C22945" t="str">
            <v>EXPENDITURE</v>
          </cell>
          <cell r="H22945">
            <v>3000</v>
          </cell>
          <cell r="I22945">
            <v>200</v>
          </cell>
          <cell r="M22945">
            <v>0</v>
          </cell>
        </row>
        <row r="22946">
          <cell r="C22946" t="str">
            <v>EXPENDITURE</v>
          </cell>
          <cell r="H22946">
            <v>3000</v>
          </cell>
          <cell r="I22946">
            <v>200</v>
          </cell>
          <cell r="M22946">
            <v>0</v>
          </cell>
        </row>
        <row r="22947">
          <cell r="C22947" t="str">
            <v>EXPENDITURE</v>
          </cell>
          <cell r="H22947">
            <v>3000</v>
          </cell>
          <cell r="I22947">
            <v>200</v>
          </cell>
          <cell r="M22947">
            <v>0</v>
          </cell>
        </row>
        <row r="22948">
          <cell r="C22948" t="str">
            <v>EXPENDITURE</v>
          </cell>
          <cell r="H22948">
            <v>3000</v>
          </cell>
          <cell r="I22948">
            <v>200</v>
          </cell>
          <cell r="M22948">
            <v>0</v>
          </cell>
        </row>
        <row r="22949">
          <cell r="C22949" t="str">
            <v>EXPENDITURE</v>
          </cell>
          <cell r="H22949">
            <v>3000</v>
          </cell>
          <cell r="I22949">
            <v>200</v>
          </cell>
          <cell r="M22949">
            <v>0</v>
          </cell>
        </row>
        <row r="22950">
          <cell r="C22950" t="str">
            <v>EXPENDITURE</v>
          </cell>
          <cell r="H22950">
            <v>3000</v>
          </cell>
          <cell r="I22950">
            <v>200</v>
          </cell>
          <cell r="M22950">
            <v>0</v>
          </cell>
        </row>
        <row r="22951">
          <cell r="C22951" t="str">
            <v>EXPENDITURE</v>
          </cell>
          <cell r="H22951">
            <v>3000</v>
          </cell>
          <cell r="I22951">
            <v>200</v>
          </cell>
          <cell r="M22951">
            <v>0</v>
          </cell>
        </row>
        <row r="22952">
          <cell r="C22952" t="str">
            <v>EXPENDITURE</v>
          </cell>
          <cell r="H22952">
            <v>3000</v>
          </cell>
          <cell r="I22952">
            <v>200</v>
          </cell>
          <cell r="M22952">
            <v>0</v>
          </cell>
        </row>
        <row r="22953">
          <cell r="C22953" t="str">
            <v>EXPENDITURE</v>
          </cell>
          <cell r="H22953">
            <v>3000</v>
          </cell>
          <cell r="I22953">
            <v>200</v>
          </cell>
          <cell r="M22953">
            <v>0</v>
          </cell>
        </row>
        <row r="22954">
          <cell r="C22954" t="str">
            <v>EXPENDITURE</v>
          </cell>
          <cell r="H22954">
            <v>3000</v>
          </cell>
          <cell r="I22954">
            <v>200</v>
          </cell>
          <cell r="M22954">
            <v>0</v>
          </cell>
        </row>
        <row r="22955">
          <cell r="C22955" t="str">
            <v>EXPENDITURE</v>
          </cell>
          <cell r="H22955">
            <v>3000</v>
          </cell>
          <cell r="I22955">
            <v>200</v>
          </cell>
          <cell r="M22955">
            <v>0</v>
          </cell>
        </row>
        <row r="22956">
          <cell r="C22956" t="str">
            <v>EXPENDITURE</v>
          </cell>
          <cell r="H22956">
            <v>3000</v>
          </cell>
          <cell r="I22956">
            <v>200</v>
          </cell>
          <cell r="M22956">
            <v>0</v>
          </cell>
        </row>
        <row r="22957">
          <cell r="C22957" t="str">
            <v>EXPENDITURE</v>
          </cell>
          <cell r="H22957">
            <v>3000</v>
          </cell>
          <cell r="I22957">
            <v>200</v>
          </cell>
          <cell r="M22957">
            <v>0</v>
          </cell>
        </row>
        <row r="22958">
          <cell r="C22958" t="str">
            <v>EXPENDITURE</v>
          </cell>
          <cell r="H22958">
            <v>3000</v>
          </cell>
          <cell r="I22958">
            <v>200</v>
          </cell>
          <cell r="M22958">
            <v>0</v>
          </cell>
        </row>
        <row r="22959">
          <cell r="C22959" t="str">
            <v>EXPENDITURE</v>
          </cell>
          <cell r="H22959">
            <v>3000</v>
          </cell>
          <cell r="I22959">
            <v>200</v>
          </cell>
          <cell r="M22959">
            <v>0</v>
          </cell>
        </row>
        <row r="22960">
          <cell r="C22960" t="str">
            <v>EXPENDITURE</v>
          </cell>
          <cell r="H22960">
            <v>3000</v>
          </cell>
          <cell r="I22960">
            <v>200</v>
          </cell>
          <cell r="M22960">
            <v>0</v>
          </cell>
        </row>
        <row r="22961">
          <cell r="C22961" t="str">
            <v>EXPENDITURE</v>
          </cell>
          <cell r="H22961">
            <v>3000</v>
          </cell>
          <cell r="I22961">
            <v>200</v>
          </cell>
          <cell r="M22961">
            <v>0</v>
          </cell>
        </row>
        <row r="22962">
          <cell r="C22962" t="str">
            <v>EXPENDITURE</v>
          </cell>
          <cell r="H22962">
            <v>3000</v>
          </cell>
          <cell r="I22962">
            <v>200</v>
          </cell>
          <cell r="M22962">
            <v>0</v>
          </cell>
        </row>
        <row r="22963">
          <cell r="C22963" t="str">
            <v>EXPENDITURE</v>
          </cell>
          <cell r="H22963">
            <v>3000</v>
          </cell>
          <cell r="I22963">
            <v>200</v>
          </cell>
          <cell r="M22963">
            <v>0</v>
          </cell>
        </row>
        <row r="22964">
          <cell r="C22964" t="str">
            <v>EXPENDITURE</v>
          </cell>
          <cell r="H22964">
            <v>3000</v>
          </cell>
          <cell r="I22964">
            <v>200</v>
          </cell>
          <cell r="M22964">
            <v>0</v>
          </cell>
        </row>
        <row r="22965">
          <cell r="C22965" t="str">
            <v>EXPENDITURE</v>
          </cell>
          <cell r="H22965">
            <v>3000</v>
          </cell>
          <cell r="I22965">
            <v>200</v>
          </cell>
          <cell r="M22965">
            <v>0</v>
          </cell>
        </row>
        <row r="22966">
          <cell r="C22966" t="str">
            <v>EXPENDITURE</v>
          </cell>
          <cell r="H22966">
            <v>3000</v>
          </cell>
          <cell r="I22966">
            <v>200</v>
          </cell>
          <cell r="M22966">
            <v>0</v>
          </cell>
        </row>
        <row r="22967">
          <cell r="C22967" t="str">
            <v>EXPENDITURE</v>
          </cell>
          <cell r="H22967">
            <v>3000</v>
          </cell>
          <cell r="I22967">
            <v>200</v>
          </cell>
          <cell r="M22967">
            <v>0</v>
          </cell>
        </row>
        <row r="22968">
          <cell r="C22968" t="str">
            <v>EXPENDITURE</v>
          </cell>
          <cell r="H22968">
            <v>3000</v>
          </cell>
          <cell r="I22968">
            <v>200</v>
          </cell>
          <cell r="M22968">
            <v>0</v>
          </cell>
        </row>
        <row r="22969">
          <cell r="C22969" t="str">
            <v>EXPENDITURE</v>
          </cell>
          <cell r="H22969">
            <v>3000</v>
          </cell>
          <cell r="I22969">
            <v>200</v>
          </cell>
          <cell r="M22969">
            <v>0</v>
          </cell>
        </row>
        <row r="22970">
          <cell r="C22970" t="str">
            <v>EXPENDITURE</v>
          </cell>
          <cell r="H22970">
            <v>3000</v>
          </cell>
          <cell r="I22970">
            <v>200</v>
          </cell>
          <cell r="M22970">
            <v>0</v>
          </cell>
        </row>
        <row r="22971">
          <cell r="C22971" t="str">
            <v>EXPENDITURE</v>
          </cell>
          <cell r="H22971">
            <v>3000</v>
          </cell>
          <cell r="I22971">
            <v>200</v>
          </cell>
          <cell r="M22971">
            <v>0</v>
          </cell>
        </row>
        <row r="22972">
          <cell r="C22972" t="str">
            <v>EXPENDITURE</v>
          </cell>
          <cell r="H22972">
            <v>3000</v>
          </cell>
          <cell r="I22972">
            <v>200</v>
          </cell>
          <cell r="M22972">
            <v>0</v>
          </cell>
        </row>
        <row r="22973">
          <cell r="C22973" t="str">
            <v>EXPENDITURE</v>
          </cell>
          <cell r="H22973">
            <v>3000</v>
          </cell>
          <cell r="I22973">
            <v>200</v>
          </cell>
          <cell r="M22973">
            <v>0</v>
          </cell>
        </row>
        <row r="22974">
          <cell r="C22974" t="str">
            <v>EXPENDITURE</v>
          </cell>
          <cell r="H22974">
            <v>3000</v>
          </cell>
          <cell r="I22974">
            <v>200</v>
          </cell>
          <cell r="M22974">
            <v>0</v>
          </cell>
        </row>
        <row r="22975">
          <cell r="C22975" t="str">
            <v>EXPENDITURE</v>
          </cell>
          <cell r="H22975">
            <v>3000</v>
          </cell>
          <cell r="I22975">
            <v>200</v>
          </cell>
          <cell r="M22975">
            <v>0</v>
          </cell>
        </row>
        <row r="22976">
          <cell r="C22976" t="str">
            <v>EXPENDITURE</v>
          </cell>
          <cell r="H22976">
            <v>3000</v>
          </cell>
          <cell r="I22976">
            <v>200</v>
          </cell>
          <cell r="M22976">
            <v>0</v>
          </cell>
        </row>
        <row r="22977">
          <cell r="C22977" t="str">
            <v>EXPENDITURE</v>
          </cell>
          <cell r="H22977">
            <v>3000</v>
          </cell>
          <cell r="I22977">
            <v>200</v>
          </cell>
          <cell r="M22977">
            <v>0</v>
          </cell>
        </row>
        <row r="22978">
          <cell r="C22978" t="str">
            <v>EXPENDITURE</v>
          </cell>
          <cell r="H22978">
            <v>3000</v>
          </cell>
          <cell r="I22978">
            <v>200</v>
          </cell>
          <cell r="M22978">
            <v>0</v>
          </cell>
        </row>
        <row r="22979">
          <cell r="C22979" t="str">
            <v>EXPENDITURE</v>
          </cell>
          <cell r="H22979">
            <v>3000</v>
          </cell>
          <cell r="I22979">
            <v>200</v>
          </cell>
          <cell r="M22979">
            <v>0</v>
          </cell>
        </row>
        <row r="22980">
          <cell r="C22980" t="str">
            <v>EXPENDITURE</v>
          </cell>
          <cell r="H22980">
            <v>3000</v>
          </cell>
          <cell r="I22980">
            <v>200</v>
          </cell>
          <cell r="M22980">
            <v>0</v>
          </cell>
        </row>
        <row r="22981">
          <cell r="C22981" t="str">
            <v>EXPENDITURE</v>
          </cell>
          <cell r="H22981">
            <v>3000</v>
          </cell>
          <cell r="I22981">
            <v>200</v>
          </cell>
          <cell r="M22981">
            <v>0</v>
          </cell>
        </row>
        <row r="22982">
          <cell r="C22982" t="str">
            <v>EXPENDITURE</v>
          </cell>
          <cell r="H22982">
            <v>3000</v>
          </cell>
          <cell r="I22982">
            <v>200</v>
          </cell>
          <cell r="M22982">
            <v>0</v>
          </cell>
        </row>
        <row r="22983">
          <cell r="C22983" t="str">
            <v>EXPENDITURE</v>
          </cell>
          <cell r="H22983">
            <v>3000</v>
          </cell>
          <cell r="I22983">
            <v>200</v>
          </cell>
          <cell r="M22983">
            <v>0</v>
          </cell>
        </row>
        <row r="22984">
          <cell r="C22984" t="str">
            <v>EXPENDITURE</v>
          </cell>
          <cell r="H22984">
            <v>3000</v>
          </cell>
          <cell r="I22984">
            <v>200</v>
          </cell>
          <cell r="M22984">
            <v>0</v>
          </cell>
        </row>
        <row r="22985">
          <cell r="C22985" t="str">
            <v>EXPENDITURE</v>
          </cell>
          <cell r="H22985">
            <v>3000</v>
          </cell>
          <cell r="I22985">
            <v>200</v>
          </cell>
          <cell r="M22985">
            <v>0</v>
          </cell>
        </row>
        <row r="22986">
          <cell r="C22986" t="str">
            <v>EXPENDITURE</v>
          </cell>
          <cell r="H22986">
            <v>3000</v>
          </cell>
          <cell r="I22986">
            <v>200</v>
          </cell>
          <cell r="M22986">
            <v>0</v>
          </cell>
        </row>
        <row r="22987">
          <cell r="C22987" t="str">
            <v>EXPENDITURE</v>
          </cell>
          <cell r="H22987">
            <v>3000</v>
          </cell>
          <cell r="I22987">
            <v>200</v>
          </cell>
          <cell r="M22987">
            <v>0</v>
          </cell>
        </row>
        <row r="22988">
          <cell r="C22988" t="str">
            <v>EXPENDITURE</v>
          </cell>
          <cell r="H22988">
            <v>3000</v>
          </cell>
          <cell r="I22988">
            <v>200</v>
          </cell>
          <cell r="M22988">
            <v>0</v>
          </cell>
        </row>
        <row r="22989">
          <cell r="C22989" t="str">
            <v>EXPENDITURE</v>
          </cell>
          <cell r="H22989">
            <v>3000</v>
          </cell>
          <cell r="I22989">
            <v>200</v>
          </cell>
          <cell r="M22989">
            <v>0</v>
          </cell>
        </row>
        <row r="22990">
          <cell r="C22990" t="str">
            <v>EXPENDITURE</v>
          </cell>
          <cell r="H22990">
            <v>3000</v>
          </cell>
          <cell r="I22990">
            <v>200</v>
          </cell>
          <cell r="M22990">
            <v>0</v>
          </cell>
        </row>
        <row r="22991">
          <cell r="C22991" t="str">
            <v>EXPENDITURE</v>
          </cell>
          <cell r="H22991">
            <v>3000</v>
          </cell>
          <cell r="I22991">
            <v>200</v>
          </cell>
          <cell r="M22991">
            <v>0</v>
          </cell>
        </row>
        <row r="22992">
          <cell r="C22992" t="str">
            <v>EXPENDITURE</v>
          </cell>
          <cell r="H22992">
            <v>3000</v>
          </cell>
          <cell r="I22992">
            <v>200</v>
          </cell>
          <cell r="M22992">
            <v>-14</v>
          </cell>
        </row>
        <row r="22993">
          <cell r="C22993" t="str">
            <v>EXPENDITURE</v>
          </cell>
          <cell r="H22993">
            <v>3000</v>
          </cell>
          <cell r="I22993">
            <v>200</v>
          </cell>
          <cell r="M22993">
            <v>0</v>
          </cell>
        </row>
        <row r="22994">
          <cell r="C22994" t="str">
            <v>EXPENDITURE</v>
          </cell>
          <cell r="H22994">
            <v>3000</v>
          </cell>
          <cell r="I22994">
            <v>200</v>
          </cell>
          <cell r="M22994">
            <v>0</v>
          </cell>
        </row>
        <row r="22995">
          <cell r="C22995" t="str">
            <v>EXPENDITURE</v>
          </cell>
          <cell r="H22995">
            <v>3000</v>
          </cell>
          <cell r="I22995">
            <v>200</v>
          </cell>
          <cell r="M22995">
            <v>0</v>
          </cell>
        </row>
        <row r="22996">
          <cell r="C22996" t="str">
            <v>EXPENDITURE</v>
          </cell>
          <cell r="H22996">
            <v>3000</v>
          </cell>
          <cell r="I22996">
            <v>200</v>
          </cell>
          <cell r="M22996">
            <v>0</v>
          </cell>
        </row>
        <row r="22997">
          <cell r="C22997" t="str">
            <v>EXPENDITURE</v>
          </cell>
          <cell r="H22997">
            <v>3000</v>
          </cell>
          <cell r="I22997">
            <v>200</v>
          </cell>
          <cell r="M22997">
            <v>0</v>
          </cell>
        </row>
        <row r="22998">
          <cell r="C22998" t="str">
            <v>EXPENDITURE</v>
          </cell>
          <cell r="H22998">
            <v>3000</v>
          </cell>
          <cell r="I22998">
            <v>200</v>
          </cell>
          <cell r="M22998">
            <v>0</v>
          </cell>
        </row>
        <row r="22999">
          <cell r="C22999" t="str">
            <v>EXPENDITURE</v>
          </cell>
          <cell r="H22999">
            <v>3000</v>
          </cell>
          <cell r="I22999">
            <v>200</v>
          </cell>
          <cell r="M22999">
            <v>0</v>
          </cell>
        </row>
        <row r="23000">
          <cell r="C23000" t="str">
            <v>EXPENDITURE</v>
          </cell>
          <cell r="H23000">
            <v>3000</v>
          </cell>
          <cell r="I23000">
            <v>200</v>
          </cell>
          <cell r="M23000">
            <v>0</v>
          </cell>
        </row>
        <row r="23001">
          <cell r="C23001" t="str">
            <v>EXPENDITURE</v>
          </cell>
          <cell r="H23001">
            <v>3000</v>
          </cell>
          <cell r="I23001">
            <v>200</v>
          </cell>
          <cell r="M23001">
            <v>0</v>
          </cell>
        </row>
        <row r="23002">
          <cell r="C23002" t="str">
            <v>EXPENDITURE</v>
          </cell>
          <cell r="H23002">
            <v>3000</v>
          </cell>
          <cell r="I23002">
            <v>200</v>
          </cell>
          <cell r="M23002">
            <v>0</v>
          </cell>
        </row>
        <row r="23003">
          <cell r="C23003" t="str">
            <v>EXPENDITURE</v>
          </cell>
          <cell r="H23003">
            <v>3000</v>
          </cell>
          <cell r="I23003">
            <v>200</v>
          </cell>
          <cell r="M23003">
            <v>0</v>
          </cell>
        </row>
        <row r="23004">
          <cell r="C23004" t="str">
            <v>EXPENDITURE</v>
          </cell>
          <cell r="H23004">
            <v>3000</v>
          </cell>
          <cell r="I23004">
            <v>200</v>
          </cell>
          <cell r="M23004">
            <v>0</v>
          </cell>
        </row>
        <row r="23005">
          <cell r="C23005" t="str">
            <v>EXPENDITURE</v>
          </cell>
          <cell r="H23005">
            <v>3000</v>
          </cell>
          <cell r="I23005">
            <v>200</v>
          </cell>
          <cell r="M23005">
            <v>0</v>
          </cell>
        </row>
        <row r="23006">
          <cell r="C23006" t="str">
            <v>EXPENDITURE</v>
          </cell>
          <cell r="H23006">
            <v>3000</v>
          </cell>
          <cell r="I23006">
            <v>200</v>
          </cell>
          <cell r="M23006">
            <v>0</v>
          </cell>
        </row>
        <row r="23007">
          <cell r="C23007" t="str">
            <v>EXPENDITURE</v>
          </cell>
          <cell r="H23007">
            <v>3000</v>
          </cell>
          <cell r="I23007">
            <v>200</v>
          </cell>
          <cell r="M23007">
            <v>0</v>
          </cell>
        </row>
        <row r="23008">
          <cell r="C23008" t="str">
            <v>EXPENDITURE</v>
          </cell>
          <cell r="H23008">
            <v>3000</v>
          </cell>
          <cell r="I23008">
            <v>200</v>
          </cell>
          <cell r="M23008">
            <v>0</v>
          </cell>
        </row>
        <row r="23009">
          <cell r="C23009" t="str">
            <v>EXPENDITURE</v>
          </cell>
          <cell r="H23009">
            <v>3000</v>
          </cell>
          <cell r="I23009">
            <v>200</v>
          </cell>
          <cell r="M23009">
            <v>0</v>
          </cell>
        </row>
        <row r="23010">
          <cell r="C23010" t="str">
            <v>EXPENDITURE</v>
          </cell>
          <cell r="H23010">
            <v>3000</v>
          </cell>
          <cell r="I23010">
            <v>200</v>
          </cell>
          <cell r="M23010">
            <v>0</v>
          </cell>
        </row>
        <row r="23011">
          <cell r="C23011" t="str">
            <v>EXPENDITURE</v>
          </cell>
          <cell r="H23011">
            <v>3000</v>
          </cell>
          <cell r="I23011">
            <v>200</v>
          </cell>
          <cell r="M23011">
            <v>0</v>
          </cell>
        </row>
        <row r="23012">
          <cell r="C23012" t="str">
            <v>EXPENDITURE</v>
          </cell>
          <cell r="H23012">
            <v>3000</v>
          </cell>
          <cell r="I23012">
            <v>200</v>
          </cell>
          <cell r="M23012">
            <v>0</v>
          </cell>
        </row>
        <row r="23013">
          <cell r="C23013" t="str">
            <v>EXPENDITURE</v>
          </cell>
          <cell r="H23013">
            <v>3000</v>
          </cell>
          <cell r="I23013">
            <v>200</v>
          </cell>
          <cell r="M23013">
            <v>0</v>
          </cell>
        </row>
        <row r="23014">
          <cell r="C23014" t="str">
            <v>EXPENDITURE</v>
          </cell>
          <cell r="H23014">
            <v>3000</v>
          </cell>
          <cell r="I23014">
            <v>200</v>
          </cell>
          <cell r="M23014">
            <v>0</v>
          </cell>
        </row>
        <row r="23015">
          <cell r="C23015" t="str">
            <v>EXPENDITURE</v>
          </cell>
          <cell r="H23015">
            <v>3000</v>
          </cell>
          <cell r="I23015">
            <v>200</v>
          </cell>
          <cell r="M23015">
            <v>0</v>
          </cell>
        </row>
        <row r="23016">
          <cell r="C23016" t="str">
            <v>EXPENDITURE</v>
          </cell>
          <cell r="H23016">
            <v>3000</v>
          </cell>
          <cell r="I23016">
            <v>200</v>
          </cell>
          <cell r="M23016">
            <v>0</v>
          </cell>
        </row>
        <row r="23017">
          <cell r="C23017" t="str">
            <v>EXPENDITURE</v>
          </cell>
          <cell r="H23017">
            <v>3000</v>
          </cell>
          <cell r="I23017">
            <v>200</v>
          </cell>
          <cell r="M23017">
            <v>0</v>
          </cell>
        </row>
        <row r="23018">
          <cell r="C23018" t="str">
            <v>EXPENDITURE</v>
          </cell>
          <cell r="H23018">
            <v>3000</v>
          </cell>
          <cell r="I23018">
            <v>200</v>
          </cell>
          <cell r="M23018">
            <v>0</v>
          </cell>
        </row>
        <row r="23019">
          <cell r="C23019" t="str">
            <v>EXPENDITURE</v>
          </cell>
          <cell r="H23019">
            <v>3000</v>
          </cell>
          <cell r="I23019">
            <v>200</v>
          </cell>
          <cell r="M23019">
            <v>0</v>
          </cell>
        </row>
        <row r="23020">
          <cell r="C23020" t="str">
            <v>EXPENDITURE</v>
          </cell>
          <cell r="H23020">
            <v>3000</v>
          </cell>
          <cell r="I23020">
            <v>200</v>
          </cell>
          <cell r="M23020">
            <v>0</v>
          </cell>
        </row>
        <row r="23021">
          <cell r="C23021" t="str">
            <v>EXPENDITURE</v>
          </cell>
          <cell r="H23021">
            <v>3000</v>
          </cell>
          <cell r="I23021">
            <v>200</v>
          </cell>
          <cell r="M23021">
            <v>0</v>
          </cell>
        </row>
        <row r="23022">
          <cell r="C23022" t="str">
            <v>EXPENDITURE</v>
          </cell>
          <cell r="H23022">
            <v>3000</v>
          </cell>
          <cell r="I23022">
            <v>200</v>
          </cell>
          <cell r="M23022">
            <v>0</v>
          </cell>
        </row>
        <row r="23023">
          <cell r="C23023" t="str">
            <v>EXPENDITURE</v>
          </cell>
          <cell r="H23023">
            <v>3000</v>
          </cell>
          <cell r="I23023">
            <v>200</v>
          </cell>
          <cell r="M23023">
            <v>0</v>
          </cell>
        </row>
        <row r="23024">
          <cell r="C23024" t="str">
            <v>EXPENDITURE</v>
          </cell>
          <cell r="H23024">
            <v>3000</v>
          </cell>
          <cell r="I23024">
            <v>200</v>
          </cell>
          <cell r="M23024">
            <v>1786</v>
          </cell>
        </row>
        <row r="23025">
          <cell r="C23025" t="str">
            <v>EXPENDITURE</v>
          </cell>
          <cell r="H23025">
            <v>3000</v>
          </cell>
          <cell r="I23025">
            <v>200</v>
          </cell>
          <cell r="M23025">
            <v>0</v>
          </cell>
        </row>
        <row r="23026">
          <cell r="C23026" t="str">
            <v>EXPENDITURE</v>
          </cell>
          <cell r="H23026">
            <v>3000</v>
          </cell>
          <cell r="I23026">
            <v>200</v>
          </cell>
          <cell r="M23026">
            <v>0</v>
          </cell>
        </row>
        <row r="23027">
          <cell r="C23027" t="str">
            <v>EXPENDITURE</v>
          </cell>
          <cell r="H23027">
            <v>3000</v>
          </cell>
          <cell r="I23027">
            <v>200</v>
          </cell>
          <cell r="M23027">
            <v>0</v>
          </cell>
        </row>
        <row r="23028">
          <cell r="C23028" t="str">
            <v>EXPENDITURE</v>
          </cell>
          <cell r="H23028">
            <v>3000</v>
          </cell>
          <cell r="I23028">
            <v>200</v>
          </cell>
          <cell r="M23028">
            <v>0</v>
          </cell>
        </row>
        <row r="23029">
          <cell r="C23029" t="str">
            <v>EXPENDITURE</v>
          </cell>
          <cell r="H23029">
            <v>3000</v>
          </cell>
          <cell r="I23029">
            <v>200</v>
          </cell>
          <cell r="M23029">
            <v>0</v>
          </cell>
        </row>
        <row r="23030">
          <cell r="C23030" t="str">
            <v>EXPENDITURE</v>
          </cell>
          <cell r="H23030">
            <v>3000</v>
          </cell>
          <cell r="I23030">
            <v>200</v>
          </cell>
          <cell r="M23030">
            <v>0</v>
          </cell>
        </row>
        <row r="23031">
          <cell r="C23031" t="str">
            <v>EXPENDITURE</v>
          </cell>
          <cell r="H23031">
            <v>3000</v>
          </cell>
          <cell r="I23031">
            <v>200</v>
          </cell>
          <cell r="M23031">
            <v>0</v>
          </cell>
        </row>
        <row r="23032">
          <cell r="C23032" t="str">
            <v>EXPENDITURE</v>
          </cell>
          <cell r="H23032">
            <v>3000</v>
          </cell>
          <cell r="I23032">
            <v>200</v>
          </cell>
          <cell r="M23032">
            <v>0</v>
          </cell>
        </row>
        <row r="23033">
          <cell r="C23033" t="str">
            <v>EXPENDITURE</v>
          </cell>
          <cell r="H23033">
            <v>3000</v>
          </cell>
          <cell r="I23033">
            <v>200</v>
          </cell>
          <cell r="M23033">
            <v>0</v>
          </cell>
        </row>
        <row r="23034">
          <cell r="C23034" t="str">
            <v>EXPENDITURE</v>
          </cell>
          <cell r="H23034">
            <v>3000</v>
          </cell>
          <cell r="I23034">
            <v>200</v>
          </cell>
          <cell r="M23034">
            <v>0</v>
          </cell>
        </row>
        <row r="23035">
          <cell r="C23035" t="str">
            <v>EXPENDITURE</v>
          </cell>
          <cell r="H23035">
            <v>3000</v>
          </cell>
          <cell r="I23035">
            <v>200</v>
          </cell>
          <cell r="M23035">
            <v>0</v>
          </cell>
        </row>
        <row r="23036">
          <cell r="C23036" t="str">
            <v>EXPENDITURE</v>
          </cell>
          <cell r="H23036">
            <v>3000</v>
          </cell>
          <cell r="I23036">
            <v>200</v>
          </cell>
          <cell r="M23036">
            <v>0</v>
          </cell>
        </row>
        <row r="23037">
          <cell r="C23037" t="str">
            <v>EXPENDITURE</v>
          </cell>
          <cell r="H23037">
            <v>3000</v>
          </cell>
          <cell r="I23037">
            <v>200</v>
          </cell>
          <cell r="M23037">
            <v>0</v>
          </cell>
        </row>
        <row r="23038">
          <cell r="C23038" t="str">
            <v>EXPENDITURE</v>
          </cell>
          <cell r="H23038">
            <v>3000</v>
          </cell>
          <cell r="I23038">
            <v>200</v>
          </cell>
          <cell r="M23038">
            <v>0</v>
          </cell>
        </row>
        <row r="23039">
          <cell r="C23039" t="str">
            <v>EXPENDITURE</v>
          </cell>
          <cell r="H23039">
            <v>3000</v>
          </cell>
          <cell r="I23039">
            <v>200</v>
          </cell>
          <cell r="M23039">
            <v>0</v>
          </cell>
        </row>
        <row r="23040">
          <cell r="C23040" t="str">
            <v>EXPENDITURE</v>
          </cell>
          <cell r="H23040">
            <v>3000</v>
          </cell>
          <cell r="I23040">
            <v>200</v>
          </cell>
          <cell r="M23040">
            <v>0</v>
          </cell>
        </row>
        <row r="23041">
          <cell r="C23041" t="str">
            <v>EXPENDITURE</v>
          </cell>
          <cell r="H23041">
            <v>3000</v>
          </cell>
          <cell r="I23041">
            <v>200</v>
          </cell>
          <cell r="M23041">
            <v>0</v>
          </cell>
        </row>
        <row r="23042">
          <cell r="C23042" t="str">
            <v>EXPENDITURE</v>
          </cell>
          <cell r="H23042">
            <v>3000</v>
          </cell>
          <cell r="I23042">
            <v>200</v>
          </cell>
          <cell r="M23042">
            <v>0</v>
          </cell>
        </row>
        <row r="23043">
          <cell r="C23043" t="str">
            <v>EXPENDITURE</v>
          </cell>
          <cell r="H23043">
            <v>3000</v>
          </cell>
          <cell r="I23043">
            <v>200</v>
          </cell>
          <cell r="M23043">
            <v>0</v>
          </cell>
        </row>
        <row r="23044">
          <cell r="C23044" t="str">
            <v>EXPENDITURE</v>
          </cell>
          <cell r="H23044">
            <v>3000</v>
          </cell>
          <cell r="I23044">
            <v>200</v>
          </cell>
          <cell r="M23044">
            <v>0</v>
          </cell>
        </row>
        <row r="23045">
          <cell r="C23045" t="str">
            <v>EXPENDITURE</v>
          </cell>
          <cell r="H23045">
            <v>3000</v>
          </cell>
          <cell r="I23045">
            <v>200</v>
          </cell>
          <cell r="M23045">
            <v>0</v>
          </cell>
        </row>
        <row r="23046">
          <cell r="C23046" t="str">
            <v>EXPENDITURE</v>
          </cell>
          <cell r="H23046">
            <v>3000</v>
          </cell>
          <cell r="I23046">
            <v>200</v>
          </cell>
          <cell r="M23046">
            <v>0</v>
          </cell>
        </row>
        <row r="23047">
          <cell r="C23047" t="str">
            <v>EXPENDITURE</v>
          </cell>
          <cell r="H23047">
            <v>3000</v>
          </cell>
          <cell r="I23047">
            <v>200</v>
          </cell>
          <cell r="M23047">
            <v>0</v>
          </cell>
        </row>
        <row r="23048">
          <cell r="C23048" t="str">
            <v>EXPENDITURE</v>
          </cell>
          <cell r="H23048">
            <v>3000</v>
          </cell>
          <cell r="I23048">
            <v>200</v>
          </cell>
          <cell r="M23048">
            <v>0</v>
          </cell>
        </row>
        <row r="23049">
          <cell r="C23049" t="str">
            <v>EXPENDITURE</v>
          </cell>
          <cell r="H23049">
            <v>3000</v>
          </cell>
          <cell r="I23049">
            <v>200</v>
          </cell>
          <cell r="M23049">
            <v>0</v>
          </cell>
        </row>
        <row r="23050">
          <cell r="C23050" t="str">
            <v>EXPENDITURE</v>
          </cell>
          <cell r="H23050">
            <v>3000</v>
          </cell>
          <cell r="I23050">
            <v>200</v>
          </cell>
          <cell r="M23050">
            <v>325</v>
          </cell>
        </row>
        <row r="23051">
          <cell r="C23051" t="str">
            <v>EXPENDITURE</v>
          </cell>
          <cell r="H23051">
            <v>3000</v>
          </cell>
          <cell r="I23051">
            <v>200</v>
          </cell>
          <cell r="M23051">
            <v>0</v>
          </cell>
        </row>
        <row r="23052">
          <cell r="C23052" t="str">
            <v>EXPENDITURE</v>
          </cell>
          <cell r="H23052">
            <v>3000</v>
          </cell>
          <cell r="I23052">
            <v>200</v>
          </cell>
          <cell r="M23052">
            <v>0</v>
          </cell>
        </row>
        <row r="23053">
          <cell r="C23053" t="str">
            <v>EXPENDITURE</v>
          </cell>
          <cell r="H23053">
            <v>3000</v>
          </cell>
          <cell r="I23053">
            <v>200</v>
          </cell>
          <cell r="M23053">
            <v>0</v>
          </cell>
        </row>
        <row r="23054">
          <cell r="C23054" t="str">
            <v>EXPENDITURE</v>
          </cell>
          <cell r="H23054">
            <v>3000</v>
          </cell>
          <cell r="I23054">
            <v>200</v>
          </cell>
          <cell r="M23054">
            <v>0</v>
          </cell>
        </row>
        <row r="23055">
          <cell r="C23055" t="str">
            <v>EXPENDITURE</v>
          </cell>
          <cell r="H23055">
            <v>3000</v>
          </cell>
          <cell r="I23055">
            <v>200</v>
          </cell>
          <cell r="M23055">
            <v>0</v>
          </cell>
        </row>
        <row r="23056">
          <cell r="C23056" t="str">
            <v>EXPENDITURE</v>
          </cell>
          <cell r="H23056">
            <v>3000</v>
          </cell>
          <cell r="I23056">
            <v>200</v>
          </cell>
          <cell r="M23056">
            <v>0</v>
          </cell>
        </row>
        <row r="23057">
          <cell r="C23057" t="str">
            <v>EXPENDITURE</v>
          </cell>
          <cell r="H23057">
            <v>3000</v>
          </cell>
          <cell r="I23057">
            <v>200</v>
          </cell>
          <cell r="M23057">
            <v>0</v>
          </cell>
        </row>
        <row r="23058">
          <cell r="C23058" t="str">
            <v>EXPENDITURE</v>
          </cell>
          <cell r="H23058">
            <v>3000</v>
          </cell>
          <cell r="I23058" t="str">
            <v>200</v>
          </cell>
          <cell r="M23058">
            <v>536</v>
          </cell>
        </row>
        <row r="23059">
          <cell r="C23059" t="str">
            <v>EXPENDITURE</v>
          </cell>
          <cell r="H23059">
            <v>3000</v>
          </cell>
          <cell r="I23059" t="str">
            <v>200</v>
          </cell>
          <cell r="M23059">
            <v>2603</v>
          </cell>
        </row>
        <row r="23060">
          <cell r="C23060" t="str">
            <v>EXPENDITURE</v>
          </cell>
          <cell r="H23060">
            <v>3000</v>
          </cell>
          <cell r="I23060" t="str">
            <v>200</v>
          </cell>
          <cell r="M23060">
            <v>35</v>
          </cell>
        </row>
        <row r="23061">
          <cell r="C23061" t="str">
            <v>EXPENDITURE</v>
          </cell>
          <cell r="H23061">
            <v>3000</v>
          </cell>
          <cell r="I23061" t="str">
            <v>200</v>
          </cell>
          <cell r="M23061">
            <v>225</v>
          </cell>
        </row>
        <row r="23062">
          <cell r="C23062" t="str">
            <v>EXPENDITURE</v>
          </cell>
          <cell r="H23062">
            <v>3000</v>
          </cell>
          <cell r="I23062" t="str">
            <v>200</v>
          </cell>
          <cell r="M23062">
            <v>677</v>
          </cell>
        </row>
        <row r="23063">
          <cell r="C23063" t="str">
            <v>EXPENDITURE</v>
          </cell>
          <cell r="H23063">
            <v>3000</v>
          </cell>
          <cell r="I23063" t="str">
            <v>200</v>
          </cell>
          <cell r="M23063">
            <v>1074</v>
          </cell>
        </row>
        <row r="23064">
          <cell r="C23064" t="str">
            <v>EXPENDITURE</v>
          </cell>
          <cell r="H23064">
            <v>3000</v>
          </cell>
          <cell r="I23064" t="str">
            <v>200</v>
          </cell>
          <cell r="M23064">
            <v>0</v>
          </cell>
        </row>
        <row r="23065">
          <cell r="C23065" t="str">
            <v>EXPENDITURE</v>
          </cell>
          <cell r="H23065">
            <v>3000</v>
          </cell>
          <cell r="I23065" t="str">
            <v>200</v>
          </cell>
          <cell r="M23065">
            <v>905</v>
          </cell>
        </row>
        <row r="23066">
          <cell r="C23066" t="str">
            <v>EXPENDITURE</v>
          </cell>
          <cell r="H23066">
            <v>3000</v>
          </cell>
          <cell r="I23066" t="str">
            <v>200</v>
          </cell>
          <cell r="M23066">
            <v>1491</v>
          </cell>
        </row>
        <row r="23067">
          <cell r="C23067" t="str">
            <v>EXPENDITURE</v>
          </cell>
          <cell r="H23067">
            <v>3000</v>
          </cell>
          <cell r="I23067" t="str">
            <v>200</v>
          </cell>
          <cell r="M23067">
            <v>1431</v>
          </cell>
        </row>
        <row r="23068">
          <cell r="C23068" t="str">
            <v>EXPENDITURE</v>
          </cell>
          <cell r="H23068">
            <v>3000</v>
          </cell>
          <cell r="I23068" t="str">
            <v>200</v>
          </cell>
          <cell r="M23068">
            <v>1494</v>
          </cell>
        </row>
        <row r="23069">
          <cell r="C23069" t="str">
            <v>EXPENDITURE</v>
          </cell>
          <cell r="H23069">
            <v>3000</v>
          </cell>
          <cell r="I23069" t="str">
            <v>200</v>
          </cell>
          <cell r="M23069">
            <v>1608</v>
          </cell>
        </row>
        <row r="23070">
          <cell r="C23070" t="str">
            <v>EXPENDITURE</v>
          </cell>
          <cell r="H23070">
            <v>3000</v>
          </cell>
          <cell r="I23070" t="str">
            <v>200</v>
          </cell>
          <cell r="M23070">
            <v>2313</v>
          </cell>
        </row>
        <row r="23071">
          <cell r="C23071" t="str">
            <v>EXPENDITURE</v>
          </cell>
          <cell r="H23071">
            <v>3000</v>
          </cell>
          <cell r="I23071" t="str">
            <v>200</v>
          </cell>
          <cell r="M23071">
            <v>278</v>
          </cell>
        </row>
        <row r="23072">
          <cell r="C23072" t="str">
            <v>EXPENDITURE</v>
          </cell>
          <cell r="H23072">
            <v>3000</v>
          </cell>
          <cell r="I23072" t="str">
            <v>200</v>
          </cell>
          <cell r="M23072">
            <v>23657</v>
          </cell>
        </row>
        <row r="23073">
          <cell r="C23073" t="str">
            <v>EXPENDITURE</v>
          </cell>
          <cell r="H23073">
            <v>3000</v>
          </cell>
          <cell r="I23073" t="str">
            <v>200</v>
          </cell>
          <cell r="M23073">
            <v>263</v>
          </cell>
        </row>
        <row r="23074">
          <cell r="C23074" t="str">
            <v>EXPENDITURE</v>
          </cell>
          <cell r="H23074">
            <v>3000</v>
          </cell>
          <cell r="I23074" t="str">
            <v>200</v>
          </cell>
          <cell r="M23074">
            <v>332</v>
          </cell>
        </row>
        <row r="23075">
          <cell r="C23075" t="str">
            <v>EXPENDITURE</v>
          </cell>
          <cell r="H23075">
            <v>3000</v>
          </cell>
          <cell r="I23075" t="str">
            <v>200</v>
          </cell>
          <cell r="M23075">
            <v>270</v>
          </cell>
        </row>
        <row r="23076">
          <cell r="C23076" t="str">
            <v>EXPENDITURE</v>
          </cell>
          <cell r="H23076">
            <v>3000</v>
          </cell>
          <cell r="I23076" t="str">
            <v>200</v>
          </cell>
          <cell r="M23076">
            <v>1836</v>
          </cell>
        </row>
        <row r="23077">
          <cell r="C23077" t="str">
            <v>EXPENDITURE</v>
          </cell>
          <cell r="H23077">
            <v>3000</v>
          </cell>
          <cell r="I23077" t="str">
            <v>200</v>
          </cell>
          <cell r="M23077">
            <v>259</v>
          </cell>
        </row>
        <row r="23078">
          <cell r="C23078" t="str">
            <v>EXPENDITURE</v>
          </cell>
          <cell r="H23078">
            <v>3000</v>
          </cell>
          <cell r="I23078" t="str">
            <v>200</v>
          </cell>
          <cell r="M23078">
            <v>31847</v>
          </cell>
        </row>
        <row r="23079">
          <cell r="C23079" t="str">
            <v>EXPENDITURE</v>
          </cell>
          <cell r="H23079">
            <v>3000</v>
          </cell>
          <cell r="I23079" t="str">
            <v>200</v>
          </cell>
          <cell r="M23079">
            <v>1021</v>
          </cell>
        </row>
        <row r="23080">
          <cell r="C23080" t="str">
            <v>EXPENDITURE</v>
          </cell>
          <cell r="H23080">
            <v>3000</v>
          </cell>
          <cell r="I23080" t="str">
            <v>200</v>
          </cell>
          <cell r="M23080">
            <v>467</v>
          </cell>
        </row>
        <row r="23081">
          <cell r="C23081" t="str">
            <v>EXPENDITURE</v>
          </cell>
          <cell r="H23081">
            <v>3000</v>
          </cell>
          <cell r="I23081" t="str">
            <v>200</v>
          </cell>
          <cell r="M23081">
            <v>848</v>
          </cell>
        </row>
        <row r="23082">
          <cell r="C23082" t="str">
            <v>EXPENDITURE</v>
          </cell>
          <cell r="H23082">
            <v>3000</v>
          </cell>
          <cell r="I23082" t="str">
            <v>200</v>
          </cell>
          <cell r="M23082">
            <v>510</v>
          </cell>
        </row>
        <row r="23083">
          <cell r="C23083" t="str">
            <v>EXPENDITURE</v>
          </cell>
          <cell r="H23083">
            <v>3000</v>
          </cell>
          <cell r="I23083" t="str">
            <v>200</v>
          </cell>
          <cell r="M23083">
            <v>1792</v>
          </cell>
        </row>
        <row r="23084">
          <cell r="C23084" t="str">
            <v>EXPENDITURE</v>
          </cell>
          <cell r="H23084">
            <v>3000</v>
          </cell>
          <cell r="I23084" t="str">
            <v>200</v>
          </cell>
          <cell r="M23084">
            <v>12</v>
          </cell>
        </row>
        <row r="23085">
          <cell r="C23085" t="str">
            <v>EXPENDITURE</v>
          </cell>
          <cell r="H23085">
            <v>3000</v>
          </cell>
          <cell r="I23085" t="str">
            <v>200</v>
          </cell>
          <cell r="M23085">
            <v>696</v>
          </cell>
        </row>
        <row r="23086">
          <cell r="C23086" t="str">
            <v>EXPENDITURE</v>
          </cell>
          <cell r="H23086">
            <v>3000</v>
          </cell>
          <cell r="I23086" t="str">
            <v>200</v>
          </cell>
          <cell r="M23086">
            <v>488</v>
          </cell>
        </row>
        <row r="23087">
          <cell r="C23087" t="str">
            <v>EXPENDITURE</v>
          </cell>
          <cell r="H23087">
            <v>3000</v>
          </cell>
          <cell r="I23087" t="str">
            <v>200</v>
          </cell>
          <cell r="M23087">
            <v>0</v>
          </cell>
        </row>
        <row r="23088">
          <cell r="C23088" t="str">
            <v>EXPENDITURE</v>
          </cell>
          <cell r="H23088">
            <v>3000</v>
          </cell>
          <cell r="I23088" t="str">
            <v>200</v>
          </cell>
          <cell r="M23088">
            <v>452</v>
          </cell>
        </row>
        <row r="23089">
          <cell r="C23089" t="str">
            <v>EXPENDITURE</v>
          </cell>
          <cell r="H23089">
            <v>3000</v>
          </cell>
          <cell r="I23089" t="str">
            <v>200</v>
          </cell>
          <cell r="M23089">
            <v>0</v>
          </cell>
        </row>
        <row r="23090">
          <cell r="C23090" t="str">
            <v>EXPENDITURE</v>
          </cell>
          <cell r="H23090">
            <v>3000</v>
          </cell>
          <cell r="I23090" t="str">
            <v>200</v>
          </cell>
          <cell r="M23090">
            <v>3825</v>
          </cell>
        </row>
        <row r="23091">
          <cell r="C23091" t="str">
            <v>EXPENDITURE</v>
          </cell>
          <cell r="H23091">
            <v>3000</v>
          </cell>
          <cell r="I23091" t="str">
            <v>200</v>
          </cell>
          <cell r="M23091">
            <v>37</v>
          </cell>
        </row>
        <row r="23092">
          <cell r="C23092" t="str">
            <v>EXPENDITURE</v>
          </cell>
          <cell r="H23092">
            <v>3000</v>
          </cell>
          <cell r="I23092" t="str">
            <v>200</v>
          </cell>
          <cell r="M23092">
            <v>24</v>
          </cell>
        </row>
        <row r="23093">
          <cell r="C23093" t="str">
            <v>EXPENDITURE</v>
          </cell>
          <cell r="H23093">
            <v>3000</v>
          </cell>
          <cell r="I23093" t="str">
            <v>200</v>
          </cell>
          <cell r="M23093">
            <v>57</v>
          </cell>
        </row>
        <row r="23094">
          <cell r="C23094" t="str">
            <v>EXPENDITURE</v>
          </cell>
          <cell r="H23094">
            <v>3000</v>
          </cell>
          <cell r="I23094" t="str">
            <v>200</v>
          </cell>
          <cell r="M23094">
            <v>71</v>
          </cell>
        </row>
        <row r="23095">
          <cell r="C23095" t="str">
            <v>EXPENDITURE</v>
          </cell>
          <cell r="H23095">
            <v>3000</v>
          </cell>
          <cell r="I23095" t="str">
            <v>200</v>
          </cell>
          <cell r="M23095">
            <v>64</v>
          </cell>
        </row>
        <row r="23096">
          <cell r="C23096" t="str">
            <v>EXPENDITURE</v>
          </cell>
          <cell r="H23096">
            <v>3000</v>
          </cell>
          <cell r="I23096" t="str">
            <v>200</v>
          </cell>
          <cell r="M23096">
            <v>610</v>
          </cell>
        </row>
        <row r="23097">
          <cell r="C23097" t="str">
            <v>EXPENDITURE</v>
          </cell>
          <cell r="H23097">
            <v>3000</v>
          </cell>
          <cell r="I23097" t="str">
            <v>200</v>
          </cell>
          <cell r="M23097">
            <v>855</v>
          </cell>
        </row>
        <row r="23098">
          <cell r="C23098" t="str">
            <v>EXPENDITURE</v>
          </cell>
          <cell r="H23098">
            <v>3000</v>
          </cell>
          <cell r="I23098" t="str">
            <v>200</v>
          </cell>
          <cell r="M23098">
            <v>1856</v>
          </cell>
        </row>
        <row r="23099">
          <cell r="C23099" t="str">
            <v>EXPENDITURE</v>
          </cell>
          <cell r="H23099">
            <v>3000</v>
          </cell>
          <cell r="I23099" t="str">
            <v>200</v>
          </cell>
          <cell r="M23099">
            <v>263</v>
          </cell>
        </row>
        <row r="23100">
          <cell r="C23100" t="str">
            <v>EXPENDITURE</v>
          </cell>
          <cell r="H23100">
            <v>3000</v>
          </cell>
          <cell r="I23100" t="str">
            <v>200</v>
          </cell>
          <cell r="M23100">
            <v>36</v>
          </cell>
        </row>
        <row r="23101">
          <cell r="C23101" t="str">
            <v>EXPENDITURE</v>
          </cell>
          <cell r="H23101">
            <v>3000</v>
          </cell>
          <cell r="I23101">
            <v>200</v>
          </cell>
          <cell r="M23101">
            <v>0</v>
          </cell>
        </row>
        <row r="23102">
          <cell r="C23102" t="str">
            <v>EXPENDITURE</v>
          </cell>
          <cell r="H23102">
            <v>3000</v>
          </cell>
          <cell r="I23102" t="str">
            <v>200</v>
          </cell>
          <cell r="M23102">
            <v>3283</v>
          </cell>
        </row>
        <row r="23103">
          <cell r="C23103" t="str">
            <v>EXPENDITURE</v>
          </cell>
          <cell r="H23103">
            <v>3000</v>
          </cell>
          <cell r="I23103">
            <v>200</v>
          </cell>
          <cell r="M23103">
            <v>8</v>
          </cell>
        </row>
        <row r="23104">
          <cell r="C23104" t="str">
            <v>EXPENDITURE</v>
          </cell>
          <cell r="H23104">
            <v>3000</v>
          </cell>
          <cell r="I23104">
            <v>200</v>
          </cell>
          <cell r="M23104">
            <v>25</v>
          </cell>
        </row>
        <row r="23105">
          <cell r="C23105" t="str">
            <v>EXPENDITURE</v>
          </cell>
          <cell r="H23105">
            <v>3000</v>
          </cell>
          <cell r="I23105">
            <v>200</v>
          </cell>
          <cell r="M23105">
            <v>2</v>
          </cell>
        </row>
        <row r="23106">
          <cell r="C23106" t="str">
            <v>EXPENDITURE</v>
          </cell>
          <cell r="H23106">
            <v>3000</v>
          </cell>
          <cell r="I23106">
            <v>200</v>
          </cell>
          <cell r="M23106">
            <v>3537</v>
          </cell>
        </row>
        <row r="23107">
          <cell r="C23107" t="str">
            <v>EXPENDITURE</v>
          </cell>
          <cell r="H23107">
            <v>3000</v>
          </cell>
          <cell r="I23107">
            <v>200</v>
          </cell>
          <cell r="M23107">
            <v>2890</v>
          </cell>
        </row>
        <row r="23108">
          <cell r="C23108" t="str">
            <v>EXPENDITURE</v>
          </cell>
          <cell r="H23108">
            <v>3000</v>
          </cell>
          <cell r="I23108">
            <v>200</v>
          </cell>
          <cell r="M23108">
            <v>2644</v>
          </cell>
        </row>
        <row r="23109">
          <cell r="C23109" t="str">
            <v>EXPENDITURE</v>
          </cell>
          <cell r="H23109">
            <v>3000</v>
          </cell>
          <cell r="I23109">
            <v>200</v>
          </cell>
          <cell r="M23109">
            <v>0</v>
          </cell>
        </row>
        <row r="23110">
          <cell r="C23110" t="str">
            <v>EXPENDITURE</v>
          </cell>
          <cell r="H23110">
            <v>3000</v>
          </cell>
          <cell r="I23110">
            <v>200</v>
          </cell>
          <cell r="M23110">
            <v>0</v>
          </cell>
        </row>
        <row r="23111">
          <cell r="C23111" t="str">
            <v>EXPENDITURE</v>
          </cell>
          <cell r="H23111">
            <v>3000</v>
          </cell>
          <cell r="I23111">
            <v>200</v>
          </cell>
          <cell r="M23111">
            <v>0</v>
          </cell>
        </row>
        <row r="23112">
          <cell r="C23112" t="str">
            <v>EXPENDITURE</v>
          </cell>
          <cell r="H23112">
            <v>3000</v>
          </cell>
          <cell r="I23112">
            <v>200</v>
          </cell>
          <cell r="M23112">
            <v>0</v>
          </cell>
        </row>
        <row r="23113">
          <cell r="C23113" t="str">
            <v>EXPENDITURE</v>
          </cell>
          <cell r="H23113">
            <v>3000</v>
          </cell>
          <cell r="I23113">
            <v>200</v>
          </cell>
          <cell r="M23113">
            <v>0</v>
          </cell>
        </row>
        <row r="23114">
          <cell r="C23114" t="str">
            <v>EXPENDITURE</v>
          </cell>
          <cell r="H23114">
            <v>3000</v>
          </cell>
          <cell r="I23114">
            <v>200</v>
          </cell>
          <cell r="M23114">
            <v>0</v>
          </cell>
        </row>
        <row r="23115">
          <cell r="C23115" t="str">
            <v>EXPENDITURE</v>
          </cell>
          <cell r="H23115">
            <v>3000</v>
          </cell>
          <cell r="I23115">
            <v>200</v>
          </cell>
          <cell r="M23115">
            <v>0</v>
          </cell>
        </row>
        <row r="23116">
          <cell r="C23116" t="str">
            <v>EXPENDITURE</v>
          </cell>
          <cell r="H23116">
            <v>3000</v>
          </cell>
          <cell r="I23116">
            <v>200</v>
          </cell>
          <cell r="M23116">
            <v>1303</v>
          </cell>
        </row>
        <row r="23117">
          <cell r="C23117" t="str">
            <v>EXPENDITURE</v>
          </cell>
          <cell r="H23117">
            <v>3000</v>
          </cell>
          <cell r="I23117">
            <v>200</v>
          </cell>
          <cell r="M23117">
            <v>0</v>
          </cell>
        </row>
        <row r="23118">
          <cell r="C23118" t="str">
            <v>EXPENDITURE</v>
          </cell>
          <cell r="H23118">
            <v>3000</v>
          </cell>
          <cell r="I23118">
            <v>200</v>
          </cell>
          <cell r="M23118">
            <v>0</v>
          </cell>
        </row>
        <row r="23119">
          <cell r="C23119" t="str">
            <v>EXPENDITURE</v>
          </cell>
          <cell r="H23119">
            <v>3000</v>
          </cell>
          <cell r="I23119">
            <v>200</v>
          </cell>
          <cell r="M23119">
            <v>0</v>
          </cell>
        </row>
        <row r="23120">
          <cell r="C23120" t="str">
            <v>EXPENDITURE</v>
          </cell>
          <cell r="H23120">
            <v>3000</v>
          </cell>
          <cell r="I23120">
            <v>200</v>
          </cell>
          <cell r="M23120">
            <v>0</v>
          </cell>
        </row>
        <row r="23121">
          <cell r="C23121" t="str">
            <v>EXPENDITURE</v>
          </cell>
          <cell r="H23121">
            <v>3000</v>
          </cell>
          <cell r="I23121">
            <v>200</v>
          </cell>
          <cell r="M23121">
            <v>0</v>
          </cell>
        </row>
        <row r="23122">
          <cell r="C23122" t="str">
            <v>EXPENDITURE</v>
          </cell>
          <cell r="H23122">
            <v>3000</v>
          </cell>
          <cell r="I23122">
            <v>200</v>
          </cell>
          <cell r="M23122">
            <v>0</v>
          </cell>
        </row>
        <row r="23123">
          <cell r="C23123" t="str">
            <v>EXPENDITURE</v>
          </cell>
          <cell r="H23123">
            <v>3000</v>
          </cell>
          <cell r="I23123">
            <v>200</v>
          </cell>
          <cell r="M23123">
            <v>0</v>
          </cell>
        </row>
        <row r="23124">
          <cell r="C23124" t="str">
            <v>EXPENDITURE</v>
          </cell>
          <cell r="H23124">
            <v>3000</v>
          </cell>
          <cell r="I23124">
            <v>200</v>
          </cell>
          <cell r="M23124">
            <v>0</v>
          </cell>
        </row>
        <row r="23125">
          <cell r="C23125" t="str">
            <v>EXPENDITURE</v>
          </cell>
          <cell r="H23125">
            <v>3000</v>
          </cell>
          <cell r="I23125">
            <v>200</v>
          </cell>
          <cell r="M23125">
            <v>0</v>
          </cell>
        </row>
        <row r="23126">
          <cell r="C23126" t="str">
            <v>EXPENDITURE</v>
          </cell>
          <cell r="H23126">
            <v>3000</v>
          </cell>
          <cell r="I23126">
            <v>200</v>
          </cell>
          <cell r="M23126">
            <v>0</v>
          </cell>
        </row>
        <row r="23127">
          <cell r="C23127" t="str">
            <v>EXPENDITURE</v>
          </cell>
          <cell r="H23127">
            <v>3000</v>
          </cell>
          <cell r="I23127">
            <v>200</v>
          </cell>
          <cell r="M23127">
            <v>444</v>
          </cell>
        </row>
        <row r="23128">
          <cell r="C23128" t="str">
            <v>EXPENDITURE</v>
          </cell>
          <cell r="H23128">
            <v>3000</v>
          </cell>
          <cell r="I23128">
            <v>200</v>
          </cell>
          <cell r="M23128">
            <v>0</v>
          </cell>
        </row>
        <row r="23129">
          <cell r="C23129" t="str">
            <v>EXPENDITURE</v>
          </cell>
          <cell r="H23129">
            <v>3000</v>
          </cell>
          <cell r="I23129">
            <v>200</v>
          </cell>
          <cell r="M23129">
            <v>0</v>
          </cell>
        </row>
        <row r="23130">
          <cell r="C23130" t="str">
            <v>EXPENDITURE</v>
          </cell>
          <cell r="H23130">
            <v>3000</v>
          </cell>
          <cell r="I23130">
            <v>200</v>
          </cell>
          <cell r="M23130">
            <v>0</v>
          </cell>
        </row>
        <row r="23131">
          <cell r="C23131" t="str">
            <v>EXPENDITURE</v>
          </cell>
          <cell r="H23131">
            <v>3000</v>
          </cell>
          <cell r="I23131">
            <v>200</v>
          </cell>
          <cell r="M23131">
            <v>0</v>
          </cell>
        </row>
        <row r="23132">
          <cell r="C23132" t="str">
            <v>EXPENDITURE</v>
          </cell>
          <cell r="H23132">
            <v>3000</v>
          </cell>
          <cell r="I23132">
            <v>200</v>
          </cell>
          <cell r="M23132">
            <v>0</v>
          </cell>
        </row>
        <row r="23133">
          <cell r="C23133" t="str">
            <v>EXPENDITURE</v>
          </cell>
          <cell r="H23133">
            <v>3000</v>
          </cell>
          <cell r="I23133">
            <v>200</v>
          </cell>
          <cell r="M23133">
            <v>0</v>
          </cell>
        </row>
        <row r="23134">
          <cell r="C23134" t="str">
            <v>EXPENDITURE</v>
          </cell>
          <cell r="H23134">
            <v>3000</v>
          </cell>
          <cell r="I23134">
            <v>200</v>
          </cell>
          <cell r="M23134">
            <v>0</v>
          </cell>
        </row>
        <row r="23135">
          <cell r="C23135" t="str">
            <v>EXPENDITURE</v>
          </cell>
          <cell r="H23135">
            <v>3000</v>
          </cell>
          <cell r="I23135">
            <v>200</v>
          </cell>
          <cell r="M23135">
            <v>0</v>
          </cell>
        </row>
        <row r="23136">
          <cell r="C23136" t="str">
            <v>EXPENDITURE</v>
          </cell>
          <cell r="H23136">
            <v>3000</v>
          </cell>
          <cell r="I23136">
            <v>200</v>
          </cell>
          <cell r="M23136">
            <v>0</v>
          </cell>
        </row>
        <row r="23137">
          <cell r="C23137" t="str">
            <v>EXPENDITURE</v>
          </cell>
          <cell r="H23137">
            <v>3000</v>
          </cell>
          <cell r="I23137">
            <v>200</v>
          </cell>
          <cell r="M23137">
            <v>0</v>
          </cell>
        </row>
        <row r="23138">
          <cell r="C23138" t="str">
            <v>EXPENDITURE</v>
          </cell>
          <cell r="H23138">
            <v>3000</v>
          </cell>
          <cell r="I23138">
            <v>200</v>
          </cell>
          <cell r="M23138">
            <v>0</v>
          </cell>
        </row>
        <row r="23139">
          <cell r="C23139" t="str">
            <v>EXPENDITURE</v>
          </cell>
          <cell r="H23139">
            <v>3000</v>
          </cell>
          <cell r="I23139">
            <v>200</v>
          </cell>
          <cell r="M23139">
            <v>0</v>
          </cell>
        </row>
        <row r="23140">
          <cell r="C23140" t="str">
            <v>EXPENDITURE</v>
          </cell>
          <cell r="H23140">
            <v>3000</v>
          </cell>
          <cell r="I23140">
            <v>200</v>
          </cell>
          <cell r="M23140">
            <v>0</v>
          </cell>
        </row>
        <row r="23141">
          <cell r="C23141" t="str">
            <v>EXPENDITURE</v>
          </cell>
          <cell r="H23141">
            <v>3000</v>
          </cell>
          <cell r="I23141">
            <v>200</v>
          </cell>
          <cell r="M23141">
            <v>0</v>
          </cell>
        </row>
        <row r="23142">
          <cell r="C23142" t="str">
            <v>EXPENDITURE</v>
          </cell>
          <cell r="H23142">
            <v>3000</v>
          </cell>
          <cell r="I23142">
            <v>200</v>
          </cell>
          <cell r="M23142">
            <v>0</v>
          </cell>
        </row>
        <row r="23143">
          <cell r="C23143" t="str">
            <v>EXPENDITURE</v>
          </cell>
          <cell r="H23143">
            <v>3000</v>
          </cell>
          <cell r="I23143">
            <v>200</v>
          </cell>
          <cell r="M23143">
            <v>0</v>
          </cell>
        </row>
        <row r="23144">
          <cell r="C23144" t="str">
            <v>EXPENDITURE</v>
          </cell>
          <cell r="H23144">
            <v>3000</v>
          </cell>
          <cell r="I23144">
            <v>200</v>
          </cell>
          <cell r="M23144">
            <v>0</v>
          </cell>
        </row>
        <row r="23145">
          <cell r="C23145" t="str">
            <v>EXPENDITURE</v>
          </cell>
          <cell r="H23145">
            <v>3000</v>
          </cell>
          <cell r="I23145">
            <v>200</v>
          </cell>
          <cell r="M23145">
            <v>0</v>
          </cell>
        </row>
        <row r="23146">
          <cell r="C23146" t="str">
            <v>EXPENDITURE</v>
          </cell>
          <cell r="H23146">
            <v>3000</v>
          </cell>
          <cell r="I23146">
            <v>200</v>
          </cell>
          <cell r="M23146">
            <v>0</v>
          </cell>
        </row>
        <row r="23147">
          <cell r="C23147" t="str">
            <v>EXPENDITURE</v>
          </cell>
          <cell r="H23147">
            <v>3000</v>
          </cell>
          <cell r="I23147">
            <v>200</v>
          </cell>
          <cell r="M23147">
            <v>0</v>
          </cell>
        </row>
        <row r="23148">
          <cell r="C23148" t="str">
            <v>EXPENDITURE</v>
          </cell>
          <cell r="H23148">
            <v>3000</v>
          </cell>
          <cell r="I23148">
            <v>200</v>
          </cell>
          <cell r="M23148">
            <v>0</v>
          </cell>
        </row>
        <row r="23149">
          <cell r="C23149" t="str">
            <v>EXPENDITURE</v>
          </cell>
          <cell r="H23149">
            <v>3000</v>
          </cell>
          <cell r="I23149">
            <v>200</v>
          </cell>
          <cell r="M23149">
            <v>0</v>
          </cell>
        </row>
        <row r="23150">
          <cell r="C23150" t="str">
            <v>EXPENDITURE</v>
          </cell>
          <cell r="H23150">
            <v>3000</v>
          </cell>
          <cell r="I23150">
            <v>200</v>
          </cell>
          <cell r="M23150">
            <v>0</v>
          </cell>
        </row>
        <row r="23151">
          <cell r="C23151" t="str">
            <v>EXPENDITURE</v>
          </cell>
          <cell r="H23151">
            <v>3000</v>
          </cell>
          <cell r="I23151">
            <v>200</v>
          </cell>
          <cell r="M23151">
            <v>0</v>
          </cell>
        </row>
        <row r="23152">
          <cell r="C23152" t="str">
            <v>EXPENDITURE</v>
          </cell>
          <cell r="H23152">
            <v>3000</v>
          </cell>
          <cell r="I23152">
            <v>200</v>
          </cell>
          <cell r="M23152">
            <v>0</v>
          </cell>
        </row>
        <row r="23153">
          <cell r="C23153" t="str">
            <v>EXPENDITURE</v>
          </cell>
          <cell r="H23153">
            <v>3000</v>
          </cell>
          <cell r="I23153">
            <v>200</v>
          </cell>
          <cell r="M23153">
            <v>0</v>
          </cell>
        </row>
        <row r="23154">
          <cell r="C23154" t="str">
            <v>EXPENDITURE</v>
          </cell>
          <cell r="H23154">
            <v>3000</v>
          </cell>
          <cell r="I23154">
            <v>200</v>
          </cell>
          <cell r="M23154">
            <v>0</v>
          </cell>
        </row>
        <row r="23155">
          <cell r="C23155" t="str">
            <v>EXPENDITURE</v>
          </cell>
          <cell r="H23155">
            <v>3000</v>
          </cell>
          <cell r="I23155">
            <v>200</v>
          </cell>
          <cell r="M23155">
            <v>0</v>
          </cell>
        </row>
        <row r="23156">
          <cell r="C23156" t="str">
            <v>EXPENDITURE</v>
          </cell>
          <cell r="H23156">
            <v>3000</v>
          </cell>
          <cell r="I23156">
            <v>200</v>
          </cell>
          <cell r="M23156">
            <v>0</v>
          </cell>
        </row>
        <row r="23157">
          <cell r="C23157" t="str">
            <v>EXPENDITURE</v>
          </cell>
          <cell r="H23157">
            <v>3000</v>
          </cell>
          <cell r="I23157">
            <v>200</v>
          </cell>
          <cell r="M23157">
            <v>0</v>
          </cell>
        </row>
        <row r="23158">
          <cell r="C23158" t="str">
            <v>EXPENDITURE</v>
          </cell>
          <cell r="H23158">
            <v>3000</v>
          </cell>
          <cell r="I23158">
            <v>200</v>
          </cell>
          <cell r="M23158">
            <v>0</v>
          </cell>
        </row>
        <row r="23159">
          <cell r="C23159" t="str">
            <v>EXPENDITURE</v>
          </cell>
          <cell r="H23159">
            <v>3000</v>
          </cell>
          <cell r="I23159">
            <v>200</v>
          </cell>
          <cell r="M23159">
            <v>0</v>
          </cell>
        </row>
        <row r="23160">
          <cell r="C23160" t="str">
            <v>EXPENDITURE</v>
          </cell>
          <cell r="H23160">
            <v>3000</v>
          </cell>
          <cell r="I23160">
            <v>200</v>
          </cell>
          <cell r="M23160">
            <v>0</v>
          </cell>
        </row>
        <row r="23161">
          <cell r="C23161" t="str">
            <v>EXPENDITURE</v>
          </cell>
          <cell r="H23161">
            <v>3000</v>
          </cell>
          <cell r="I23161">
            <v>200</v>
          </cell>
          <cell r="M23161">
            <v>0</v>
          </cell>
        </row>
        <row r="23162">
          <cell r="C23162" t="str">
            <v>EXPENDITURE</v>
          </cell>
          <cell r="H23162">
            <v>3000</v>
          </cell>
          <cell r="I23162">
            <v>200</v>
          </cell>
          <cell r="M23162">
            <v>0</v>
          </cell>
        </row>
        <row r="23163">
          <cell r="C23163" t="str">
            <v>EXPENDITURE</v>
          </cell>
          <cell r="H23163">
            <v>3000</v>
          </cell>
          <cell r="I23163">
            <v>200</v>
          </cell>
          <cell r="M23163">
            <v>0</v>
          </cell>
        </row>
        <row r="23164">
          <cell r="C23164" t="str">
            <v>EXPENDITURE</v>
          </cell>
          <cell r="H23164">
            <v>3000</v>
          </cell>
          <cell r="I23164">
            <v>200</v>
          </cell>
          <cell r="M23164">
            <v>0</v>
          </cell>
        </row>
        <row r="23165">
          <cell r="C23165" t="str">
            <v>EXPENDITURE</v>
          </cell>
          <cell r="H23165">
            <v>3000</v>
          </cell>
          <cell r="I23165">
            <v>200</v>
          </cell>
          <cell r="M23165">
            <v>0</v>
          </cell>
        </row>
        <row r="23166">
          <cell r="C23166" t="str">
            <v>EXPENDITURE</v>
          </cell>
          <cell r="H23166">
            <v>3000</v>
          </cell>
          <cell r="I23166">
            <v>200</v>
          </cell>
          <cell r="M23166">
            <v>0</v>
          </cell>
        </row>
        <row r="23167">
          <cell r="C23167" t="str">
            <v>EXPENDITURE</v>
          </cell>
          <cell r="H23167">
            <v>3000</v>
          </cell>
          <cell r="I23167">
            <v>200</v>
          </cell>
          <cell r="M23167">
            <v>0</v>
          </cell>
        </row>
        <row r="23168">
          <cell r="C23168" t="str">
            <v>EXPENDITURE</v>
          </cell>
          <cell r="H23168">
            <v>3000</v>
          </cell>
          <cell r="I23168">
            <v>200</v>
          </cell>
          <cell r="M23168">
            <v>0</v>
          </cell>
        </row>
        <row r="23169">
          <cell r="C23169" t="str">
            <v>EXPENDITURE</v>
          </cell>
          <cell r="H23169">
            <v>3000</v>
          </cell>
          <cell r="I23169">
            <v>200</v>
          </cell>
          <cell r="M23169">
            <v>0</v>
          </cell>
        </row>
        <row r="23170">
          <cell r="C23170" t="str">
            <v>EXPENDITURE</v>
          </cell>
          <cell r="H23170">
            <v>3000</v>
          </cell>
          <cell r="I23170">
            <v>200</v>
          </cell>
          <cell r="M23170">
            <v>0</v>
          </cell>
        </row>
        <row r="23171">
          <cell r="C23171" t="str">
            <v>EXPENDITURE</v>
          </cell>
          <cell r="H23171">
            <v>3000</v>
          </cell>
          <cell r="I23171">
            <v>200</v>
          </cell>
          <cell r="M23171">
            <v>0</v>
          </cell>
        </row>
        <row r="23172">
          <cell r="C23172" t="str">
            <v>EXPENDITURE</v>
          </cell>
          <cell r="H23172">
            <v>3000</v>
          </cell>
          <cell r="I23172">
            <v>200</v>
          </cell>
          <cell r="M23172">
            <v>0</v>
          </cell>
        </row>
        <row r="23173">
          <cell r="C23173" t="str">
            <v>EXPENDITURE</v>
          </cell>
          <cell r="H23173">
            <v>3000</v>
          </cell>
          <cell r="I23173">
            <v>200</v>
          </cell>
          <cell r="M23173">
            <v>0</v>
          </cell>
        </row>
        <row r="23174">
          <cell r="C23174" t="str">
            <v>EXPENDITURE</v>
          </cell>
          <cell r="H23174">
            <v>3000</v>
          </cell>
          <cell r="I23174">
            <v>200</v>
          </cell>
          <cell r="M23174">
            <v>0</v>
          </cell>
        </row>
        <row r="23175">
          <cell r="C23175" t="str">
            <v>EXPENDITURE</v>
          </cell>
          <cell r="H23175">
            <v>3000</v>
          </cell>
          <cell r="I23175">
            <v>200</v>
          </cell>
          <cell r="M23175">
            <v>0</v>
          </cell>
        </row>
        <row r="23176">
          <cell r="C23176" t="str">
            <v>EXPENDITURE</v>
          </cell>
          <cell r="H23176">
            <v>3000</v>
          </cell>
          <cell r="I23176">
            <v>200</v>
          </cell>
          <cell r="M23176">
            <v>0</v>
          </cell>
        </row>
        <row r="23177">
          <cell r="C23177" t="str">
            <v>EXPENDITURE</v>
          </cell>
          <cell r="H23177">
            <v>3000</v>
          </cell>
          <cell r="I23177">
            <v>200</v>
          </cell>
          <cell r="M23177">
            <v>0</v>
          </cell>
        </row>
        <row r="23178">
          <cell r="C23178" t="str">
            <v>EXPENDITURE</v>
          </cell>
          <cell r="H23178">
            <v>3000</v>
          </cell>
          <cell r="I23178">
            <v>200</v>
          </cell>
          <cell r="M23178">
            <v>0</v>
          </cell>
        </row>
        <row r="23179">
          <cell r="C23179" t="str">
            <v>EXPENDITURE</v>
          </cell>
          <cell r="H23179">
            <v>3000</v>
          </cell>
          <cell r="I23179">
            <v>200</v>
          </cell>
          <cell r="M23179">
            <v>0</v>
          </cell>
        </row>
        <row r="23180">
          <cell r="C23180" t="str">
            <v>EXPENDITURE</v>
          </cell>
          <cell r="H23180">
            <v>3000</v>
          </cell>
          <cell r="I23180">
            <v>200</v>
          </cell>
          <cell r="M23180">
            <v>0</v>
          </cell>
        </row>
        <row r="23181">
          <cell r="C23181" t="str">
            <v>EXPENDITURE</v>
          </cell>
          <cell r="H23181">
            <v>3000</v>
          </cell>
          <cell r="I23181">
            <v>200</v>
          </cell>
          <cell r="M23181">
            <v>0</v>
          </cell>
        </row>
        <row r="23182">
          <cell r="C23182" t="str">
            <v>EXPENDITURE</v>
          </cell>
          <cell r="H23182">
            <v>3000</v>
          </cell>
          <cell r="I23182">
            <v>200</v>
          </cell>
          <cell r="M23182">
            <v>0</v>
          </cell>
        </row>
        <row r="23183">
          <cell r="C23183" t="str">
            <v>EXPENDITURE</v>
          </cell>
          <cell r="H23183">
            <v>3000</v>
          </cell>
          <cell r="I23183">
            <v>200</v>
          </cell>
          <cell r="M23183">
            <v>0</v>
          </cell>
        </row>
        <row r="23184">
          <cell r="C23184" t="str">
            <v>EXPENDITURE</v>
          </cell>
          <cell r="H23184">
            <v>3000</v>
          </cell>
          <cell r="I23184">
            <v>200</v>
          </cell>
          <cell r="M23184">
            <v>0</v>
          </cell>
        </row>
        <row r="23185">
          <cell r="C23185" t="str">
            <v>EXPENDITURE</v>
          </cell>
          <cell r="H23185">
            <v>3000</v>
          </cell>
          <cell r="I23185">
            <v>200</v>
          </cell>
          <cell r="M23185">
            <v>0</v>
          </cell>
        </row>
        <row r="23186">
          <cell r="C23186" t="str">
            <v>EXPENDITURE</v>
          </cell>
          <cell r="H23186">
            <v>3000</v>
          </cell>
          <cell r="I23186">
            <v>200</v>
          </cell>
          <cell r="M23186">
            <v>0</v>
          </cell>
        </row>
        <row r="23187">
          <cell r="C23187" t="str">
            <v>EXPENDITURE</v>
          </cell>
          <cell r="H23187">
            <v>3000</v>
          </cell>
          <cell r="I23187">
            <v>200</v>
          </cell>
          <cell r="M23187">
            <v>0</v>
          </cell>
        </row>
        <row r="23188">
          <cell r="C23188" t="str">
            <v>EXPENDITURE</v>
          </cell>
          <cell r="H23188">
            <v>3000</v>
          </cell>
          <cell r="I23188">
            <v>200</v>
          </cell>
          <cell r="M23188">
            <v>0</v>
          </cell>
        </row>
        <row r="23189">
          <cell r="C23189" t="str">
            <v>EXPENDITURE</v>
          </cell>
          <cell r="H23189">
            <v>3000</v>
          </cell>
          <cell r="I23189">
            <v>200</v>
          </cell>
          <cell r="M23189">
            <v>0</v>
          </cell>
        </row>
        <row r="23190">
          <cell r="C23190" t="str">
            <v>EXPENDITURE</v>
          </cell>
          <cell r="H23190">
            <v>3000</v>
          </cell>
          <cell r="I23190">
            <v>200</v>
          </cell>
          <cell r="M23190">
            <v>0</v>
          </cell>
        </row>
        <row r="23191">
          <cell r="C23191" t="str">
            <v>EXPENDITURE</v>
          </cell>
          <cell r="H23191">
            <v>3000</v>
          </cell>
          <cell r="I23191">
            <v>200</v>
          </cell>
          <cell r="M23191">
            <v>0</v>
          </cell>
        </row>
        <row r="23192">
          <cell r="C23192" t="str">
            <v>EXPENDITURE</v>
          </cell>
          <cell r="H23192">
            <v>3000</v>
          </cell>
          <cell r="I23192">
            <v>200</v>
          </cell>
          <cell r="M23192">
            <v>0</v>
          </cell>
        </row>
        <row r="23193">
          <cell r="C23193" t="str">
            <v>EXPENDITURE</v>
          </cell>
          <cell r="H23193">
            <v>3000</v>
          </cell>
          <cell r="I23193">
            <v>200</v>
          </cell>
          <cell r="M23193">
            <v>0</v>
          </cell>
        </row>
        <row r="23194">
          <cell r="C23194" t="str">
            <v>EXPENDITURE</v>
          </cell>
          <cell r="H23194">
            <v>3000</v>
          </cell>
          <cell r="I23194">
            <v>200</v>
          </cell>
          <cell r="M23194">
            <v>0</v>
          </cell>
        </row>
        <row r="23195">
          <cell r="C23195" t="str">
            <v>EXPENDITURE</v>
          </cell>
          <cell r="H23195">
            <v>3000</v>
          </cell>
          <cell r="I23195">
            <v>200</v>
          </cell>
          <cell r="M23195">
            <v>0</v>
          </cell>
        </row>
        <row r="23196">
          <cell r="C23196" t="str">
            <v>EXPENDITURE</v>
          </cell>
          <cell r="H23196">
            <v>3000</v>
          </cell>
          <cell r="I23196">
            <v>200</v>
          </cell>
          <cell r="M23196">
            <v>0</v>
          </cell>
        </row>
        <row r="23197">
          <cell r="C23197" t="str">
            <v>EXPENDITURE</v>
          </cell>
          <cell r="H23197">
            <v>3000</v>
          </cell>
          <cell r="I23197">
            <v>200</v>
          </cell>
          <cell r="M23197">
            <v>0</v>
          </cell>
        </row>
        <row r="23198">
          <cell r="C23198" t="str">
            <v>EXPENDITURE</v>
          </cell>
          <cell r="H23198">
            <v>3000</v>
          </cell>
          <cell r="I23198">
            <v>200</v>
          </cell>
          <cell r="M23198">
            <v>0</v>
          </cell>
        </row>
        <row r="23199">
          <cell r="C23199" t="str">
            <v>EXPENDITURE</v>
          </cell>
          <cell r="H23199">
            <v>3000</v>
          </cell>
          <cell r="I23199">
            <v>200</v>
          </cell>
          <cell r="M23199">
            <v>0</v>
          </cell>
        </row>
        <row r="23200">
          <cell r="C23200" t="str">
            <v>EXPENDITURE</v>
          </cell>
          <cell r="H23200">
            <v>3000</v>
          </cell>
          <cell r="I23200">
            <v>200</v>
          </cell>
          <cell r="M23200">
            <v>0</v>
          </cell>
        </row>
        <row r="23201">
          <cell r="C23201" t="str">
            <v>EXPENDITURE</v>
          </cell>
          <cell r="H23201">
            <v>3000</v>
          </cell>
          <cell r="I23201">
            <v>200</v>
          </cell>
          <cell r="M23201">
            <v>0</v>
          </cell>
        </row>
        <row r="23202">
          <cell r="C23202" t="str">
            <v>EXPENDITURE</v>
          </cell>
          <cell r="H23202">
            <v>3000</v>
          </cell>
          <cell r="I23202">
            <v>200</v>
          </cell>
          <cell r="M23202">
            <v>0</v>
          </cell>
        </row>
        <row r="23203">
          <cell r="C23203" t="str">
            <v>EXPENDITURE</v>
          </cell>
          <cell r="H23203">
            <v>3000</v>
          </cell>
          <cell r="I23203">
            <v>200</v>
          </cell>
          <cell r="M23203">
            <v>0</v>
          </cell>
        </row>
        <row r="23204">
          <cell r="C23204" t="str">
            <v>EXPENDITURE</v>
          </cell>
          <cell r="H23204">
            <v>3000</v>
          </cell>
          <cell r="I23204">
            <v>200</v>
          </cell>
          <cell r="M23204">
            <v>0</v>
          </cell>
        </row>
        <row r="23205">
          <cell r="C23205" t="str">
            <v>EXPENDITURE</v>
          </cell>
          <cell r="H23205">
            <v>3000</v>
          </cell>
          <cell r="I23205">
            <v>200</v>
          </cell>
          <cell r="M23205">
            <v>0</v>
          </cell>
        </row>
        <row r="23206">
          <cell r="C23206" t="str">
            <v>EXPENDITURE</v>
          </cell>
          <cell r="H23206">
            <v>3000</v>
          </cell>
          <cell r="I23206">
            <v>200</v>
          </cell>
          <cell r="M23206">
            <v>0</v>
          </cell>
        </row>
        <row r="23207">
          <cell r="C23207" t="str">
            <v>EXPENDITURE</v>
          </cell>
          <cell r="H23207">
            <v>3000</v>
          </cell>
          <cell r="I23207">
            <v>200</v>
          </cell>
          <cell r="M23207">
            <v>0</v>
          </cell>
        </row>
        <row r="23208">
          <cell r="C23208" t="str">
            <v>EXPENDITURE</v>
          </cell>
          <cell r="H23208">
            <v>3000</v>
          </cell>
          <cell r="I23208">
            <v>200</v>
          </cell>
          <cell r="M23208">
            <v>0</v>
          </cell>
        </row>
        <row r="23209">
          <cell r="C23209" t="str">
            <v>EXPENDITURE</v>
          </cell>
          <cell r="H23209">
            <v>3000</v>
          </cell>
          <cell r="I23209">
            <v>200</v>
          </cell>
          <cell r="M23209">
            <v>0</v>
          </cell>
        </row>
        <row r="23210">
          <cell r="C23210" t="str">
            <v>EXPENDITURE</v>
          </cell>
          <cell r="H23210">
            <v>3000</v>
          </cell>
          <cell r="I23210">
            <v>200</v>
          </cell>
          <cell r="M23210">
            <v>0</v>
          </cell>
        </row>
        <row r="23211">
          <cell r="C23211" t="str">
            <v>EXPENDITURE</v>
          </cell>
          <cell r="H23211">
            <v>3000</v>
          </cell>
          <cell r="I23211">
            <v>200</v>
          </cell>
          <cell r="M23211">
            <v>0</v>
          </cell>
        </row>
        <row r="23212">
          <cell r="C23212" t="str">
            <v>EXPENDITURE</v>
          </cell>
          <cell r="H23212">
            <v>3000</v>
          </cell>
          <cell r="I23212">
            <v>200</v>
          </cell>
          <cell r="M23212">
            <v>0</v>
          </cell>
        </row>
        <row r="23213">
          <cell r="C23213" t="str">
            <v>EXPENDITURE</v>
          </cell>
          <cell r="H23213">
            <v>3000</v>
          </cell>
          <cell r="I23213">
            <v>200</v>
          </cell>
          <cell r="M23213">
            <v>0</v>
          </cell>
        </row>
        <row r="23214">
          <cell r="C23214" t="str">
            <v>EXPENDITURE</v>
          </cell>
          <cell r="H23214">
            <v>3000</v>
          </cell>
          <cell r="I23214">
            <v>200</v>
          </cell>
          <cell r="M23214">
            <v>0</v>
          </cell>
        </row>
        <row r="23215">
          <cell r="C23215" t="str">
            <v>EXPENDITURE</v>
          </cell>
          <cell r="H23215">
            <v>3000</v>
          </cell>
          <cell r="I23215">
            <v>200</v>
          </cell>
          <cell r="M23215">
            <v>0</v>
          </cell>
        </row>
        <row r="23216">
          <cell r="C23216" t="str">
            <v>EXPENDITURE</v>
          </cell>
          <cell r="H23216">
            <v>3000</v>
          </cell>
          <cell r="I23216">
            <v>200</v>
          </cell>
          <cell r="M23216">
            <v>0</v>
          </cell>
        </row>
        <row r="23217">
          <cell r="C23217" t="str">
            <v>EXPENDITURE</v>
          </cell>
          <cell r="H23217">
            <v>3000</v>
          </cell>
          <cell r="I23217">
            <v>200</v>
          </cell>
          <cell r="M23217">
            <v>0</v>
          </cell>
        </row>
        <row r="23218">
          <cell r="C23218" t="str">
            <v>EXPENDITURE</v>
          </cell>
          <cell r="H23218">
            <v>3000</v>
          </cell>
          <cell r="I23218">
            <v>200</v>
          </cell>
          <cell r="M23218">
            <v>0</v>
          </cell>
        </row>
        <row r="23219">
          <cell r="C23219" t="str">
            <v>EXPENDITURE</v>
          </cell>
          <cell r="H23219">
            <v>3000</v>
          </cell>
          <cell r="I23219">
            <v>200</v>
          </cell>
          <cell r="M23219">
            <v>0</v>
          </cell>
        </row>
        <row r="23220">
          <cell r="C23220" t="str">
            <v>EXPENDITURE</v>
          </cell>
          <cell r="H23220">
            <v>3000</v>
          </cell>
          <cell r="I23220">
            <v>200</v>
          </cell>
          <cell r="M23220">
            <v>0</v>
          </cell>
        </row>
        <row r="23221">
          <cell r="C23221" t="str">
            <v>EXPENDITURE</v>
          </cell>
          <cell r="H23221">
            <v>3000</v>
          </cell>
          <cell r="I23221">
            <v>200</v>
          </cell>
          <cell r="M23221">
            <v>0</v>
          </cell>
        </row>
        <row r="23222">
          <cell r="C23222" t="str">
            <v>EXPENDITURE</v>
          </cell>
          <cell r="H23222">
            <v>3000</v>
          </cell>
          <cell r="I23222">
            <v>200</v>
          </cell>
          <cell r="M23222">
            <v>0</v>
          </cell>
        </row>
        <row r="23223">
          <cell r="C23223" t="str">
            <v>EXPENDITURE</v>
          </cell>
          <cell r="H23223">
            <v>3000</v>
          </cell>
          <cell r="I23223">
            <v>200</v>
          </cell>
          <cell r="M23223">
            <v>0</v>
          </cell>
        </row>
        <row r="23224">
          <cell r="C23224" t="str">
            <v>EXPENDITURE</v>
          </cell>
          <cell r="H23224">
            <v>3000</v>
          </cell>
          <cell r="I23224">
            <v>200</v>
          </cell>
          <cell r="M23224">
            <v>766</v>
          </cell>
        </row>
        <row r="23225">
          <cell r="C23225" t="str">
            <v>EXPENDITURE</v>
          </cell>
          <cell r="H23225">
            <v>3000</v>
          </cell>
          <cell r="I23225">
            <v>200</v>
          </cell>
          <cell r="M23225">
            <v>-228</v>
          </cell>
        </row>
        <row r="23226">
          <cell r="C23226" t="str">
            <v>EXPENDITURE</v>
          </cell>
          <cell r="H23226">
            <v>3000</v>
          </cell>
          <cell r="I23226">
            <v>200</v>
          </cell>
          <cell r="M23226">
            <v>0</v>
          </cell>
        </row>
        <row r="23227">
          <cell r="C23227" t="str">
            <v>EXPENDITURE</v>
          </cell>
          <cell r="H23227">
            <v>3000</v>
          </cell>
          <cell r="I23227">
            <v>200</v>
          </cell>
          <cell r="M23227">
            <v>0</v>
          </cell>
        </row>
        <row r="23228">
          <cell r="C23228" t="str">
            <v>EXPENDITURE</v>
          </cell>
          <cell r="H23228">
            <v>3000</v>
          </cell>
          <cell r="I23228">
            <v>200</v>
          </cell>
          <cell r="M23228">
            <v>0</v>
          </cell>
        </row>
        <row r="23229">
          <cell r="C23229" t="str">
            <v>EXPENDITURE</v>
          </cell>
          <cell r="H23229">
            <v>3000</v>
          </cell>
          <cell r="I23229">
            <v>200</v>
          </cell>
          <cell r="M23229">
            <v>0</v>
          </cell>
        </row>
        <row r="23230">
          <cell r="C23230" t="str">
            <v>EXPENDITURE</v>
          </cell>
          <cell r="H23230">
            <v>3000</v>
          </cell>
          <cell r="I23230">
            <v>200</v>
          </cell>
          <cell r="M23230">
            <v>0</v>
          </cell>
        </row>
        <row r="23231">
          <cell r="C23231" t="str">
            <v>EXPENDITURE</v>
          </cell>
          <cell r="H23231">
            <v>3000</v>
          </cell>
          <cell r="I23231">
            <v>200</v>
          </cell>
          <cell r="M23231">
            <v>0</v>
          </cell>
        </row>
        <row r="23232">
          <cell r="C23232" t="str">
            <v>EXPENDITURE</v>
          </cell>
          <cell r="H23232">
            <v>3000</v>
          </cell>
          <cell r="I23232">
            <v>200</v>
          </cell>
          <cell r="M23232">
            <v>0</v>
          </cell>
        </row>
        <row r="23233">
          <cell r="C23233" t="str">
            <v>EXPENDITURE</v>
          </cell>
          <cell r="H23233">
            <v>3000</v>
          </cell>
          <cell r="I23233">
            <v>200</v>
          </cell>
          <cell r="M23233">
            <v>0</v>
          </cell>
        </row>
        <row r="23234">
          <cell r="C23234" t="str">
            <v>EXPENDITURE</v>
          </cell>
          <cell r="H23234">
            <v>3000</v>
          </cell>
          <cell r="I23234">
            <v>200</v>
          </cell>
          <cell r="M23234">
            <v>0</v>
          </cell>
        </row>
        <row r="23235">
          <cell r="C23235" t="str">
            <v>EXPENDITURE</v>
          </cell>
          <cell r="H23235">
            <v>3000</v>
          </cell>
          <cell r="I23235">
            <v>200</v>
          </cell>
          <cell r="M23235">
            <v>0</v>
          </cell>
        </row>
        <row r="23236">
          <cell r="C23236" t="str">
            <v>EXPENDITURE</v>
          </cell>
          <cell r="H23236">
            <v>3000</v>
          </cell>
          <cell r="I23236">
            <v>200</v>
          </cell>
          <cell r="M23236">
            <v>0</v>
          </cell>
        </row>
        <row r="23237">
          <cell r="C23237" t="str">
            <v>EXPENDITURE</v>
          </cell>
          <cell r="H23237">
            <v>3000</v>
          </cell>
          <cell r="I23237">
            <v>200</v>
          </cell>
          <cell r="M23237">
            <v>0</v>
          </cell>
        </row>
        <row r="23238">
          <cell r="C23238" t="str">
            <v>EXPENDITURE</v>
          </cell>
          <cell r="H23238">
            <v>3000</v>
          </cell>
          <cell r="I23238">
            <v>200</v>
          </cell>
          <cell r="M23238">
            <v>0</v>
          </cell>
        </row>
        <row r="23239">
          <cell r="C23239" t="str">
            <v>EXPENDITURE</v>
          </cell>
          <cell r="H23239">
            <v>3000</v>
          </cell>
          <cell r="I23239">
            <v>200</v>
          </cell>
          <cell r="M23239">
            <v>0</v>
          </cell>
        </row>
        <row r="23240">
          <cell r="C23240" t="str">
            <v>EXPENDITURE</v>
          </cell>
          <cell r="H23240">
            <v>3000</v>
          </cell>
          <cell r="I23240">
            <v>200</v>
          </cell>
          <cell r="M23240">
            <v>0</v>
          </cell>
        </row>
        <row r="23241">
          <cell r="C23241" t="str">
            <v>EXPENDITURE</v>
          </cell>
          <cell r="H23241">
            <v>3000</v>
          </cell>
          <cell r="I23241">
            <v>200</v>
          </cell>
          <cell r="M23241">
            <v>0</v>
          </cell>
        </row>
        <row r="23242">
          <cell r="C23242" t="str">
            <v>EXPENDITURE</v>
          </cell>
          <cell r="H23242">
            <v>3000</v>
          </cell>
          <cell r="I23242">
            <v>200</v>
          </cell>
          <cell r="M23242">
            <v>0</v>
          </cell>
        </row>
        <row r="23243">
          <cell r="C23243" t="str">
            <v>EXPENDITURE</v>
          </cell>
          <cell r="H23243">
            <v>3000</v>
          </cell>
          <cell r="I23243" t="str">
            <v>200</v>
          </cell>
          <cell r="M23243">
            <v>452</v>
          </cell>
        </row>
        <row r="23244">
          <cell r="C23244" t="str">
            <v>EXPENDITURE</v>
          </cell>
          <cell r="H23244">
            <v>3000</v>
          </cell>
          <cell r="I23244" t="str">
            <v>200</v>
          </cell>
          <cell r="M23244">
            <v>437</v>
          </cell>
        </row>
        <row r="23245">
          <cell r="C23245" t="str">
            <v>EXPENDITURE</v>
          </cell>
          <cell r="H23245">
            <v>3000</v>
          </cell>
          <cell r="I23245" t="str">
            <v>200</v>
          </cell>
          <cell r="M23245">
            <v>26</v>
          </cell>
        </row>
        <row r="23246">
          <cell r="C23246" t="str">
            <v>EXPENDITURE</v>
          </cell>
          <cell r="H23246">
            <v>3000</v>
          </cell>
          <cell r="I23246" t="str">
            <v>200</v>
          </cell>
          <cell r="M23246">
            <v>0</v>
          </cell>
        </row>
        <row r="23247">
          <cell r="C23247" t="str">
            <v>EXPENDITURE</v>
          </cell>
          <cell r="H23247">
            <v>3000</v>
          </cell>
          <cell r="I23247" t="str">
            <v>200</v>
          </cell>
          <cell r="M23247">
            <v>191</v>
          </cell>
        </row>
        <row r="23248">
          <cell r="C23248" t="str">
            <v>EXPENDITURE</v>
          </cell>
          <cell r="H23248">
            <v>3000</v>
          </cell>
          <cell r="I23248" t="str">
            <v>200</v>
          </cell>
          <cell r="M23248">
            <v>9</v>
          </cell>
        </row>
        <row r="23249">
          <cell r="C23249" t="str">
            <v>EXPENDITURE</v>
          </cell>
          <cell r="H23249">
            <v>3000</v>
          </cell>
          <cell r="I23249" t="str">
            <v>200</v>
          </cell>
          <cell r="M23249">
            <v>5</v>
          </cell>
        </row>
        <row r="23250">
          <cell r="C23250" t="str">
            <v>EXPENDITURE</v>
          </cell>
          <cell r="H23250">
            <v>3000</v>
          </cell>
          <cell r="I23250" t="str">
            <v>200</v>
          </cell>
          <cell r="M23250">
            <v>1013</v>
          </cell>
        </row>
        <row r="23251">
          <cell r="C23251" t="str">
            <v>EXPENDITURE</v>
          </cell>
          <cell r="H23251">
            <v>3000</v>
          </cell>
          <cell r="I23251" t="str">
            <v>200</v>
          </cell>
          <cell r="M23251">
            <v>2468</v>
          </cell>
        </row>
        <row r="23252">
          <cell r="C23252" t="str">
            <v>EXPENDITURE</v>
          </cell>
          <cell r="H23252">
            <v>3000</v>
          </cell>
          <cell r="I23252" t="str">
            <v>200</v>
          </cell>
          <cell r="M23252">
            <v>1513</v>
          </cell>
        </row>
        <row r="23253">
          <cell r="C23253" t="str">
            <v>EXPENDITURE</v>
          </cell>
          <cell r="H23253">
            <v>3000</v>
          </cell>
          <cell r="I23253" t="str">
            <v>200</v>
          </cell>
          <cell r="M23253">
            <v>0</v>
          </cell>
        </row>
        <row r="23254">
          <cell r="C23254" t="str">
            <v>EXPENDITURE</v>
          </cell>
          <cell r="H23254">
            <v>3000</v>
          </cell>
          <cell r="I23254" t="str">
            <v>200</v>
          </cell>
          <cell r="M23254">
            <v>23</v>
          </cell>
        </row>
        <row r="23255">
          <cell r="C23255" t="str">
            <v>EXPENDITURE</v>
          </cell>
          <cell r="H23255">
            <v>3000</v>
          </cell>
          <cell r="I23255" t="str">
            <v>200</v>
          </cell>
          <cell r="M23255">
            <v>0</v>
          </cell>
        </row>
        <row r="23256">
          <cell r="C23256" t="str">
            <v>EXPENDITURE</v>
          </cell>
          <cell r="H23256">
            <v>3000</v>
          </cell>
          <cell r="I23256" t="str">
            <v>200</v>
          </cell>
          <cell r="M23256">
            <v>0</v>
          </cell>
        </row>
        <row r="23257">
          <cell r="C23257" t="str">
            <v>EXPENDITURE</v>
          </cell>
          <cell r="H23257">
            <v>3000</v>
          </cell>
          <cell r="I23257" t="str">
            <v>200</v>
          </cell>
          <cell r="M23257">
            <v>1892</v>
          </cell>
        </row>
        <row r="23258">
          <cell r="C23258" t="str">
            <v>EXPENDITURE</v>
          </cell>
          <cell r="H23258">
            <v>3000</v>
          </cell>
          <cell r="I23258" t="str">
            <v>200</v>
          </cell>
          <cell r="M23258">
            <v>341</v>
          </cell>
        </row>
        <row r="23259">
          <cell r="C23259" t="str">
            <v>EXPENDITURE</v>
          </cell>
          <cell r="H23259">
            <v>3000</v>
          </cell>
          <cell r="I23259" t="str">
            <v>200</v>
          </cell>
          <cell r="M23259">
            <v>177</v>
          </cell>
        </row>
        <row r="23260">
          <cell r="C23260" t="str">
            <v>EXPENDITURE</v>
          </cell>
          <cell r="H23260">
            <v>3000</v>
          </cell>
          <cell r="I23260" t="str">
            <v>200</v>
          </cell>
          <cell r="M23260">
            <v>1632</v>
          </cell>
        </row>
        <row r="23261">
          <cell r="C23261" t="str">
            <v>EXPENDITURE</v>
          </cell>
          <cell r="H23261">
            <v>3000</v>
          </cell>
          <cell r="I23261" t="str">
            <v>200</v>
          </cell>
          <cell r="M23261">
            <v>3897</v>
          </cell>
        </row>
        <row r="23262">
          <cell r="C23262" t="str">
            <v>EXPENDITURE</v>
          </cell>
          <cell r="H23262">
            <v>3000</v>
          </cell>
          <cell r="I23262" t="str">
            <v>200</v>
          </cell>
          <cell r="M23262">
            <v>1648</v>
          </cell>
        </row>
        <row r="23263">
          <cell r="C23263" t="str">
            <v>EXPENDITURE</v>
          </cell>
          <cell r="H23263">
            <v>3000</v>
          </cell>
          <cell r="I23263" t="str">
            <v>200</v>
          </cell>
          <cell r="M23263">
            <v>21536</v>
          </cell>
        </row>
        <row r="23264">
          <cell r="C23264" t="str">
            <v>EXPENDITURE</v>
          </cell>
          <cell r="H23264">
            <v>3000</v>
          </cell>
          <cell r="I23264" t="str">
            <v>200</v>
          </cell>
          <cell r="M23264">
            <v>70</v>
          </cell>
        </row>
        <row r="23265">
          <cell r="C23265" t="str">
            <v>EXPENDITURE</v>
          </cell>
          <cell r="H23265">
            <v>3000</v>
          </cell>
          <cell r="I23265" t="str">
            <v>200</v>
          </cell>
          <cell r="M23265">
            <v>15</v>
          </cell>
        </row>
        <row r="23266">
          <cell r="C23266" t="str">
            <v>EXPENDITURE</v>
          </cell>
          <cell r="H23266">
            <v>3000</v>
          </cell>
          <cell r="I23266" t="str">
            <v>200</v>
          </cell>
          <cell r="M23266">
            <v>16</v>
          </cell>
        </row>
        <row r="23267">
          <cell r="C23267" t="str">
            <v>EXPENDITURE</v>
          </cell>
          <cell r="H23267">
            <v>3000</v>
          </cell>
          <cell r="I23267" t="str">
            <v>200</v>
          </cell>
          <cell r="M23267">
            <v>15</v>
          </cell>
        </row>
        <row r="23268">
          <cell r="C23268" t="str">
            <v>EXPENDITURE</v>
          </cell>
          <cell r="H23268">
            <v>3000</v>
          </cell>
          <cell r="I23268" t="str">
            <v>200</v>
          </cell>
          <cell r="M23268">
            <v>36</v>
          </cell>
        </row>
        <row r="23269">
          <cell r="C23269" t="str">
            <v>EXPENDITURE</v>
          </cell>
          <cell r="H23269">
            <v>3000</v>
          </cell>
          <cell r="I23269" t="str">
            <v>200</v>
          </cell>
          <cell r="M23269">
            <v>10</v>
          </cell>
        </row>
        <row r="23270">
          <cell r="C23270" t="str">
            <v>EXPENDITURE</v>
          </cell>
          <cell r="H23270">
            <v>3000</v>
          </cell>
          <cell r="I23270" t="str">
            <v>200</v>
          </cell>
          <cell r="M23270">
            <v>292</v>
          </cell>
        </row>
        <row r="23271">
          <cell r="C23271" t="str">
            <v>EXPENDITURE</v>
          </cell>
          <cell r="H23271">
            <v>3000</v>
          </cell>
          <cell r="I23271" t="str">
            <v>200</v>
          </cell>
          <cell r="M23271">
            <v>3347</v>
          </cell>
        </row>
        <row r="23272">
          <cell r="C23272" t="str">
            <v>EXPENDITURE</v>
          </cell>
          <cell r="H23272">
            <v>3000</v>
          </cell>
          <cell r="I23272" t="str">
            <v>200</v>
          </cell>
          <cell r="M23272">
            <v>172</v>
          </cell>
        </row>
        <row r="23273">
          <cell r="C23273" t="str">
            <v>EXPENDITURE</v>
          </cell>
          <cell r="H23273">
            <v>3000</v>
          </cell>
          <cell r="I23273" t="str">
            <v>200</v>
          </cell>
          <cell r="M23273">
            <v>6</v>
          </cell>
        </row>
        <row r="23274">
          <cell r="C23274" t="str">
            <v>EXPENDITURE</v>
          </cell>
          <cell r="H23274">
            <v>3000</v>
          </cell>
          <cell r="I23274" t="str">
            <v>200</v>
          </cell>
          <cell r="M23274">
            <v>15</v>
          </cell>
        </row>
        <row r="23275">
          <cell r="C23275" t="str">
            <v>EXPENDITURE</v>
          </cell>
          <cell r="H23275">
            <v>3000</v>
          </cell>
          <cell r="I23275" t="str">
            <v>200</v>
          </cell>
          <cell r="M23275">
            <v>31</v>
          </cell>
        </row>
        <row r="23276">
          <cell r="C23276" t="str">
            <v>EXPENDITURE</v>
          </cell>
          <cell r="H23276">
            <v>3000</v>
          </cell>
          <cell r="I23276" t="str">
            <v>200</v>
          </cell>
          <cell r="M23276">
            <v>37</v>
          </cell>
        </row>
        <row r="23277">
          <cell r="C23277" t="str">
            <v>EXPENDITURE</v>
          </cell>
          <cell r="H23277">
            <v>3000</v>
          </cell>
          <cell r="I23277" t="str">
            <v>200</v>
          </cell>
          <cell r="M23277">
            <v>27</v>
          </cell>
        </row>
        <row r="23278">
          <cell r="C23278" t="str">
            <v>EXPENDITURE</v>
          </cell>
          <cell r="H23278">
            <v>3000</v>
          </cell>
          <cell r="I23278" t="str">
            <v>200</v>
          </cell>
          <cell r="M23278">
            <v>5</v>
          </cell>
        </row>
        <row r="23279">
          <cell r="C23279" t="str">
            <v>EXPENDITURE</v>
          </cell>
          <cell r="H23279">
            <v>3000</v>
          </cell>
          <cell r="I23279" t="str">
            <v>200</v>
          </cell>
          <cell r="M23279">
            <v>243</v>
          </cell>
        </row>
        <row r="23280">
          <cell r="C23280" t="str">
            <v>EXPENDITURE</v>
          </cell>
          <cell r="H23280">
            <v>3000</v>
          </cell>
          <cell r="I23280" t="str">
            <v>200</v>
          </cell>
          <cell r="M23280">
            <v>100</v>
          </cell>
        </row>
        <row r="23281">
          <cell r="C23281" t="str">
            <v>EXPENDITURE</v>
          </cell>
          <cell r="H23281">
            <v>3000</v>
          </cell>
          <cell r="I23281" t="str">
            <v>200</v>
          </cell>
          <cell r="M23281">
            <v>4</v>
          </cell>
        </row>
        <row r="23282">
          <cell r="C23282" t="str">
            <v>EXPENDITURE</v>
          </cell>
          <cell r="H23282">
            <v>3000</v>
          </cell>
          <cell r="I23282" t="str">
            <v>200</v>
          </cell>
          <cell r="M23282">
            <v>83</v>
          </cell>
        </row>
        <row r="23283">
          <cell r="C23283" t="str">
            <v>EXPENDITURE</v>
          </cell>
          <cell r="H23283">
            <v>3000</v>
          </cell>
          <cell r="I23283" t="str">
            <v>200</v>
          </cell>
          <cell r="M23283">
            <v>9</v>
          </cell>
        </row>
        <row r="23284">
          <cell r="C23284" t="str">
            <v>EXPENDITURE</v>
          </cell>
          <cell r="H23284">
            <v>3000</v>
          </cell>
          <cell r="I23284" t="str">
            <v>200</v>
          </cell>
          <cell r="M23284">
            <v>9680</v>
          </cell>
        </row>
        <row r="23285">
          <cell r="C23285" t="str">
            <v>EXPENDITURE</v>
          </cell>
          <cell r="H23285">
            <v>3000</v>
          </cell>
          <cell r="I23285" t="str">
            <v>200</v>
          </cell>
          <cell r="M23285">
            <v>179</v>
          </cell>
        </row>
        <row r="23286">
          <cell r="C23286" t="str">
            <v>EXPENDITURE</v>
          </cell>
          <cell r="H23286">
            <v>3000</v>
          </cell>
          <cell r="I23286" t="str">
            <v>200</v>
          </cell>
          <cell r="M23286">
            <v>125</v>
          </cell>
        </row>
        <row r="23287">
          <cell r="C23287" t="str">
            <v>EXPENDITURE</v>
          </cell>
          <cell r="H23287">
            <v>3000</v>
          </cell>
          <cell r="I23287" t="str">
            <v>200</v>
          </cell>
          <cell r="M23287">
            <v>8280</v>
          </cell>
        </row>
        <row r="23288">
          <cell r="C23288" t="str">
            <v>EXPENDITURE</v>
          </cell>
          <cell r="H23288">
            <v>3000</v>
          </cell>
          <cell r="I23288">
            <v>200</v>
          </cell>
          <cell r="M23288">
            <v>4</v>
          </cell>
        </row>
        <row r="23289">
          <cell r="C23289" t="str">
            <v>EXPENDITURE</v>
          </cell>
          <cell r="H23289">
            <v>3000</v>
          </cell>
          <cell r="I23289">
            <v>200</v>
          </cell>
          <cell r="M23289">
            <v>13</v>
          </cell>
        </row>
        <row r="23290">
          <cell r="C23290" t="str">
            <v>EXPENDITURE</v>
          </cell>
          <cell r="H23290">
            <v>3000</v>
          </cell>
          <cell r="I23290">
            <v>200</v>
          </cell>
          <cell r="M23290">
            <v>1</v>
          </cell>
        </row>
        <row r="23291">
          <cell r="C23291" t="str">
            <v>EXPENDITURE</v>
          </cell>
          <cell r="H23291">
            <v>3000</v>
          </cell>
          <cell r="I23291">
            <v>200</v>
          </cell>
          <cell r="M23291">
            <v>1639</v>
          </cell>
        </row>
        <row r="23292">
          <cell r="C23292" t="str">
            <v>EXPENDITURE</v>
          </cell>
          <cell r="H23292">
            <v>3000</v>
          </cell>
          <cell r="I23292">
            <v>200</v>
          </cell>
          <cell r="M23292">
            <v>1346</v>
          </cell>
        </row>
        <row r="23293">
          <cell r="C23293" t="str">
            <v>EXPENDITURE</v>
          </cell>
          <cell r="H23293">
            <v>3000</v>
          </cell>
          <cell r="I23293">
            <v>200</v>
          </cell>
          <cell r="M23293">
            <v>1401</v>
          </cell>
        </row>
        <row r="23294">
          <cell r="C23294" t="str">
            <v>EXPENDITURE</v>
          </cell>
          <cell r="H23294">
            <v>3000</v>
          </cell>
          <cell r="I23294">
            <v>200</v>
          </cell>
          <cell r="M23294">
            <v>0</v>
          </cell>
        </row>
        <row r="23295">
          <cell r="C23295" t="str">
            <v>EXPENDITURE</v>
          </cell>
          <cell r="H23295">
            <v>3000</v>
          </cell>
          <cell r="I23295">
            <v>200</v>
          </cell>
          <cell r="M23295">
            <v>0</v>
          </cell>
        </row>
        <row r="23296">
          <cell r="C23296" t="str">
            <v>EXPENDITURE</v>
          </cell>
          <cell r="H23296">
            <v>3000</v>
          </cell>
          <cell r="I23296">
            <v>200</v>
          </cell>
          <cell r="M23296">
            <v>0</v>
          </cell>
        </row>
        <row r="23297">
          <cell r="C23297" t="str">
            <v>EXPENDITURE</v>
          </cell>
          <cell r="H23297">
            <v>3000</v>
          </cell>
          <cell r="I23297">
            <v>200</v>
          </cell>
          <cell r="M23297">
            <v>0</v>
          </cell>
        </row>
        <row r="23298">
          <cell r="C23298" t="str">
            <v>EXPENDITURE</v>
          </cell>
          <cell r="H23298">
            <v>3000</v>
          </cell>
          <cell r="I23298">
            <v>200</v>
          </cell>
          <cell r="M23298">
            <v>0</v>
          </cell>
        </row>
        <row r="23299">
          <cell r="C23299" t="str">
            <v>EXPENDITURE</v>
          </cell>
          <cell r="H23299">
            <v>3000</v>
          </cell>
          <cell r="I23299">
            <v>200</v>
          </cell>
          <cell r="M23299">
            <v>0</v>
          </cell>
        </row>
        <row r="23300">
          <cell r="C23300" t="str">
            <v>EXPENDITURE</v>
          </cell>
          <cell r="H23300">
            <v>3000</v>
          </cell>
          <cell r="I23300">
            <v>200</v>
          </cell>
          <cell r="M23300">
            <v>694</v>
          </cell>
        </row>
        <row r="23301">
          <cell r="C23301" t="str">
            <v>EXPENDITURE</v>
          </cell>
          <cell r="H23301">
            <v>3000</v>
          </cell>
          <cell r="I23301">
            <v>200</v>
          </cell>
          <cell r="M23301">
            <v>0</v>
          </cell>
        </row>
        <row r="23302">
          <cell r="C23302" t="str">
            <v>EXPENDITURE</v>
          </cell>
          <cell r="H23302">
            <v>3000</v>
          </cell>
          <cell r="I23302">
            <v>200</v>
          </cell>
          <cell r="M23302">
            <v>0</v>
          </cell>
        </row>
        <row r="23303">
          <cell r="C23303" t="str">
            <v>EXPENDITURE</v>
          </cell>
          <cell r="H23303">
            <v>3000</v>
          </cell>
          <cell r="I23303">
            <v>200</v>
          </cell>
          <cell r="M23303">
            <v>0</v>
          </cell>
        </row>
        <row r="23304">
          <cell r="C23304" t="str">
            <v>EXPENDITURE</v>
          </cell>
          <cell r="H23304">
            <v>3000</v>
          </cell>
          <cell r="I23304">
            <v>200</v>
          </cell>
          <cell r="M23304">
            <v>0</v>
          </cell>
        </row>
        <row r="23305">
          <cell r="C23305" t="str">
            <v>EXPENDITURE</v>
          </cell>
          <cell r="H23305">
            <v>3000</v>
          </cell>
          <cell r="I23305">
            <v>200</v>
          </cell>
          <cell r="M23305">
            <v>0</v>
          </cell>
        </row>
        <row r="23306">
          <cell r="C23306" t="str">
            <v>EXPENDITURE</v>
          </cell>
          <cell r="H23306">
            <v>3000</v>
          </cell>
          <cell r="I23306">
            <v>200</v>
          </cell>
          <cell r="M23306">
            <v>0</v>
          </cell>
        </row>
        <row r="23307">
          <cell r="C23307" t="str">
            <v>EXPENDITURE</v>
          </cell>
          <cell r="H23307">
            <v>3000</v>
          </cell>
          <cell r="I23307">
            <v>200</v>
          </cell>
          <cell r="M23307">
            <v>0</v>
          </cell>
        </row>
        <row r="23308">
          <cell r="C23308" t="str">
            <v>EXPENDITURE</v>
          </cell>
          <cell r="H23308">
            <v>3000</v>
          </cell>
          <cell r="I23308">
            <v>200</v>
          </cell>
          <cell r="M23308">
            <v>0</v>
          </cell>
        </row>
        <row r="23309">
          <cell r="C23309" t="str">
            <v>EXPENDITURE</v>
          </cell>
          <cell r="H23309">
            <v>3000</v>
          </cell>
          <cell r="I23309">
            <v>200</v>
          </cell>
          <cell r="M23309">
            <v>237</v>
          </cell>
        </row>
        <row r="23310">
          <cell r="C23310" t="str">
            <v>EXPENDITURE</v>
          </cell>
          <cell r="H23310">
            <v>3000</v>
          </cell>
          <cell r="I23310">
            <v>200</v>
          </cell>
          <cell r="M23310">
            <v>0</v>
          </cell>
        </row>
        <row r="23311">
          <cell r="C23311" t="str">
            <v>EXPENDITURE</v>
          </cell>
          <cell r="H23311">
            <v>3000</v>
          </cell>
          <cell r="I23311">
            <v>200</v>
          </cell>
          <cell r="M23311">
            <v>0</v>
          </cell>
        </row>
        <row r="23312">
          <cell r="C23312" t="str">
            <v>EXPENDITURE</v>
          </cell>
          <cell r="H23312">
            <v>3000</v>
          </cell>
          <cell r="I23312">
            <v>200</v>
          </cell>
          <cell r="M23312">
            <v>0</v>
          </cell>
        </row>
        <row r="23313">
          <cell r="C23313" t="str">
            <v>EXPENDITURE</v>
          </cell>
          <cell r="H23313">
            <v>3000</v>
          </cell>
          <cell r="I23313">
            <v>200</v>
          </cell>
          <cell r="M23313">
            <v>0</v>
          </cell>
        </row>
        <row r="23314">
          <cell r="C23314" t="str">
            <v>EXPENDITURE</v>
          </cell>
          <cell r="H23314">
            <v>3000</v>
          </cell>
          <cell r="I23314">
            <v>200</v>
          </cell>
          <cell r="M23314">
            <v>0</v>
          </cell>
        </row>
        <row r="23315">
          <cell r="C23315" t="str">
            <v>EXPENDITURE</v>
          </cell>
          <cell r="H23315">
            <v>3000</v>
          </cell>
          <cell r="I23315">
            <v>200</v>
          </cell>
          <cell r="M23315">
            <v>0</v>
          </cell>
        </row>
        <row r="23316">
          <cell r="C23316" t="str">
            <v>EXPENDITURE</v>
          </cell>
          <cell r="H23316">
            <v>3000</v>
          </cell>
          <cell r="I23316">
            <v>200</v>
          </cell>
          <cell r="M23316">
            <v>0</v>
          </cell>
        </row>
        <row r="23317">
          <cell r="C23317" t="str">
            <v>EXPENDITURE</v>
          </cell>
          <cell r="H23317">
            <v>3000</v>
          </cell>
          <cell r="I23317">
            <v>200</v>
          </cell>
          <cell r="M23317">
            <v>0</v>
          </cell>
        </row>
        <row r="23318">
          <cell r="C23318" t="str">
            <v>EXPENDITURE</v>
          </cell>
          <cell r="H23318">
            <v>3000</v>
          </cell>
          <cell r="I23318">
            <v>200</v>
          </cell>
          <cell r="M23318">
            <v>0</v>
          </cell>
        </row>
        <row r="23319">
          <cell r="C23319" t="str">
            <v>EXPENDITURE</v>
          </cell>
          <cell r="H23319">
            <v>3000</v>
          </cell>
          <cell r="I23319">
            <v>200</v>
          </cell>
          <cell r="M23319">
            <v>0</v>
          </cell>
        </row>
        <row r="23320">
          <cell r="C23320" t="str">
            <v>EXPENDITURE</v>
          </cell>
          <cell r="H23320">
            <v>3000</v>
          </cell>
          <cell r="I23320">
            <v>200</v>
          </cell>
          <cell r="M23320">
            <v>0</v>
          </cell>
        </row>
        <row r="23321">
          <cell r="C23321" t="str">
            <v>EXPENDITURE</v>
          </cell>
          <cell r="H23321">
            <v>3000</v>
          </cell>
          <cell r="I23321">
            <v>200</v>
          </cell>
          <cell r="M23321">
            <v>0</v>
          </cell>
        </row>
        <row r="23322">
          <cell r="C23322" t="str">
            <v>EXPENDITURE</v>
          </cell>
          <cell r="H23322">
            <v>3000</v>
          </cell>
          <cell r="I23322">
            <v>200</v>
          </cell>
          <cell r="M23322">
            <v>0</v>
          </cell>
        </row>
        <row r="23323">
          <cell r="C23323" t="str">
            <v>EXPENDITURE</v>
          </cell>
          <cell r="H23323">
            <v>3000</v>
          </cell>
          <cell r="I23323">
            <v>200</v>
          </cell>
          <cell r="M23323">
            <v>0</v>
          </cell>
        </row>
        <row r="23324">
          <cell r="C23324" t="str">
            <v>EXPENDITURE</v>
          </cell>
          <cell r="H23324">
            <v>3000</v>
          </cell>
          <cell r="I23324">
            <v>200</v>
          </cell>
          <cell r="M23324">
            <v>0</v>
          </cell>
        </row>
        <row r="23325">
          <cell r="C23325" t="str">
            <v>EXPENDITURE</v>
          </cell>
          <cell r="H23325">
            <v>3000</v>
          </cell>
          <cell r="I23325">
            <v>200</v>
          </cell>
          <cell r="M23325">
            <v>0</v>
          </cell>
        </row>
        <row r="23326">
          <cell r="C23326" t="str">
            <v>EXPENDITURE</v>
          </cell>
          <cell r="H23326">
            <v>3000</v>
          </cell>
          <cell r="I23326">
            <v>200</v>
          </cell>
          <cell r="M23326">
            <v>0</v>
          </cell>
        </row>
        <row r="23327">
          <cell r="C23327" t="str">
            <v>EXPENDITURE</v>
          </cell>
          <cell r="H23327">
            <v>3000</v>
          </cell>
          <cell r="I23327">
            <v>200</v>
          </cell>
          <cell r="M23327">
            <v>0</v>
          </cell>
        </row>
        <row r="23328">
          <cell r="C23328" t="str">
            <v>EXPENDITURE</v>
          </cell>
          <cell r="H23328">
            <v>3000</v>
          </cell>
          <cell r="I23328">
            <v>200</v>
          </cell>
          <cell r="M23328">
            <v>0</v>
          </cell>
        </row>
        <row r="23329">
          <cell r="C23329" t="str">
            <v>EXPENDITURE</v>
          </cell>
          <cell r="H23329">
            <v>3000</v>
          </cell>
          <cell r="I23329">
            <v>200</v>
          </cell>
          <cell r="M23329">
            <v>0</v>
          </cell>
        </row>
        <row r="23330">
          <cell r="C23330" t="str">
            <v>EXPENDITURE</v>
          </cell>
          <cell r="H23330">
            <v>3000</v>
          </cell>
          <cell r="I23330">
            <v>200</v>
          </cell>
          <cell r="M23330">
            <v>0</v>
          </cell>
        </row>
        <row r="23331">
          <cell r="C23331" t="str">
            <v>EXPENDITURE</v>
          </cell>
          <cell r="H23331">
            <v>3000</v>
          </cell>
          <cell r="I23331">
            <v>200</v>
          </cell>
          <cell r="M23331">
            <v>0</v>
          </cell>
        </row>
        <row r="23332">
          <cell r="C23332" t="str">
            <v>EXPENDITURE</v>
          </cell>
          <cell r="H23332">
            <v>3000</v>
          </cell>
          <cell r="I23332">
            <v>200</v>
          </cell>
          <cell r="M23332">
            <v>0</v>
          </cell>
        </row>
        <row r="23333">
          <cell r="C23333" t="str">
            <v>EXPENDITURE</v>
          </cell>
          <cell r="H23333">
            <v>3000</v>
          </cell>
          <cell r="I23333">
            <v>200</v>
          </cell>
          <cell r="M23333">
            <v>0</v>
          </cell>
        </row>
        <row r="23334">
          <cell r="C23334" t="str">
            <v>EXPENDITURE</v>
          </cell>
          <cell r="H23334">
            <v>3000</v>
          </cell>
          <cell r="I23334">
            <v>200</v>
          </cell>
          <cell r="M23334">
            <v>0</v>
          </cell>
        </row>
        <row r="23335">
          <cell r="C23335" t="str">
            <v>EXPENDITURE</v>
          </cell>
          <cell r="H23335">
            <v>3000</v>
          </cell>
          <cell r="I23335">
            <v>200</v>
          </cell>
          <cell r="M23335">
            <v>0</v>
          </cell>
        </row>
        <row r="23336">
          <cell r="C23336" t="str">
            <v>EXPENDITURE</v>
          </cell>
          <cell r="H23336">
            <v>3000</v>
          </cell>
          <cell r="I23336">
            <v>200</v>
          </cell>
          <cell r="M23336">
            <v>0</v>
          </cell>
        </row>
        <row r="23337">
          <cell r="C23337" t="str">
            <v>EXPENDITURE</v>
          </cell>
          <cell r="H23337">
            <v>3000</v>
          </cell>
          <cell r="I23337">
            <v>200</v>
          </cell>
          <cell r="M23337">
            <v>0</v>
          </cell>
        </row>
        <row r="23338">
          <cell r="C23338" t="str">
            <v>EXPENDITURE</v>
          </cell>
          <cell r="H23338">
            <v>3000</v>
          </cell>
          <cell r="I23338">
            <v>200</v>
          </cell>
          <cell r="M23338">
            <v>0</v>
          </cell>
        </row>
        <row r="23339">
          <cell r="C23339" t="str">
            <v>EXPENDITURE</v>
          </cell>
          <cell r="H23339">
            <v>3000</v>
          </cell>
          <cell r="I23339">
            <v>200</v>
          </cell>
          <cell r="M23339">
            <v>0</v>
          </cell>
        </row>
        <row r="23340">
          <cell r="C23340" t="str">
            <v>EXPENDITURE</v>
          </cell>
          <cell r="H23340">
            <v>3000</v>
          </cell>
          <cell r="I23340">
            <v>200</v>
          </cell>
          <cell r="M23340">
            <v>0</v>
          </cell>
        </row>
        <row r="23341">
          <cell r="C23341" t="str">
            <v>EXPENDITURE</v>
          </cell>
          <cell r="H23341">
            <v>3000</v>
          </cell>
          <cell r="I23341">
            <v>200</v>
          </cell>
          <cell r="M23341">
            <v>0</v>
          </cell>
        </row>
        <row r="23342">
          <cell r="C23342" t="str">
            <v>EXPENDITURE</v>
          </cell>
          <cell r="H23342">
            <v>3000</v>
          </cell>
          <cell r="I23342">
            <v>200</v>
          </cell>
          <cell r="M23342">
            <v>0</v>
          </cell>
        </row>
        <row r="23343">
          <cell r="C23343" t="str">
            <v>EXPENDITURE</v>
          </cell>
          <cell r="H23343">
            <v>3000</v>
          </cell>
          <cell r="I23343">
            <v>200</v>
          </cell>
          <cell r="M23343">
            <v>0</v>
          </cell>
        </row>
        <row r="23344">
          <cell r="C23344" t="str">
            <v>EXPENDITURE</v>
          </cell>
          <cell r="H23344">
            <v>3000</v>
          </cell>
          <cell r="I23344">
            <v>200</v>
          </cell>
          <cell r="M23344">
            <v>0</v>
          </cell>
        </row>
        <row r="23345">
          <cell r="C23345" t="str">
            <v>EXPENDITURE</v>
          </cell>
          <cell r="H23345">
            <v>3000</v>
          </cell>
          <cell r="I23345">
            <v>200</v>
          </cell>
          <cell r="M23345">
            <v>0</v>
          </cell>
        </row>
        <row r="23346">
          <cell r="C23346" t="str">
            <v>EXPENDITURE</v>
          </cell>
          <cell r="H23346">
            <v>3000</v>
          </cell>
          <cell r="I23346">
            <v>200</v>
          </cell>
          <cell r="M23346">
            <v>0</v>
          </cell>
        </row>
        <row r="23347">
          <cell r="C23347" t="str">
            <v>EXPENDITURE</v>
          </cell>
          <cell r="H23347">
            <v>3000</v>
          </cell>
          <cell r="I23347">
            <v>200</v>
          </cell>
          <cell r="M23347">
            <v>0</v>
          </cell>
        </row>
        <row r="23348">
          <cell r="C23348" t="str">
            <v>EXPENDITURE</v>
          </cell>
          <cell r="H23348">
            <v>3000</v>
          </cell>
          <cell r="I23348">
            <v>200</v>
          </cell>
          <cell r="M23348">
            <v>0</v>
          </cell>
        </row>
        <row r="23349">
          <cell r="C23349" t="str">
            <v>EXPENDITURE</v>
          </cell>
          <cell r="H23349">
            <v>3000</v>
          </cell>
          <cell r="I23349">
            <v>200</v>
          </cell>
          <cell r="M23349">
            <v>0</v>
          </cell>
        </row>
        <row r="23350">
          <cell r="C23350" t="str">
            <v>EXPENDITURE</v>
          </cell>
          <cell r="H23350">
            <v>3000</v>
          </cell>
          <cell r="I23350">
            <v>200</v>
          </cell>
          <cell r="M23350">
            <v>0</v>
          </cell>
        </row>
        <row r="23351">
          <cell r="C23351" t="str">
            <v>EXPENDITURE</v>
          </cell>
          <cell r="H23351">
            <v>3000</v>
          </cell>
          <cell r="I23351">
            <v>200</v>
          </cell>
          <cell r="M23351">
            <v>0</v>
          </cell>
        </row>
        <row r="23352">
          <cell r="C23352" t="str">
            <v>EXPENDITURE</v>
          </cell>
          <cell r="H23352">
            <v>3000</v>
          </cell>
          <cell r="I23352">
            <v>200</v>
          </cell>
          <cell r="M23352">
            <v>0</v>
          </cell>
        </row>
        <row r="23353">
          <cell r="C23353" t="str">
            <v>EXPENDITURE</v>
          </cell>
          <cell r="H23353">
            <v>3000</v>
          </cell>
          <cell r="I23353">
            <v>200</v>
          </cell>
          <cell r="M23353">
            <v>0</v>
          </cell>
        </row>
        <row r="23354">
          <cell r="C23354" t="str">
            <v>EXPENDITURE</v>
          </cell>
          <cell r="H23354">
            <v>3000</v>
          </cell>
          <cell r="I23354">
            <v>200</v>
          </cell>
          <cell r="M23354">
            <v>0</v>
          </cell>
        </row>
        <row r="23355">
          <cell r="C23355" t="str">
            <v>EXPENDITURE</v>
          </cell>
          <cell r="H23355">
            <v>3000</v>
          </cell>
          <cell r="I23355">
            <v>200</v>
          </cell>
          <cell r="M23355">
            <v>0</v>
          </cell>
        </row>
        <row r="23356">
          <cell r="C23356" t="str">
            <v>EXPENDITURE</v>
          </cell>
          <cell r="H23356">
            <v>3000</v>
          </cell>
          <cell r="I23356">
            <v>200</v>
          </cell>
          <cell r="M23356">
            <v>0</v>
          </cell>
        </row>
        <row r="23357">
          <cell r="C23357" t="str">
            <v>EXPENDITURE</v>
          </cell>
          <cell r="H23357">
            <v>3000</v>
          </cell>
          <cell r="I23357">
            <v>200</v>
          </cell>
          <cell r="M23357">
            <v>0</v>
          </cell>
        </row>
        <row r="23358">
          <cell r="C23358" t="str">
            <v>EXPENDITURE</v>
          </cell>
          <cell r="H23358">
            <v>3000</v>
          </cell>
          <cell r="I23358">
            <v>200</v>
          </cell>
          <cell r="M23358">
            <v>0</v>
          </cell>
        </row>
        <row r="23359">
          <cell r="C23359" t="str">
            <v>EXPENDITURE</v>
          </cell>
          <cell r="H23359">
            <v>3000</v>
          </cell>
          <cell r="I23359">
            <v>200</v>
          </cell>
          <cell r="M23359">
            <v>0</v>
          </cell>
        </row>
        <row r="23360">
          <cell r="C23360" t="str">
            <v>EXPENDITURE</v>
          </cell>
          <cell r="H23360">
            <v>3000</v>
          </cell>
          <cell r="I23360">
            <v>200</v>
          </cell>
          <cell r="M23360">
            <v>0</v>
          </cell>
        </row>
        <row r="23361">
          <cell r="C23361" t="str">
            <v>EXPENDITURE</v>
          </cell>
          <cell r="H23361">
            <v>3000</v>
          </cell>
          <cell r="I23361">
            <v>200</v>
          </cell>
          <cell r="M23361">
            <v>0</v>
          </cell>
        </row>
        <row r="23362">
          <cell r="C23362" t="str">
            <v>EXPENDITURE</v>
          </cell>
          <cell r="H23362">
            <v>3000</v>
          </cell>
          <cell r="I23362">
            <v>200</v>
          </cell>
          <cell r="M23362">
            <v>0</v>
          </cell>
        </row>
        <row r="23363">
          <cell r="C23363" t="str">
            <v>EXPENDITURE</v>
          </cell>
          <cell r="H23363">
            <v>3000</v>
          </cell>
          <cell r="I23363">
            <v>200</v>
          </cell>
          <cell r="M23363">
            <v>0</v>
          </cell>
        </row>
        <row r="23364">
          <cell r="C23364" t="str">
            <v>EXPENDITURE</v>
          </cell>
          <cell r="H23364">
            <v>3000</v>
          </cell>
          <cell r="I23364">
            <v>200</v>
          </cell>
          <cell r="M23364">
            <v>0</v>
          </cell>
        </row>
        <row r="23365">
          <cell r="C23365" t="str">
            <v>EXPENDITURE</v>
          </cell>
          <cell r="H23365">
            <v>3000</v>
          </cell>
          <cell r="I23365">
            <v>200</v>
          </cell>
          <cell r="M23365">
            <v>0</v>
          </cell>
        </row>
        <row r="23366">
          <cell r="C23366" t="str">
            <v>EXPENDITURE</v>
          </cell>
          <cell r="H23366">
            <v>3000</v>
          </cell>
          <cell r="I23366">
            <v>200</v>
          </cell>
          <cell r="M23366">
            <v>0</v>
          </cell>
        </row>
        <row r="23367">
          <cell r="C23367" t="str">
            <v>EXPENDITURE</v>
          </cell>
          <cell r="H23367">
            <v>3000</v>
          </cell>
          <cell r="I23367">
            <v>200</v>
          </cell>
          <cell r="M23367">
            <v>0</v>
          </cell>
        </row>
        <row r="23368">
          <cell r="C23368" t="str">
            <v>EXPENDITURE</v>
          </cell>
          <cell r="H23368">
            <v>3000</v>
          </cell>
          <cell r="I23368">
            <v>200</v>
          </cell>
          <cell r="M23368">
            <v>0</v>
          </cell>
        </row>
        <row r="23369">
          <cell r="C23369" t="str">
            <v>EXPENDITURE</v>
          </cell>
          <cell r="H23369">
            <v>3000</v>
          </cell>
          <cell r="I23369">
            <v>200</v>
          </cell>
          <cell r="M23369">
            <v>0</v>
          </cell>
        </row>
        <row r="23370">
          <cell r="C23370" t="str">
            <v>EXPENDITURE</v>
          </cell>
          <cell r="H23370">
            <v>3000</v>
          </cell>
          <cell r="I23370">
            <v>200</v>
          </cell>
          <cell r="M23370">
            <v>0</v>
          </cell>
        </row>
        <row r="23371">
          <cell r="C23371" t="str">
            <v>EXPENDITURE</v>
          </cell>
          <cell r="H23371">
            <v>3000</v>
          </cell>
          <cell r="I23371">
            <v>200</v>
          </cell>
          <cell r="M23371">
            <v>0</v>
          </cell>
        </row>
        <row r="23372">
          <cell r="C23372" t="str">
            <v>EXPENDITURE</v>
          </cell>
          <cell r="H23372">
            <v>3000</v>
          </cell>
          <cell r="I23372">
            <v>200</v>
          </cell>
          <cell r="M23372">
            <v>0</v>
          </cell>
        </row>
        <row r="23373">
          <cell r="C23373" t="str">
            <v>EXPENDITURE</v>
          </cell>
          <cell r="H23373">
            <v>3000</v>
          </cell>
          <cell r="I23373">
            <v>200</v>
          </cell>
          <cell r="M23373">
            <v>0</v>
          </cell>
        </row>
        <row r="23374">
          <cell r="C23374" t="str">
            <v>EXPENDITURE</v>
          </cell>
          <cell r="H23374">
            <v>3000</v>
          </cell>
          <cell r="I23374">
            <v>200</v>
          </cell>
          <cell r="M23374">
            <v>0</v>
          </cell>
        </row>
        <row r="23375">
          <cell r="C23375" t="str">
            <v>EXPENDITURE</v>
          </cell>
          <cell r="H23375">
            <v>3000</v>
          </cell>
          <cell r="I23375">
            <v>200</v>
          </cell>
          <cell r="M23375">
            <v>0</v>
          </cell>
        </row>
        <row r="23376">
          <cell r="C23376" t="str">
            <v>EXPENDITURE</v>
          </cell>
          <cell r="H23376">
            <v>3000</v>
          </cell>
          <cell r="I23376">
            <v>200</v>
          </cell>
          <cell r="M23376">
            <v>0</v>
          </cell>
        </row>
        <row r="23377">
          <cell r="C23377" t="str">
            <v>EXPENDITURE</v>
          </cell>
          <cell r="H23377">
            <v>3000</v>
          </cell>
          <cell r="I23377">
            <v>200</v>
          </cell>
          <cell r="M23377">
            <v>0</v>
          </cell>
        </row>
        <row r="23378">
          <cell r="C23378" t="str">
            <v>EXPENDITURE</v>
          </cell>
          <cell r="H23378">
            <v>3000</v>
          </cell>
          <cell r="I23378">
            <v>200</v>
          </cell>
          <cell r="M23378">
            <v>0</v>
          </cell>
        </row>
        <row r="23379">
          <cell r="C23379" t="str">
            <v>EXPENDITURE</v>
          </cell>
          <cell r="H23379">
            <v>3000</v>
          </cell>
          <cell r="I23379">
            <v>200</v>
          </cell>
          <cell r="M23379">
            <v>0</v>
          </cell>
        </row>
        <row r="23380">
          <cell r="C23380" t="str">
            <v>EXPENDITURE</v>
          </cell>
          <cell r="H23380">
            <v>3000</v>
          </cell>
          <cell r="I23380">
            <v>200</v>
          </cell>
          <cell r="M23380">
            <v>0</v>
          </cell>
        </row>
        <row r="23381">
          <cell r="C23381" t="str">
            <v>EXPENDITURE</v>
          </cell>
          <cell r="H23381">
            <v>3000</v>
          </cell>
          <cell r="I23381">
            <v>200</v>
          </cell>
          <cell r="M23381">
            <v>0</v>
          </cell>
        </row>
        <row r="23382">
          <cell r="C23382" t="str">
            <v>EXPENDITURE</v>
          </cell>
          <cell r="H23382">
            <v>3000</v>
          </cell>
          <cell r="I23382">
            <v>200</v>
          </cell>
          <cell r="M23382">
            <v>0</v>
          </cell>
        </row>
        <row r="23383">
          <cell r="C23383" t="str">
            <v>EXPENDITURE</v>
          </cell>
          <cell r="H23383">
            <v>3000</v>
          </cell>
          <cell r="I23383">
            <v>200</v>
          </cell>
          <cell r="M23383">
            <v>0</v>
          </cell>
        </row>
        <row r="23384">
          <cell r="C23384" t="str">
            <v>EXPENDITURE</v>
          </cell>
          <cell r="H23384">
            <v>3000</v>
          </cell>
          <cell r="I23384">
            <v>200</v>
          </cell>
          <cell r="M23384">
            <v>0</v>
          </cell>
        </row>
        <row r="23385">
          <cell r="C23385" t="str">
            <v>EXPENDITURE</v>
          </cell>
          <cell r="H23385">
            <v>3000</v>
          </cell>
          <cell r="I23385">
            <v>200</v>
          </cell>
          <cell r="M23385">
            <v>0</v>
          </cell>
        </row>
        <row r="23386">
          <cell r="C23386" t="str">
            <v>EXPENDITURE</v>
          </cell>
          <cell r="H23386">
            <v>3000</v>
          </cell>
          <cell r="I23386">
            <v>200</v>
          </cell>
          <cell r="M23386">
            <v>0</v>
          </cell>
        </row>
        <row r="23387">
          <cell r="C23387" t="str">
            <v>EXPENDITURE</v>
          </cell>
          <cell r="H23387">
            <v>3000</v>
          </cell>
          <cell r="I23387">
            <v>200</v>
          </cell>
          <cell r="M23387">
            <v>0</v>
          </cell>
        </row>
        <row r="23388">
          <cell r="C23388" t="str">
            <v>EXPENDITURE</v>
          </cell>
          <cell r="H23388">
            <v>3000</v>
          </cell>
          <cell r="I23388">
            <v>200</v>
          </cell>
          <cell r="M23388">
            <v>0</v>
          </cell>
        </row>
        <row r="23389">
          <cell r="C23389" t="str">
            <v>EXPENDITURE</v>
          </cell>
          <cell r="H23389">
            <v>3000</v>
          </cell>
          <cell r="I23389">
            <v>200</v>
          </cell>
          <cell r="M23389">
            <v>0</v>
          </cell>
        </row>
        <row r="23390">
          <cell r="C23390" t="str">
            <v>EXPENDITURE</v>
          </cell>
          <cell r="H23390">
            <v>3000</v>
          </cell>
          <cell r="I23390">
            <v>200</v>
          </cell>
          <cell r="M23390">
            <v>0</v>
          </cell>
        </row>
        <row r="23391">
          <cell r="C23391" t="str">
            <v>EXPENDITURE</v>
          </cell>
          <cell r="H23391">
            <v>3000</v>
          </cell>
          <cell r="I23391">
            <v>200</v>
          </cell>
          <cell r="M23391">
            <v>0</v>
          </cell>
        </row>
        <row r="23392">
          <cell r="C23392" t="str">
            <v>EXPENDITURE</v>
          </cell>
          <cell r="H23392">
            <v>3000</v>
          </cell>
          <cell r="I23392">
            <v>200</v>
          </cell>
          <cell r="M23392">
            <v>0</v>
          </cell>
        </row>
        <row r="23393">
          <cell r="C23393" t="str">
            <v>EXPENDITURE</v>
          </cell>
          <cell r="H23393">
            <v>3000</v>
          </cell>
          <cell r="I23393">
            <v>200</v>
          </cell>
          <cell r="M23393">
            <v>0</v>
          </cell>
        </row>
        <row r="23394">
          <cell r="C23394" t="str">
            <v>EXPENDITURE</v>
          </cell>
          <cell r="H23394">
            <v>3000</v>
          </cell>
          <cell r="I23394">
            <v>200</v>
          </cell>
          <cell r="M23394">
            <v>0</v>
          </cell>
        </row>
        <row r="23395">
          <cell r="C23395" t="str">
            <v>EXPENDITURE</v>
          </cell>
          <cell r="H23395">
            <v>3000</v>
          </cell>
          <cell r="I23395">
            <v>200</v>
          </cell>
          <cell r="M23395">
            <v>0</v>
          </cell>
        </row>
        <row r="23396">
          <cell r="C23396" t="str">
            <v>EXPENDITURE</v>
          </cell>
          <cell r="H23396">
            <v>3000</v>
          </cell>
          <cell r="I23396">
            <v>200</v>
          </cell>
          <cell r="M23396">
            <v>0</v>
          </cell>
        </row>
        <row r="23397">
          <cell r="C23397" t="str">
            <v>EXPENDITURE</v>
          </cell>
          <cell r="H23397">
            <v>3000</v>
          </cell>
          <cell r="I23397">
            <v>200</v>
          </cell>
          <cell r="M23397">
            <v>0</v>
          </cell>
        </row>
        <row r="23398">
          <cell r="C23398" t="str">
            <v>EXPENDITURE</v>
          </cell>
          <cell r="H23398">
            <v>3000</v>
          </cell>
          <cell r="I23398">
            <v>200</v>
          </cell>
          <cell r="M23398">
            <v>0</v>
          </cell>
        </row>
        <row r="23399">
          <cell r="C23399" t="str">
            <v>EXPENDITURE</v>
          </cell>
          <cell r="H23399">
            <v>3000</v>
          </cell>
          <cell r="I23399">
            <v>200</v>
          </cell>
          <cell r="M23399">
            <v>0</v>
          </cell>
        </row>
        <row r="23400">
          <cell r="C23400" t="str">
            <v>EXPENDITURE</v>
          </cell>
          <cell r="H23400">
            <v>3000</v>
          </cell>
          <cell r="I23400">
            <v>200</v>
          </cell>
          <cell r="M23400">
            <v>0</v>
          </cell>
        </row>
        <row r="23401">
          <cell r="C23401" t="str">
            <v>EXPENDITURE</v>
          </cell>
          <cell r="H23401">
            <v>3000</v>
          </cell>
          <cell r="I23401">
            <v>200</v>
          </cell>
          <cell r="M23401">
            <v>0</v>
          </cell>
        </row>
        <row r="23402">
          <cell r="C23402" t="str">
            <v>EXPENDITURE</v>
          </cell>
          <cell r="H23402">
            <v>3000</v>
          </cell>
          <cell r="I23402">
            <v>200</v>
          </cell>
          <cell r="M23402">
            <v>0</v>
          </cell>
        </row>
        <row r="23403">
          <cell r="C23403" t="str">
            <v>EXPENDITURE</v>
          </cell>
          <cell r="H23403">
            <v>3000</v>
          </cell>
          <cell r="I23403">
            <v>200</v>
          </cell>
          <cell r="M23403">
            <v>0</v>
          </cell>
        </row>
        <row r="23404">
          <cell r="C23404" t="str">
            <v>EXPENDITURE</v>
          </cell>
          <cell r="H23404">
            <v>3000</v>
          </cell>
          <cell r="I23404">
            <v>200</v>
          </cell>
          <cell r="M23404">
            <v>0</v>
          </cell>
        </row>
        <row r="23405">
          <cell r="C23405" t="str">
            <v>EXPENDITURE</v>
          </cell>
          <cell r="H23405">
            <v>3000</v>
          </cell>
          <cell r="I23405">
            <v>200</v>
          </cell>
          <cell r="M23405">
            <v>0</v>
          </cell>
        </row>
        <row r="23406">
          <cell r="C23406" t="str">
            <v>EXPENDITURE</v>
          </cell>
          <cell r="H23406">
            <v>3000</v>
          </cell>
          <cell r="I23406">
            <v>200</v>
          </cell>
          <cell r="M23406">
            <v>0</v>
          </cell>
        </row>
        <row r="23407">
          <cell r="C23407" t="str">
            <v>EXPENDITURE</v>
          </cell>
          <cell r="H23407">
            <v>3000</v>
          </cell>
          <cell r="I23407">
            <v>200</v>
          </cell>
          <cell r="M23407">
            <v>408</v>
          </cell>
        </row>
        <row r="23408">
          <cell r="C23408" t="str">
            <v>EXPENDITURE</v>
          </cell>
          <cell r="H23408">
            <v>3000</v>
          </cell>
          <cell r="I23408">
            <v>200</v>
          </cell>
          <cell r="M23408">
            <v>-122</v>
          </cell>
        </row>
        <row r="23409">
          <cell r="C23409" t="str">
            <v>EXPENDITURE</v>
          </cell>
          <cell r="H23409">
            <v>3000</v>
          </cell>
          <cell r="I23409">
            <v>200</v>
          </cell>
          <cell r="M23409">
            <v>0</v>
          </cell>
        </row>
        <row r="23410">
          <cell r="C23410" t="str">
            <v>EXPENDITURE</v>
          </cell>
          <cell r="H23410">
            <v>3000</v>
          </cell>
          <cell r="I23410">
            <v>200</v>
          </cell>
          <cell r="M23410">
            <v>0</v>
          </cell>
        </row>
        <row r="23411">
          <cell r="C23411" t="str">
            <v>EXPENDITURE</v>
          </cell>
          <cell r="H23411">
            <v>3000</v>
          </cell>
          <cell r="I23411">
            <v>200</v>
          </cell>
          <cell r="M23411">
            <v>0</v>
          </cell>
        </row>
        <row r="23412">
          <cell r="C23412" t="str">
            <v>EXPENDITURE</v>
          </cell>
          <cell r="H23412">
            <v>3000</v>
          </cell>
          <cell r="I23412">
            <v>200</v>
          </cell>
          <cell r="M23412">
            <v>0</v>
          </cell>
        </row>
        <row r="23413">
          <cell r="C23413" t="str">
            <v>EXPENDITURE</v>
          </cell>
          <cell r="H23413">
            <v>3000</v>
          </cell>
          <cell r="I23413">
            <v>200</v>
          </cell>
          <cell r="M23413">
            <v>0</v>
          </cell>
        </row>
        <row r="23414">
          <cell r="C23414" t="str">
            <v>EXPENDITURE</v>
          </cell>
          <cell r="H23414">
            <v>3000</v>
          </cell>
          <cell r="I23414">
            <v>200</v>
          </cell>
          <cell r="M23414">
            <v>0</v>
          </cell>
        </row>
        <row r="23415">
          <cell r="C23415" t="str">
            <v>EXPENDITURE</v>
          </cell>
          <cell r="H23415">
            <v>3000</v>
          </cell>
          <cell r="I23415">
            <v>200</v>
          </cell>
          <cell r="M23415">
            <v>0</v>
          </cell>
        </row>
        <row r="23416">
          <cell r="C23416" t="str">
            <v>EXPENDITURE</v>
          </cell>
          <cell r="H23416">
            <v>3000</v>
          </cell>
          <cell r="I23416">
            <v>200</v>
          </cell>
          <cell r="M23416">
            <v>0</v>
          </cell>
        </row>
        <row r="23417">
          <cell r="C23417" t="str">
            <v>EXPENDITURE</v>
          </cell>
          <cell r="H23417">
            <v>3000</v>
          </cell>
          <cell r="I23417">
            <v>200</v>
          </cell>
          <cell r="M23417">
            <v>0</v>
          </cell>
        </row>
        <row r="23418">
          <cell r="C23418" t="str">
            <v>EXPENDITURE</v>
          </cell>
          <cell r="H23418">
            <v>3000</v>
          </cell>
          <cell r="I23418">
            <v>200</v>
          </cell>
          <cell r="M23418">
            <v>0</v>
          </cell>
        </row>
        <row r="23419">
          <cell r="C23419" t="str">
            <v>EXPENDITURE</v>
          </cell>
          <cell r="H23419">
            <v>3000</v>
          </cell>
          <cell r="I23419">
            <v>200</v>
          </cell>
          <cell r="M23419">
            <v>0</v>
          </cell>
        </row>
        <row r="23420">
          <cell r="C23420" t="str">
            <v>EXPENDITURE</v>
          </cell>
          <cell r="H23420">
            <v>3000</v>
          </cell>
          <cell r="I23420">
            <v>200</v>
          </cell>
          <cell r="M23420">
            <v>0</v>
          </cell>
        </row>
        <row r="23421">
          <cell r="C23421" t="str">
            <v>EXPENDITURE</v>
          </cell>
          <cell r="H23421">
            <v>3000</v>
          </cell>
          <cell r="I23421">
            <v>200</v>
          </cell>
          <cell r="M23421">
            <v>0</v>
          </cell>
        </row>
        <row r="23422">
          <cell r="C23422" t="str">
            <v>EXPENDITURE</v>
          </cell>
          <cell r="H23422">
            <v>3000</v>
          </cell>
          <cell r="I23422">
            <v>200</v>
          </cell>
          <cell r="M23422">
            <v>0</v>
          </cell>
        </row>
        <row r="23423">
          <cell r="C23423" t="str">
            <v>EXPENDITURE</v>
          </cell>
          <cell r="H23423">
            <v>3000</v>
          </cell>
          <cell r="I23423">
            <v>200</v>
          </cell>
          <cell r="M23423">
            <v>0</v>
          </cell>
        </row>
        <row r="23424">
          <cell r="C23424" t="str">
            <v>EXPENDITURE</v>
          </cell>
          <cell r="H23424">
            <v>3000</v>
          </cell>
          <cell r="I23424">
            <v>200</v>
          </cell>
          <cell r="M23424">
            <v>0</v>
          </cell>
        </row>
        <row r="23425">
          <cell r="C23425" t="str">
            <v>EXPENDITURE</v>
          </cell>
          <cell r="H23425">
            <v>3000</v>
          </cell>
          <cell r="I23425" t="str">
            <v>200</v>
          </cell>
          <cell r="M23425">
            <v>241</v>
          </cell>
        </row>
        <row r="23426">
          <cell r="C23426" t="str">
            <v>EXPENDITURE</v>
          </cell>
          <cell r="H23426">
            <v>3000</v>
          </cell>
          <cell r="I23426" t="str">
            <v>200</v>
          </cell>
          <cell r="M23426">
            <v>233</v>
          </cell>
        </row>
        <row r="23427">
          <cell r="C23427" t="str">
            <v>EXPENDITURE</v>
          </cell>
          <cell r="H23427">
            <v>3000</v>
          </cell>
          <cell r="I23427" t="str">
            <v>200</v>
          </cell>
          <cell r="M23427">
            <v>14</v>
          </cell>
        </row>
        <row r="23428">
          <cell r="C23428" t="str">
            <v>EXPENDITURE</v>
          </cell>
          <cell r="H23428">
            <v>3000</v>
          </cell>
          <cell r="I23428" t="str">
            <v>200</v>
          </cell>
          <cell r="M23428">
            <v>0</v>
          </cell>
        </row>
        <row r="23429">
          <cell r="C23429" t="str">
            <v>EXPENDITURE</v>
          </cell>
          <cell r="H23429">
            <v>3000</v>
          </cell>
          <cell r="I23429" t="str">
            <v>200</v>
          </cell>
          <cell r="M23429">
            <v>125</v>
          </cell>
        </row>
        <row r="23430">
          <cell r="C23430" t="str">
            <v>EXPENDITURE</v>
          </cell>
          <cell r="H23430">
            <v>3000</v>
          </cell>
          <cell r="I23430" t="str">
            <v>200</v>
          </cell>
          <cell r="M23430">
            <v>18</v>
          </cell>
        </row>
        <row r="23431">
          <cell r="C23431" t="str">
            <v>EXPENDITURE</v>
          </cell>
          <cell r="H23431">
            <v>3000</v>
          </cell>
          <cell r="I23431" t="str">
            <v>200</v>
          </cell>
          <cell r="M23431">
            <v>9</v>
          </cell>
        </row>
        <row r="23432">
          <cell r="C23432" t="str">
            <v>EXPENDITURE</v>
          </cell>
          <cell r="H23432">
            <v>3000</v>
          </cell>
          <cell r="I23432" t="str">
            <v>200</v>
          </cell>
          <cell r="M23432">
            <v>540</v>
          </cell>
        </row>
        <row r="23433">
          <cell r="C23433" t="str">
            <v>EXPENDITURE</v>
          </cell>
          <cell r="H23433">
            <v>3000</v>
          </cell>
          <cell r="I23433" t="str">
            <v>200</v>
          </cell>
          <cell r="M23433">
            <v>129</v>
          </cell>
        </row>
        <row r="23434">
          <cell r="C23434" t="str">
            <v>EXPENDITURE</v>
          </cell>
          <cell r="H23434">
            <v>3000</v>
          </cell>
          <cell r="I23434" t="str">
            <v>200</v>
          </cell>
          <cell r="M23434">
            <v>1315</v>
          </cell>
        </row>
        <row r="23435">
          <cell r="C23435" t="str">
            <v>EXPENDITURE</v>
          </cell>
          <cell r="H23435">
            <v>3000</v>
          </cell>
          <cell r="I23435" t="str">
            <v>200</v>
          </cell>
          <cell r="M23435">
            <v>806</v>
          </cell>
        </row>
        <row r="23436">
          <cell r="C23436" t="str">
            <v>EXPENDITURE</v>
          </cell>
          <cell r="H23436">
            <v>3000</v>
          </cell>
          <cell r="I23436" t="str">
            <v>200</v>
          </cell>
          <cell r="M23436">
            <v>5</v>
          </cell>
        </row>
        <row r="23437">
          <cell r="C23437" t="str">
            <v>EXPENDITURE</v>
          </cell>
          <cell r="H23437">
            <v>3000</v>
          </cell>
          <cell r="I23437" t="str">
            <v>200</v>
          </cell>
          <cell r="M23437">
            <v>12</v>
          </cell>
        </row>
        <row r="23438">
          <cell r="C23438" t="str">
            <v>EXPENDITURE</v>
          </cell>
          <cell r="H23438">
            <v>3000</v>
          </cell>
          <cell r="I23438" t="str">
            <v>200</v>
          </cell>
          <cell r="M23438">
            <v>6</v>
          </cell>
        </row>
        <row r="23439">
          <cell r="C23439" t="str">
            <v>EXPENDITURE</v>
          </cell>
          <cell r="H23439">
            <v>3000</v>
          </cell>
          <cell r="I23439" t="str">
            <v>200</v>
          </cell>
          <cell r="M23439">
            <v>0</v>
          </cell>
        </row>
        <row r="23440">
          <cell r="C23440" t="str">
            <v>EXPENDITURE</v>
          </cell>
          <cell r="H23440">
            <v>3000</v>
          </cell>
          <cell r="I23440" t="str">
            <v>200</v>
          </cell>
          <cell r="M23440">
            <v>1008</v>
          </cell>
        </row>
        <row r="23441">
          <cell r="C23441" t="str">
            <v>EXPENDITURE</v>
          </cell>
          <cell r="H23441">
            <v>3000</v>
          </cell>
          <cell r="I23441" t="str">
            <v>200</v>
          </cell>
          <cell r="M23441">
            <v>182</v>
          </cell>
        </row>
        <row r="23442">
          <cell r="C23442" t="str">
            <v>EXPENDITURE</v>
          </cell>
          <cell r="H23442">
            <v>3000</v>
          </cell>
          <cell r="I23442" t="str">
            <v>200</v>
          </cell>
          <cell r="M23442">
            <v>133</v>
          </cell>
        </row>
        <row r="23443">
          <cell r="C23443" t="str">
            <v>EXPENDITURE</v>
          </cell>
          <cell r="H23443">
            <v>3000</v>
          </cell>
          <cell r="I23443" t="str">
            <v>200</v>
          </cell>
          <cell r="M23443">
            <v>870</v>
          </cell>
        </row>
        <row r="23444">
          <cell r="C23444" t="str">
            <v>EXPENDITURE</v>
          </cell>
          <cell r="H23444">
            <v>3000</v>
          </cell>
          <cell r="I23444" t="str">
            <v>200</v>
          </cell>
          <cell r="M23444">
            <v>2077</v>
          </cell>
        </row>
        <row r="23445">
          <cell r="C23445" t="str">
            <v>EXPENDITURE</v>
          </cell>
          <cell r="H23445">
            <v>3000</v>
          </cell>
          <cell r="I23445" t="str">
            <v>200</v>
          </cell>
          <cell r="M23445">
            <v>878</v>
          </cell>
        </row>
        <row r="23446">
          <cell r="C23446" t="str">
            <v>EXPENDITURE</v>
          </cell>
          <cell r="H23446">
            <v>3000</v>
          </cell>
          <cell r="I23446" t="str">
            <v>200</v>
          </cell>
          <cell r="M23446">
            <v>11476</v>
          </cell>
        </row>
        <row r="23447">
          <cell r="C23447" t="str">
            <v>EXPENDITURE</v>
          </cell>
          <cell r="H23447">
            <v>3000</v>
          </cell>
          <cell r="I23447" t="str">
            <v>200</v>
          </cell>
          <cell r="M23447">
            <v>40</v>
          </cell>
        </row>
        <row r="23448">
          <cell r="C23448" t="str">
            <v>EXPENDITURE</v>
          </cell>
          <cell r="H23448">
            <v>3000</v>
          </cell>
          <cell r="I23448" t="str">
            <v>200</v>
          </cell>
          <cell r="M23448">
            <v>8</v>
          </cell>
        </row>
        <row r="23449">
          <cell r="C23449" t="str">
            <v>EXPENDITURE</v>
          </cell>
          <cell r="H23449">
            <v>3000</v>
          </cell>
          <cell r="I23449" t="str">
            <v>200</v>
          </cell>
          <cell r="M23449">
            <v>9</v>
          </cell>
        </row>
        <row r="23450">
          <cell r="C23450" t="str">
            <v>EXPENDITURE</v>
          </cell>
          <cell r="H23450">
            <v>3000</v>
          </cell>
          <cell r="I23450" t="str">
            <v>200</v>
          </cell>
          <cell r="M23450">
            <v>12</v>
          </cell>
        </row>
        <row r="23451">
          <cell r="C23451" t="str">
            <v>EXPENDITURE</v>
          </cell>
          <cell r="H23451">
            <v>3000</v>
          </cell>
          <cell r="I23451" t="str">
            <v>200</v>
          </cell>
          <cell r="M23451">
            <v>19</v>
          </cell>
        </row>
        <row r="23452">
          <cell r="C23452" t="str">
            <v>EXPENDITURE</v>
          </cell>
          <cell r="H23452">
            <v>3000</v>
          </cell>
          <cell r="I23452" t="str">
            <v>200</v>
          </cell>
          <cell r="M23452">
            <v>6</v>
          </cell>
        </row>
        <row r="23453">
          <cell r="C23453" t="str">
            <v>EXPENDITURE</v>
          </cell>
          <cell r="H23453">
            <v>3000</v>
          </cell>
          <cell r="I23453" t="str">
            <v>200</v>
          </cell>
          <cell r="M23453">
            <v>156</v>
          </cell>
        </row>
        <row r="23454">
          <cell r="C23454" t="str">
            <v>EXPENDITURE</v>
          </cell>
          <cell r="H23454">
            <v>3000</v>
          </cell>
          <cell r="I23454" t="str">
            <v>200</v>
          </cell>
          <cell r="M23454">
            <v>1784</v>
          </cell>
        </row>
        <row r="23455">
          <cell r="C23455" t="str">
            <v>EXPENDITURE</v>
          </cell>
          <cell r="H23455">
            <v>3000</v>
          </cell>
          <cell r="I23455" t="str">
            <v>200</v>
          </cell>
          <cell r="M23455">
            <v>92</v>
          </cell>
        </row>
        <row r="23456">
          <cell r="C23456" t="str">
            <v>EXPENDITURE</v>
          </cell>
          <cell r="H23456">
            <v>3000</v>
          </cell>
          <cell r="I23456" t="str">
            <v>200</v>
          </cell>
          <cell r="M23456">
            <v>8</v>
          </cell>
        </row>
        <row r="23457">
          <cell r="C23457" t="str">
            <v>EXPENDITURE</v>
          </cell>
          <cell r="H23457">
            <v>3000</v>
          </cell>
          <cell r="I23457" t="str">
            <v>200</v>
          </cell>
          <cell r="M23457">
            <v>8</v>
          </cell>
        </row>
        <row r="23458">
          <cell r="C23458" t="str">
            <v>EXPENDITURE</v>
          </cell>
          <cell r="H23458">
            <v>3000</v>
          </cell>
          <cell r="I23458" t="str">
            <v>200</v>
          </cell>
          <cell r="M23458">
            <v>17</v>
          </cell>
        </row>
        <row r="23459">
          <cell r="C23459" t="str">
            <v>EXPENDITURE</v>
          </cell>
          <cell r="H23459">
            <v>3000</v>
          </cell>
          <cell r="I23459" t="str">
            <v>200</v>
          </cell>
          <cell r="M23459">
            <v>25</v>
          </cell>
        </row>
        <row r="23460">
          <cell r="C23460" t="str">
            <v>EXPENDITURE</v>
          </cell>
          <cell r="H23460">
            <v>3000</v>
          </cell>
          <cell r="I23460" t="str">
            <v>200</v>
          </cell>
          <cell r="M23460">
            <v>15</v>
          </cell>
        </row>
        <row r="23461">
          <cell r="C23461" t="str">
            <v>EXPENDITURE</v>
          </cell>
          <cell r="H23461">
            <v>3000</v>
          </cell>
          <cell r="I23461" t="str">
            <v>200</v>
          </cell>
          <cell r="M23461">
            <v>3</v>
          </cell>
        </row>
        <row r="23462">
          <cell r="C23462" t="str">
            <v>EXPENDITURE</v>
          </cell>
          <cell r="H23462">
            <v>3000</v>
          </cell>
          <cell r="I23462" t="str">
            <v>200</v>
          </cell>
          <cell r="M23462">
            <v>21</v>
          </cell>
        </row>
        <row r="23463">
          <cell r="C23463" t="str">
            <v>EXPENDITURE</v>
          </cell>
          <cell r="H23463">
            <v>3000</v>
          </cell>
          <cell r="I23463" t="str">
            <v>200</v>
          </cell>
          <cell r="M23463">
            <v>53</v>
          </cell>
        </row>
        <row r="23464">
          <cell r="C23464" t="str">
            <v>EXPENDITURE</v>
          </cell>
          <cell r="H23464">
            <v>3000</v>
          </cell>
          <cell r="I23464" t="str">
            <v>200</v>
          </cell>
          <cell r="M23464">
            <v>2</v>
          </cell>
        </row>
        <row r="23465">
          <cell r="C23465" t="str">
            <v>EXPENDITURE</v>
          </cell>
          <cell r="H23465">
            <v>3000</v>
          </cell>
          <cell r="I23465" t="str">
            <v>200</v>
          </cell>
          <cell r="M23465">
            <v>44</v>
          </cell>
        </row>
        <row r="23466">
          <cell r="C23466" t="str">
            <v>EXPENDITURE</v>
          </cell>
          <cell r="H23466">
            <v>3000</v>
          </cell>
          <cell r="I23466" t="str">
            <v>200</v>
          </cell>
          <cell r="M23466">
            <v>5</v>
          </cell>
        </row>
        <row r="23467">
          <cell r="C23467" t="str">
            <v>EXPENDITURE</v>
          </cell>
          <cell r="H23467">
            <v>3000</v>
          </cell>
          <cell r="I23467" t="str">
            <v>200</v>
          </cell>
          <cell r="M23467">
            <v>5158</v>
          </cell>
        </row>
        <row r="23468">
          <cell r="C23468" t="str">
            <v>EXPENDITURE</v>
          </cell>
          <cell r="H23468">
            <v>3000</v>
          </cell>
          <cell r="I23468" t="str">
            <v>200</v>
          </cell>
          <cell r="M23468">
            <v>248</v>
          </cell>
        </row>
        <row r="23469">
          <cell r="C23469" t="str">
            <v>EXPENDITURE</v>
          </cell>
          <cell r="H23469">
            <v>3000</v>
          </cell>
          <cell r="I23469" t="str">
            <v>200</v>
          </cell>
          <cell r="M23469">
            <v>199</v>
          </cell>
        </row>
        <row r="23470">
          <cell r="C23470" t="str">
            <v>EXPENDITURE</v>
          </cell>
          <cell r="H23470">
            <v>3000</v>
          </cell>
          <cell r="I23470" t="str">
            <v>200</v>
          </cell>
          <cell r="M23470">
            <v>4412</v>
          </cell>
        </row>
        <row r="23471">
          <cell r="C23471" t="str">
            <v>EXPENDITURE</v>
          </cell>
          <cell r="H23471">
            <v>3000</v>
          </cell>
          <cell r="I23471">
            <v>200</v>
          </cell>
          <cell r="M23471">
            <v>1</v>
          </cell>
        </row>
        <row r="23472">
          <cell r="C23472" t="str">
            <v>EXPENDITURE</v>
          </cell>
          <cell r="H23472">
            <v>3000</v>
          </cell>
          <cell r="I23472">
            <v>200</v>
          </cell>
          <cell r="M23472">
            <v>3</v>
          </cell>
        </row>
        <row r="23473">
          <cell r="C23473" t="str">
            <v>EXPENDITURE</v>
          </cell>
          <cell r="H23473">
            <v>3000</v>
          </cell>
          <cell r="I23473">
            <v>200</v>
          </cell>
          <cell r="M23473">
            <v>0</v>
          </cell>
        </row>
        <row r="23474">
          <cell r="C23474" t="str">
            <v>EXPENDITURE</v>
          </cell>
          <cell r="H23474">
            <v>3000</v>
          </cell>
          <cell r="I23474">
            <v>200</v>
          </cell>
          <cell r="M23474">
            <v>383</v>
          </cell>
        </row>
        <row r="23475">
          <cell r="C23475" t="str">
            <v>EXPENDITURE</v>
          </cell>
          <cell r="H23475">
            <v>3000</v>
          </cell>
          <cell r="I23475">
            <v>200</v>
          </cell>
          <cell r="M23475">
            <v>315</v>
          </cell>
        </row>
        <row r="23476">
          <cell r="C23476" t="str">
            <v>EXPENDITURE</v>
          </cell>
          <cell r="H23476">
            <v>3000</v>
          </cell>
          <cell r="I23476">
            <v>200</v>
          </cell>
          <cell r="M23476">
            <v>328</v>
          </cell>
        </row>
        <row r="23477">
          <cell r="C23477" t="str">
            <v>EXPENDITURE</v>
          </cell>
          <cell r="H23477">
            <v>3000</v>
          </cell>
          <cell r="I23477">
            <v>200</v>
          </cell>
          <cell r="M23477">
            <v>0</v>
          </cell>
        </row>
        <row r="23478">
          <cell r="C23478" t="str">
            <v>EXPENDITURE</v>
          </cell>
          <cell r="H23478">
            <v>3000</v>
          </cell>
          <cell r="I23478">
            <v>200</v>
          </cell>
          <cell r="M23478">
            <v>0</v>
          </cell>
        </row>
        <row r="23479">
          <cell r="C23479" t="str">
            <v>EXPENDITURE</v>
          </cell>
          <cell r="H23479">
            <v>3000</v>
          </cell>
          <cell r="I23479">
            <v>200</v>
          </cell>
          <cell r="M23479">
            <v>0</v>
          </cell>
        </row>
        <row r="23480">
          <cell r="C23480" t="str">
            <v>EXPENDITURE</v>
          </cell>
          <cell r="H23480">
            <v>3000</v>
          </cell>
          <cell r="I23480">
            <v>200</v>
          </cell>
          <cell r="M23480">
            <v>0</v>
          </cell>
        </row>
        <row r="23481">
          <cell r="C23481" t="str">
            <v>EXPENDITURE</v>
          </cell>
          <cell r="H23481">
            <v>3000</v>
          </cell>
          <cell r="I23481">
            <v>200</v>
          </cell>
          <cell r="M23481">
            <v>0</v>
          </cell>
        </row>
        <row r="23482">
          <cell r="C23482" t="str">
            <v>EXPENDITURE</v>
          </cell>
          <cell r="H23482">
            <v>3000</v>
          </cell>
          <cell r="I23482">
            <v>200</v>
          </cell>
          <cell r="M23482">
            <v>0</v>
          </cell>
        </row>
        <row r="23483">
          <cell r="C23483" t="str">
            <v>EXPENDITURE</v>
          </cell>
          <cell r="H23483">
            <v>3000</v>
          </cell>
          <cell r="I23483">
            <v>200</v>
          </cell>
          <cell r="M23483">
            <v>0</v>
          </cell>
        </row>
        <row r="23484">
          <cell r="C23484" t="str">
            <v>EXPENDITURE</v>
          </cell>
          <cell r="H23484">
            <v>3000</v>
          </cell>
          <cell r="I23484">
            <v>200</v>
          </cell>
          <cell r="M23484">
            <v>0</v>
          </cell>
        </row>
        <row r="23485">
          <cell r="C23485" t="str">
            <v>EXPENDITURE</v>
          </cell>
          <cell r="H23485">
            <v>3000</v>
          </cell>
          <cell r="I23485">
            <v>200</v>
          </cell>
          <cell r="M23485">
            <v>173</v>
          </cell>
        </row>
        <row r="23486">
          <cell r="C23486" t="str">
            <v>EXPENDITURE</v>
          </cell>
          <cell r="H23486">
            <v>3000</v>
          </cell>
          <cell r="I23486">
            <v>200</v>
          </cell>
          <cell r="M23486">
            <v>0</v>
          </cell>
        </row>
        <row r="23487">
          <cell r="C23487" t="str">
            <v>EXPENDITURE</v>
          </cell>
          <cell r="H23487">
            <v>3000</v>
          </cell>
          <cell r="I23487">
            <v>200</v>
          </cell>
          <cell r="M23487">
            <v>0</v>
          </cell>
        </row>
        <row r="23488">
          <cell r="C23488" t="str">
            <v>EXPENDITURE</v>
          </cell>
          <cell r="H23488">
            <v>3000</v>
          </cell>
          <cell r="I23488">
            <v>200</v>
          </cell>
          <cell r="M23488">
            <v>0</v>
          </cell>
        </row>
        <row r="23489">
          <cell r="C23489" t="str">
            <v>EXPENDITURE</v>
          </cell>
          <cell r="H23489">
            <v>3000</v>
          </cell>
          <cell r="I23489">
            <v>200</v>
          </cell>
          <cell r="M23489">
            <v>0</v>
          </cell>
        </row>
        <row r="23490">
          <cell r="C23490" t="str">
            <v>EXPENDITURE</v>
          </cell>
          <cell r="H23490">
            <v>3000</v>
          </cell>
          <cell r="I23490">
            <v>200</v>
          </cell>
          <cell r="M23490">
            <v>0</v>
          </cell>
        </row>
        <row r="23491">
          <cell r="C23491" t="str">
            <v>EXPENDITURE</v>
          </cell>
          <cell r="H23491">
            <v>3000</v>
          </cell>
          <cell r="I23491">
            <v>200</v>
          </cell>
          <cell r="M23491">
            <v>0</v>
          </cell>
        </row>
        <row r="23492">
          <cell r="C23492" t="str">
            <v>EXPENDITURE</v>
          </cell>
          <cell r="H23492">
            <v>3000</v>
          </cell>
          <cell r="I23492">
            <v>200</v>
          </cell>
          <cell r="M23492">
            <v>0</v>
          </cell>
        </row>
        <row r="23493">
          <cell r="C23493" t="str">
            <v>EXPENDITURE</v>
          </cell>
          <cell r="H23493">
            <v>3000</v>
          </cell>
          <cell r="I23493">
            <v>200</v>
          </cell>
          <cell r="M23493">
            <v>0</v>
          </cell>
        </row>
        <row r="23494">
          <cell r="C23494" t="str">
            <v>EXPENDITURE</v>
          </cell>
          <cell r="H23494">
            <v>3000</v>
          </cell>
          <cell r="I23494">
            <v>200</v>
          </cell>
          <cell r="M23494">
            <v>55</v>
          </cell>
        </row>
        <row r="23495">
          <cell r="C23495" t="str">
            <v>EXPENDITURE</v>
          </cell>
          <cell r="H23495">
            <v>3000</v>
          </cell>
          <cell r="I23495">
            <v>200</v>
          </cell>
          <cell r="M23495">
            <v>0</v>
          </cell>
        </row>
        <row r="23496">
          <cell r="C23496" t="str">
            <v>EXPENDITURE</v>
          </cell>
          <cell r="H23496">
            <v>3000</v>
          </cell>
          <cell r="I23496">
            <v>200</v>
          </cell>
          <cell r="M23496">
            <v>0</v>
          </cell>
        </row>
        <row r="23497">
          <cell r="C23497" t="str">
            <v>EXPENDITURE</v>
          </cell>
          <cell r="H23497">
            <v>3000</v>
          </cell>
          <cell r="I23497">
            <v>200</v>
          </cell>
          <cell r="M23497">
            <v>0</v>
          </cell>
        </row>
        <row r="23498">
          <cell r="C23498" t="str">
            <v>EXPENDITURE</v>
          </cell>
          <cell r="H23498">
            <v>3000</v>
          </cell>
          <cell r="I23498">
            <v>200</v>
          </cell>
          <cell r="M23498">
            <v>0</v>
          </cell>
        </row>
        <row r="23499">
          <cell r="C23499" t="str">
            <v>EXPENDITURE</v>
          </cell>
          <cell r="H23499">
            <v>3000</v>
          </cell>
          <cell r="I23499">
            <v>200</v>
          </cell>
          <cell r="M23499">
            <v>0</v>
          </cell>
        </row>
        <row r="23500">
          <cell r="C23500" t="str">
            <v>EXPENDITURE</v>
          </cell>
          <cell r="H23500">
            <v>3000</v>
          </cell>
          <cell r="I23500">
            <v>200</v>
          </cell>
          <cell r="M23500">
            <v>0</v>
          </cell>
        </row>
        <row r="23501">
          <cell r="C23501" t="str">
            <v>EXPENDITURE</v>
          </cell>
          <cell r="H23501">
            <v>3000</v>
          </cell>
          <cell r="I23501">
            <v>200</v>
          </cell>
          <cell r="M23501">
            <v>0</v>
          </cell>
        </row>
        <row r="23502">
          <cell r="C23502" t="str">
            <v>EXPENDITURE</v>
          </cell>
          <cell r="H23502">
            <v>3000</v>
          </cell>
          <cell r="I23502">
            <v>200</v>
          </cell>
          <cell r="M23502">
            <v>0</v>
          </cell>
        </row>
        <row r="23503">
          <cell r="C23503" t="str">
            <v>EXPENDITURE</v>
          </cell>
          <cell r="H23503">
            <v>3000</v>
          </cell>
          <cell r="I23503">
            <v>200</v>
          </cell>
          <cell r="M23503">
            <v>0</v>
          </cell>
        </row>
        <row r="23504">
          <cell r="C23504" t="str">
            <v>EXPENDITURE</v>
          </cell>
          <cell r="H23504">
            <v>3000</v>
          </cell>
          <cell r="I23504">
            <v>200</v>
          </cell>
          <cell r="M23504">
            <v>0</v>
          </cell>
        </row>
        <row r="23505">
          <cell r="C23505" t="str">
            <v>EXPENDITURE</v>
          </cell>
          <cell r="H23505">
            <v>3000</v>
          </cell>
          <cell r="I23505">
            <v>200</v>
          </cell>
          <cell r="M23505">
            <v>0</v>
          </cell>
        </row>
        <row r="23506">
          <cell r="C23506" t="str">
            <v>EXPENDITURE</v>
          </cell>
          <cell r="H23506">
            <v>3000</v>
          </cell>
          <cell r="I23506">
            <v>200</v>
          </cell>
          <cell r="M23506">
            <v>0</v>
          </cell>
        </row>
        <row r="23507">
          <cell r="C23507" t="str">
            <v>EXPENDITURE</v>
          </cell>
          <cell r="H23507">
            <v>3000</v>
          </cell>
          <cell r="I23507">
            <v>200</v>
          </cell>
          <cell r="M23507">
            <v>0</v>
          </cell>
        </row>
        <row r="23508">
          <cell r="C23508" t="str">
            <v>EXPENDITURE</v>
          </cell>
          <cell r="H23508">
            <v>3000</v>
          </cell>
          <cell r="I23508">
            <v>200</v>
          </cell>
          <cell r="M23508">
            <v>0</v>
          </cell>
        </row>
        <row r="23509">
          <cell r="C23509" t="str">
            <v>EXPENDITURE</v>
          </cell>
          <cell r="H23509">
            <v>3000</v>
          </cell>
          <cell r="I23509">
            <v>200</v>
          </cell>
          <cell r="M23509">
            <v>0</v>
          </cell>
        </row>
        <row r="23510">
          <cell r="C23510" t="str">
            <v>EXPENDITURE</v>
          </cell>
          <cell r="H23510">
            <v>3000</v>
          </cell>
          <cell r="I23510">
            <v>200</v>
          </cell>
          <cell r="M23510">
            <v>0</v>
          </cell>
        </row>
        <row r="23511">
          <cell r="C23511" t="str">
            <v>EXPENDITURE</v>
          </cell>
          <cell r="H23511">
            <v>3000</v>
          </cell>
          <cell r="I23511">
            <v>200</v>
          </cell>
          <cell r="M23511">
            <v>0</v>
          </cell>
        </row>
        <row r="23512">
          <cell r="C23512" t="str">
            <v>EXPENDITURE</v>
          </cell>
          <cell r="H23512">
            <v>3000</v>
          </cell>
          <cell r="I23512">
            <v>200</v>
          </cell>
          <cell r="M23512">
            <v>0</v>
          </cell>
        </row>
        <row r="23513">
          <cell r="C23513" t="str">
            <v>EXPENDITURE</v>
          </cell>
          <cell r="H23513">
            <v>3000</v>
          </cell>
          <cell r="I23513">
            <v>200</v>
          </cell>
          <cell r="M23513">
            <v>0</v>
          </cell>
        </row>
        <row r="23514">
          <cell r="C23514" t="str">
            <v>EXPENDITURE</v>
          </cell>
          <cell r="H23514">
            <v>3000</v>
          </cell>
          <cell r="I23514">
            <v>200</v>
          </cell>
          <cell r="M23514">
            <v>0</v>
          </cell>
        </row>
        <row r="23515">
          <cell r="C23515" t="str">
            <v>EXPENDITURE</v>
          </cell>
          <cell r="H23515">
            <v>3000</v>
          </cell>
          <cell r="I23515">
            <v>200</v>
          </cell>
          <cell r="M23515">
            <v>0</v>
          </cell>
        </row>
        <row r="23516">
          <cell r="C23516" t="str">
            <v>EXPENDITURE</v>
          </cell>
          <cell r="H23516">
            <v>3000</v>
          </cell>
          <cell r="I23516">
            <v>200</v>
          </cell>
          <cell r="M23516">
            <v>0</v>
          </cell>
        </row>
        <row r="23517">
          <cell r="C23517" t="str">
            <v>EXPENDITURE</v>
          </cell>
          <cell r="H23517">
            <v>3000</v>
          </cell>
          <cell r="I23517">
            <v>200</v>
          </cell>
          <cell r="M23517">
            <v>0</v>
          </cell>
        </row>
        <row r="23518">
          <cell r="C23518" t="str">
            <v>EXPENDITURE</v>
          </cell>
          <cell r="H23518">
            <v>3000</v>
          </cell>
          <cell r="I23518">
            <v>200</v>
          </cell>
          <cell r="M23518">
            <v>0</v>
          </cell>
        </row>
        <row r="23519">
          <cell r="C23519" t="str">
            <v>EXPENDITURE</v>
          </cell>
          <cell r="H23519">
            <v>3000</v>
          </cell>
          <cell r="I23519">
            <v>200</v>
          </cell>
          <cell r="M23519">
            <v>0</v>
          </cell>
        </row>
        <row r="23520">
          <cell r="C23520" t="str">
            <v>EXPENDITURE</v>
          </cell>
          <cell r="H23520">
            <v>3000</v>
          </cell>
          <cell r="I23520">
            <v>200</v>
          </cell>
          <cell r="M23520">
            <v>0</v>
          </cell>
        </row>
        <row r="23521">
          <cell r="C23521" t="str">
            <v>EXPENDITURE</v>
          </cell>
          <cell r="H23521">
            <v>3000</v>
          </cell>
          <cell r="I23521">
            <v>200</v>
          </cell>
          <cell r="M23521">
            <v>0</v>
          </cell>
        </row>
        <row r="23522">
          <cell r="C23522" t="str">
            <v>EXPENDITURE</v>
          </cell>
          <cell r="H23522">
            <v>3000</v>
          </cell>
          <cell r="I23522">
            <v>200</v>
          </cell>
          <cell r="M23522">
            <v>0</v>
          </cell>
        </row>
        <row r="23523">
          <cell r="C23523" t="str">
            <v>EXPENDITURE</v>
          </cell>
          <cell r="H23523">
            <v>3000</v>
          </cell>
          <cell r="I23523">
            <v>200</v>
          </cell>
          <cell r="M23523">
            <v>0</v>
          </cell>
        </row>
        <row r="23524">
          <cell r="C23524" t="str">
            <v>EXPENDITURE</v>
          </cell>
          <cell r="H23524">
            <v>3000</v>
          </cell>
          <cell r="I23524">
            <v>200</v>
          </cell>
          <cell r="M23524">
            <v>0</v>
          </cell>
        </row>
        <row r="23525">
          <cell r="C23525" t="str">
            <v>EXPENDITURE</v>
          </cell>
          <cell r="H23525">
            <v>3000</v>
          </cell>
          <cell r="I23525">
            <v>200</v>
          </cell>
          <cell r="M23525">
            <v>0</v>
          </cell>
        </row>
        <row r="23526">
          <cell r="C23526" t="str">
            <v>EXPENDITURE</v>
          </cell>
          <cell r="H23526">
            <v>3000</v>
          </cell>
          <cell r="I23526">
            <v>200</v>
          </cell>
          <cell r="M23526">
            <v>0</v>
          </cell>
        </row>
        <row r="23527">
          <cell r="C23527" t="str">
            <v>EXPENDITURE</v>
          </cell>
          <cell r="H23527">
            <v>3000</v>
          </cell>
          <cell r="I23527">
            <v>200</v>
          </cell>
          <cell r="M23527">
            <v>0</v>
          </cell>
        </row>
        <row r="23528">
          <cell r="C23528" t="str">
            <v>EXPENDITURE</v>
          </cell>
          <cell r="H23528">
            <v>3000</v>
          </cell>
          <cell r="I23528">
            <v>200</v>
          </cell>
          <cell r="M23528">
            <v>0</v>
          </cell>
        </row>
        <row r="23529">
          <cell r="C23529" t="str">
            <v>EXPENDITURE</v>
          </cell>
          <cell r="H23529">
            <v>3000</v>
          </cell>
          <cell r="I23529">
            <v>200</v>
          </cell>
          <cell r="M23529">
            <v>0</v>
          </cell>
        </row>
        <row r="23530">
          <cell r="C23530" t="str">
            <v>EXPENDITURE</v>
          </cell>
          <cell r="H23530">
            <v>3000</v>
          </cell>
          <cell r="I23530">
            <v>200</v>
          </cell>
          <cell r="M23530">
            <v>0</v>
          </cell>
        </row>
        <row r="23531">
          <cell r="C23531" t="str">
            <v>EXPENDITURE</v>
          </cell>
          <cell r="H23531">
            <v>3000</v>
          </cell>
          <cell r="I23531">
            <v>200</v>
          </cell>
          <cell r="M23531">
            <v>0</v>
          </cell>
        </row>
        <row r="23532">
          <cell r="C23532" t="str">
            <v>EXPENDITURE</v>
          </cell>
          <cell r="H23532">
            <v>3000</v>
          </cell>
          <cell r="I23532">
            <v>200</v>
          </cell>
          <cell r="M23532">
            <v>0</v>
          </cell>
        </row>
        <row r="23533">
          <cell r="C23533" t="str">
            <v>EXPENDITURE</v>
          </cell>
          <cell r="H23533">
            <v>3000</v>
          </cell>
          <cell r="I23533">
            <v>200</v>
          </cell>
          <cell r="M23533">
            <v>0</v>
          </cell>
        </row>
        <row r="23534">
          <cell r="C23534" t="str">
            <v>EXPENDITURE</v>
          </cell>
          <cell r="H23534">
            <v>3000</v>
          </cell>
          <cell r="I23534">
            <v>200</v>
          </cell>
          <cell r="M23534">
            <v>0</v>
          </cell>
        </row>
        <row r="23535">
          <cell r="C23535" t="str">
            <v>EXPENDITURE</v>
          </cell>
          <cell r="H23535">
            <v>3000</v>
          </cell>
          <cell r="I23535">
            <v>200</v>
          </cell>
          <cell r="M23535">
            <v>0</v>
          </cell>
        </row>
        <row r="23536">
          <cell r="C23536" t="str">
            <v>EXPENDITURE</v>
          </cell>
          <cell r="H23536">
            <v>3000</v>
          </cell>
          <cell r="I23536">
            <v>200</v>
          </cell>
          <cell r="M23536">
            <v>0</v>
          </cell>
        </row>
        <row r="23537">
          <cell r="C23537" t="str">
            <v>EXPENDITURE</v>
          </cell>
          <cell r="H23537">
            <v>3000</v>
          </cell>
          <cell r="I23537">
            <v>200</v>
          </cell>
          <cell r="M23537">
            <v>0</v>
          </cell>
        </row>
        <row r="23538">
          <cell r="C23538" t="str">
            <v>EXPENDITURE</v>
          </cell>
          <cell r="H23538">
            <v>3000</v>
          </cell>
          <cell r="I23538">
            <v>200</v>
          </cell>
          <cell r="M23538">
            <v>0</v>
          </cell>
        </row>
        <row r="23539">
          <cell r="C23539" t="str">
            <v>EXPENDITURE</v>
          </cell>
          <cell r="H23539">
            <v>3000</v>
          </cell>
          <cell r="I23539">
            <v>200</v>
          </cell>
          <cell r="M23539">
            <v>0</v>
          </cell>
        </row>
        <row r="23540">
          <cell r="C23540" t="str">
            <v>EXPENDITURE</v>
          </cell>
          <cell r="H23540">
            <v>3000</v>
          </cell>
          <cell r="I23540">
            <v>200</v>
          </cell>
          <cell r="M23540">
            <v>0</v>
          </cell>
        </row>
        <row r="23541">
          <cell r="C23541" t="str">
            <v>EXPENDITURE</v>
          </cell>
          <cell r="H23541">
            <v>3000</v>
          </cell>
          <cell r="I23541">
            <v>200</v>
          </cell>
          <cell r="M23541">
            <v>0</v>
          </cell>
        </row>
        <row r="23542">
          <cell r="C23542" t="str">
            <v>EXPENDITURE</v>
          </cell>
          <cell r="H23542">
            <v>3000</v>
          </cell>
          <cell r="I23542">
            <v>200</v>
          </cell>
          <cell r="M23542">
            <v>0</v>
          </cell>
        </row>
        <row r="23543">
          <cell r="C23543" t="str">
            <v>EXPENDITURE</v>
          </cell>
          <cell r="H23543">
            <v>3000</v>
          </cell>
          <cell r="I23543">
            <v>200</v>
          </cell>
          <cell r="M23543">
            <v>0</v>
          </cell>
        </row>
        <row r="23544">
          <cell r="C23544" t="str">
            <v>EXPENDITURE</v>
          </cell>
          <cell r="H23544">
            <v>3000</v>
          </cell>
          <cell r="I23544">
            <v>200</v>
          </cell>
          <cell r="M23544">
            <v>0</v>
          </cell>
        </row>
        <row r="23545">
          <cell r="C23545" t="str">
            <v>EXPENDITURE</v>
          </cell>
          <cell r="H23545">
            <v>3000</v>
          </cell>
          <cell r="I23545">
            <v>200</v>
          </cell>
          <cell r="M23545">
            <v>0</v>
          </cell>
        </row>
        <row r="23546">
          <cell r="C23546" t="str">
            <v>EXPENDITURE</v>
          </cell>
          <cell r="H23546">
            <v>3000</v>
          </cell>
          <cell r="I23546">
            <v>200</v>
          </cell>
          <cell r="M23546">
            <v>0</v>
          </cell>
        </row>
        <row r="23547">
          <cell r="C23547" t="str">
            <v>EXPENDITURE</v>
          </cell>
          <cell r="H23547">
            <v>3000</v>
          </cell>
          <cell r="I23547">
            <v>200</v>
          </cell>
          <cell r="M23547">
            <v>1</v>
          </cell>
        </row>
        <row r="23548">
          <cell r="C23548" t="str">
            <v>EXPENDITURE</v>
          </cell>
          <cell r="H23548">
            <v>3000</v>
          </cell>
          <cell r="I23548">
            <v>200</v>
          </cell>
          <cell r="M23548">
            <v>0</v>
          </cell>
        </row>
        <row r="23549">
          <cell r="C23549" t="str">
            <v>EXPENDITURE</v>
          </cell>
          <cell r="H23549">
            <v>3000</v>
          </cell>
          <cell r="I23549">
            <v>200</v>
          </cell>
          <cell r="M23549">
            <v>0</v>
          </cell>
        </row>
        <row r="23550">
          <cell r="C23550" t="str">
            <v>EXPENDITURE</v>
          </cell>
          <cell r="H23550">
            <v>3000</v>
          </cell>
          <cell r="I23550">
            <v>200</v>
          </cell>
          <cell r="M23550">
            <v>0</v>
          </cell>
        </row>
        <row r="23551">
          <cell r="C23551" t="str">
            <v>EXPENDITURE</v>
          </cell>
          <cell r="H23551">
            <v>3000</v>
          </cell>
          <cell r="I23551">
            <v>200</v>
          </cell>
          <cell r="M23551">
            <v>0</v>
          </cell>
        </row>
        <row r="23552">
          <cell r="C23552" t="str">
            <v>EXPENDITURE</v>
          </cell>
          <cell r="H23552">
            <v>3000</v>
          </cell>
          <cell r="I23552">
            <v>200</v>
          </cell>
          <cell r="M23552">
            <v>0</v>
          </cell>
        </row>
        <row r="23553">
          <cell r="C23553" t="str">
            <v>EXPENDITURE</v>
          </cell>
          <cell r="H23553">
            <v>3000</v>
          </cell>
          <cell r="I23553">
            <v>200</v>
          </cell>
          <cell r="M23553">
            <v>0</v>
          </cell>
        </row>
        <row r="23554">
          <cell r="C23554" t="str">
            <v>EXPENDITURE</v>
          </cell>
          <cell r="H23554">
            <v>3000</v>
          </cell>
          <cell r="I23554">
            <v>200</v>
          </cell>
          <cell r="M23554">
            <v>0</v>
          </cell>
        </row>
        <row r="23555">
          <cell r="C23555" t="str">
            <v>EXPENDITURE</v>
          </cell>
          <cell r="H23555">
            <v>3000</v>
          </cell>
          <cell r="I23555">
            <v>200</v>
          </cell>
          <cell r="M23555">
            <v>0</v>
          </cell>
        </row>
        <row r="23556">
          <cell r="C23556" t="str">
            <v>EXPENDITURE</v>
          </cell>
          <cell r="H23556">
            <v>3000</v>
          </cell>
          <cell r="I23556">
            <v>200</v>
          </cell>
          <cell r="M23556">
            <v>0</v>
          </cell>
        </row>
        <row r="23557">
          <cell r="C23557" t="str">
            <v>EXPENDITURE</v>
          </cell>
          <cell r="H23557">
            <v>3000</v>
          </cell>
          <cell r="I23557">
            <v>200</v>
          </cell>
          <cell r="M23557">
            <v>0</v>
          </cell>
        </row>
        <row r="23558">
          <cell r="C23558" t="str">
            <v>EXPENDITURE</v>
          </cell>
          <cell r="H23558">
            <v>3000</v>
          </cell>
          <cell r="I23558">
            <v>200</v>
          </cell>
          <cell r="M23558">
            <v>0</v>
          </cell>
        </row>
        <row r="23559">
          <cell r="C23559" t="str">
            <v>EXPENDITURE</v>
          </cell>
          <cell r="H23559">
            <v>3000</v>
          </cell>
          <cell r="I23559">
            <v>200</v>
          </cell>
          <cell r="M23559">
            <v>0</v>
          </cell>
        </row>
        <row r="23560">
          <cell r="C23560" t="str">
            <v>EXPENDITURE</v>
          </cell>
          <cell r="H23560">
            <v>3000</v>
          </cell>
          <cell r="I23560">
            <v>200</v>
          </cell>
          <cell r="M23560">
            <v>0</v>
          </cell>
        </row>
        <row r="23561">
          <cell r="C23561" t="str">
            <v>EXPENDITURE</v>
          </cell>
          <cell r="H23561">
            <v>3000</v>
          </cell>
          <cell r="I23561">
            <v>200</v>
          </cell>
          <cell r="M23561">
            <v>0</v>
          </cell>
        </row>
        <row r="23562">
          <cell r="C23562" t="str">
            <v>EXPENDITURE</v>
          </cell>
          <cell r="H23562">
            <v>3000</v>
          </cell>
          <cell r="I23562">
            <v>200</v>
          </cell>
          <cell r="M23562">
            <v>0</v>
          </cell>
        </row>
        <row r="23563">
          <cell r="C23563" t="str">
            <v>EXPENDITURE</v>
          </cell>
          <cell r="H23563">
            <v>3000</v>
          </cell>
          <cell r="I23563">
            <v>200</v>
          </cell>
          <cell r="M23563">
            <v>0</v>
          </cell>
        </row>
        <row r="23564">
          <cell r="C23564" t="str">
            <v>EXPENDITURE</v>
          </cell>
          <cell r="H23564">
            <v>3000</v>
          </cell>
          <cell r="I23564">
            <v>200</v>
          </cell>
          <cell r="M23564">
            <v>0</v>
          </cell>
        </row>
        <row r="23565">
          <cell r="C23565" t="str">
            <v>EXPENDITURE</v>
          </cell>
          <cell r="H23565">
            <v>3000</v>
          </cell>
          <cell r="I23565">
            <v>200</v>
          </cell>
          <cell r="M23565">
            <v>0</v>
          </cell>
        </row>
        <row r="23566">
          <cell r="C23566" t="str">
            <v>EXPENDITURE</v>
          </cell>
          <cell r="H23566">
            <v>3000</v>
          </cell>
          <cell r="I23566">
            <v>200</v>
          </cell>
          <cell r="M23566">
            <v>0</v>
          </cell>
        </row>
        <row r="23567">
          <cell r="C23567" t="str">
            <v>EXPENDITURE</v>
          </cell>
          <cell r="H23567">
            <v>3000</v>
          </cell>
          <cell r="I23567">
            <v>200</v>
          </cell>
          <cell r="M23567">
            <v>0</v>
          </cell>
        </row>
        <row r="23568">
          <cell r="C23568" t="str">
            <v>EXPENDITURE</v>
          </cell>
          <cell r="H23568">
            <v>3000</v>
          </cell>
          <cell r="I23568">
            <v>200</v>
          </cell>
          <cell r="M23568">
            <v>0</v>
          </cell>
        </row>
        <row r="23569">
          <cell r="C23569" t="str">
            <v>EXPENDITURE</v>
          </cell>
          <cell r="H23569">
            <v>3000</v>
          </cell>
          <cell r="I23569">
            <v>200</v>
          </cell>
          <cell r="M23569">
            <v>0</v>
          </cell>
        </row>
        <row r="23570">
          <cell r="C23570" t="str">
            <v>EXPENDITURE</v>
          </cell>
          <cell r="H23570">
            <v>3000</v>
          </cell>
          <cell r="I23570">
            <v>200</v>
          </cell>
          <cell r="M23570">
            <v>0</v>
          </cell>
        </row>
        <row r="23571">
          <cell r="C23571" t="str">
            <v>EXPENDITURE</v>
          </cell>
          <cell r="H23571">
            <v>3000</v>
          </cell>
          <cell r="I23571">
            <v>200</v>
          </cell>
          <cell r="M23571">
            <v>0</v>
          </cell>
        </row>
        <row r="23572">
          <cell r="C23572" t="str">
            <v>EXPENDITURE</v>
          </cell>
          <cell r="H23572">
            <v>3000</v>
          </cell>
          <cell r="I23572">
            <v>200</v>
          </cell>
          <cell r="M23572">
            <v>0</v>
          </cell>
        </row>
        <row r="23573">
          <cell r="C23573" t="str">
            <v>EXPENDITURE</v>
          </cell>
          <cell r="H23573">
            <v>3000</v>
          </cell>
          <cell r="I23573">
            <v>200</v>
          </cell>
          <cell r="M23573">
            <v>0</v>
          </cell>
        </row>
        <row r="23574">
          <cell r="C23574" t="str">
            <v>EXPENDITURE</v>
          </cell>
          <cell r="H23574">
            <v>3000</v>
          </cell>
          <cell r="I23574">
            <v>200</v>
          </cell>
          <cell r="M23574">
            <v>0</v>
          </cell>
        </row>
        <row r="23575">
          <cell r="C23575" t="str">
            <v>EXPENDITURE</v>
          </cell>
          <cell r="H23575">
            <v>3000</v>
          </cell>
          <cell r="I23575">
            <v>200</v>
          </cell>
          <cell r="M23575">
            <v>0</v>
          </cell>
        </row>
        <row r="23576">
          <cell r="C23576" t="str">
            <v>EXPENDITURE</v>
          </cell>
          <cell r="H23576">
            <v>3000</v>
          </cell>
          <cell r="I23576">
            <v>200</v>
          </cell>
          <cell r="M23576">
            <v>0</v>
          </cell>
        </row>
        <row r="23577">
          <cell r="C23577" t="str">
            <v>EXPENDITURE</v>
          </cell>
          <cell r="H23577">
            <v>3000</v>
          </cell>
          <cell r="I23577">
            <v>200</v>
          </cell>
          <cell r="M23577">
            <v>0</v>
          </cell>
        </row>
        <row r="23578">
          <cell r="C23578" t="str">
            <v>EXPENDITURE</v>
          </cell>
          <cell r="H23578">
            <v>3000</v>
          </cell>
          <cell r="I23578">
            <v>200</v>
          </cell>
          <cell r="M23578">
            <v>47</v>
          </cell>
        </row>
        <row r="23579">
          <cell r="C23579" t="str">
            <v>EXPENDITURE</v>
          </cell>
          <cell r="H23579">
            <v>3000</v>
          </cell>
          <cell r="I23579">
            <v>200</v>
          </cell>
          <cell r="M23579">
            <v>0</v>
          </cell>
        </row>
        <row r="23580">
          <cell r="C23580" t="str">
            <v>EXPENDITURE</v>
          </cell>
          <cell r="H23580">
            <v>3000</v>
          </cell>
          <cell r="I23580">
            <v>200</v>
          </cell>
          <cell r="M23580">
            <v>0</v>
          </cell>
        </row>
        <row r="23581">
          <cell r="C23581" t="str">
            <v>EXPENDITURE</v>
          </cell>
          <cell r="H23581">
            <v>3000</v>
          </cell>
          <cell r="I23581">
            <v>200</v>
          </cell>
          <cell r="M23581">
            <v>0</v>
          </cell>
        </row>
        <row r="23582">
          <cell r="C23582" t="str">
            <v>EXPENDITURE</v>
          </cell>
          <cell r="H23582">
            <v>3000</v>
          </cell>
          <cell r="I23582">
            <v>200</v>
          </cell>
          <cell r="M23582">
            <v>0</v>
          </cell>
        </row>
        <row r="23583">
          <cell r="C23583" t="str">
            <v>EXPENDITURE</v>
          </cell>
          <cell r="H23583">
            <v>3000</v>
          </cell>
          <cell r="I23583">
            <v>200</v>
          </cell>
          <cell r="M23583">
            <v>0</v>
          </cell>
        </row>
        <row r="23584">
          <cell r="C23584" t="str">
            <v>EXPENDITURE</v>
          </cell>
          <cell r="H23584">
            <v>3000</v>
          </cell>
          <cell r="I23584">
            <v>200</v>
          </cell>
          <cell r="M23584">
            <v>0</v>
          </cell>
        </row>
        <row r="23585">
          <cell r="C23585" t="str">
            <v>EXPENDITURE</v>
          </cell>
          <cell r="H23585">
            <v>3000</v>
          </cell>
          <cell r="I23585">
            <v>200</v>
          </cell>
          <cell r="M23585">
            <v>0</v>
          </cell>
        </row>
        <row r="23586">
          <cell r="C23586" t="str">
            <v>EXPENDITURE</v>
          </cell>
          <cell r="H23586">
            <v>3000</v>
          </cell>
          <cell r="I23586">
            <v>200</v>
          </cell>
          <cell r="M23586">
            <v>0</v>
          </cell>
        </row>
        <row r="23587">
          <cell r="C23587" t="str">
            <v>EXPENDITURE</v>
          </cell>
          <cell r="H23587">
            <v>3000</v>
          </cell>
          <cell r="I23587">
            <v>200</v>
          </cell>
          <cell r="M23587">
            <v>0</v>
          </cell>
        </row>
        <row r="23588">
          <cell r="C23588" t="str">
            <v>EXPENDITURE</v>
          </cell>
          <cell r="H23588">
            <v>3000</v>
          </cell>
          <cell r="I23588">
            <v>200</v>
          </cell>
          <cell r="M23588">
            <v>0</v>
          </cell>
        </row>
        <row r="23589">
          <cell r="C23589" t="str">
            <v>EXPENDITURE</v>
          </cell>
          <cell r="H23589">
            <v>3000</v>
          </cell>
          <cell r="I23589">
            <v>200</v>
          </cell>
          <cell r="M23589">
            <v>0</v>
          </cell>
        </row>
        <row r="23590">
          <cell r="C23590" t="str">
            <v>EXPENDITURE</v>
          </cell>
          <cell r="H23590">
            <v>3000</v>
          </cell>
          <cell r="I23590">
            <v>200</v>
          </cell>
          <cell r="M23590">
            <v>0</v>
          </cell>
        </row>
        <row r="23591">
          <cell r="C23591" t="str">
            <v>EXPENDITURE</v>
          </cell>
          <cell r="H23591">
            <v>3000</v>
          </cell>
          <cell r="I23591">
            <v>200</v>
          </cell>
          <cell r="M23591">
            <v>0</v>
          </cell>
        </row>
        <row r="23592">
          <cell r="C23592" t="str">
            <v>EXPENDITURE</v>
          </cell>
          <cell r="H23592">
            <v>3000</v>
          </cell>
          <cell r="I23592">
            <v>200</v>
          </cell>
          <cell r="M23592">
            <v>0</v>
          </cell>
        </row>
        <row r="23593">
          <cell r="C23593" t="str">
            <v>EXPENDITURE</v>
          </cell>
          <cell r="H23593">
            <v>3000</v>
          </cell>
          <cell r="I23593">
            <v>200</v>
          </cell>
          <cell r="M23593">
            <v>0</v>
          </cell>
        </row>
        <row r="23594">
          <cell r="C23594" t="str">
            <v>EXPENDITURE</v>
          </cell>
          <cell r="H23594">
            <v>3000</v>
          </cell>
          <cell r="I23594">
            <v>200</v>
          </cell>
          <cell r="M23594">
            <v>0</v>
          </cell>
        </row>
        <row r="23595">
          <cell r="C23595" t="str">
            <v>EXPENDITURE</v>
          </cell>
          <cell r="H23595">
            <v>3000</v>
          </cell>
          <cell r="I23595">
            <v>200</v>
          </cell>
          <cell r="M23595">
            <v>0</v>
          </cell>
        </row>
        <row r="23596">
          <cell r="C23596" t="str">
            <v>EXPENDITURE</v>
          </cell>
          <cell r="H23596">
            <v>3000</v>
          </cell>
          <cell r="I23596">
            <v>200</v>
          </cell>
          <cell r="M23596">
            <v>0</v>
          </cell>
        </row>
        <row r="23597">
          <cell r="C23597" t="str">
            <v>EXPENDITURE</v>
          </cell>
          <cell r="H23597">
            <v>3000</v>
          </cell>
          <cell r="I23597">
            <v>200</v>
          </cell>
          <cell r="M23597">
            <v>0</v>
          </cell>
        </row>
        <row r="23598">
          <cell r="C23598" t="str">
            <v>EXPENDITURE</v>
          </cell>
          <cell r="H23598">
            <v>3000</v>
          </cell>
          <cell r="I23598">
            <v>200</v>
          </cell>
          <cell r="M23598">
            <v>0</v>
          </cell>
        </row>
        <row r="23599">
          <cell r="C23599" t="str">
            <v>EXPENDITURE</v>
          </cell>
          <cell r="H23599">
            <v>3000</v>
          </cell>
          <cell r="I23599">
            <v>200</v>
          </cell>
          <cell r="M23599">
            <v>0</v>
          </cell>
        </row>
        <row r="23600">
          <cell r="C23600" t="str">
            <v>EXPENDITURE</v>
          </cell>
          <cell r="H23600">
            <v>3000</v>
          </cell>
          <cell r="I23600">
            <v>200</v>
          </cell>
          <cell r="M23600">
            <v>0</v>
          </cell>
        </row>
        <row r="23601">
          <cell r="C23601" t="str">
            <v>EXPENDITURE</v>
          </cell>
          <cell r="H23601">
            <v>3000</v>
          </cell>
          <cell r="I23601">
            <v>200</v>
          </cell>
          <cell r="M23601">
            <v>0</v>
          </cell>
        </row>
        <row r="23602">
          <cell r="C23602" t="str">
            <v>EXPENDITURE</v>
          </cell>
          <cell r="H23602">
            <v>3000</v>
          </cell>
          <cell r="I23602">
            <v>200</v>
          </cell>
          <cell r="M23602">
            <v>0</v>
          </cell>
        </row>
        <row r="23603">
          <cell r="C23603" t="str">
            <v>EXPENDITURE</v>
          </cell>
          <cell r="H23603">
            <v>3000</v>
          </cell>
          <cell r="I23603">
            <v>200</v>
          </cell>
          <cell r="M23603">
            <v>0</v>
          </cell>
        </row>
        <row r="23604">
          <cell r="C23604" t="str">
            <v>EXPENDITURE</v>
          </cell>
          <cell r="H23604">
            <v>3000</v>
          </cell>
          <cell r="I23604">
            <v>200</v>
          </cell>
          <cell r="M23604">
            <v>0</v>
          </cell>
        </row>
        <row r="23605">
          <cell r="C23605" t="str">
            <v>EXPENDITURE</v>
          </cell>
          <cell r="H23605">
            <v>3000</v>
          </cell>
          <cell r="I23605">
            <v>200</v>
          </cell>
          <cell r="M23605">
            <v>0</v>
          </cell>
        </row>
        <row r="23606">
          <cell r="C23606" t="str">
            <v>EXPENDITURE</v>
          </cell>
          <cell r="H23606">
            <v>3000</v>
          </cell>
          <cell r="I23606">
            <v>200</v>
          </cell>
          <cell r="M23606">
            <v>0</v>
          </cell>
        </row>
        <row r="23607">
          <cell r="C23607" t="str">
            <v>EXPENDITURE</v>
          </cell>
          <cell r="H23607">
            <v>3000</v>
          </cell>
          <cell r="I23607">
            <v>200</v>
          </cell>
          <cell r="M23607">
            <v>0</v>
          </cell>
        </row>
        <row r="23608">
          <cell r="C23608" t="str">
            <v>EXPENDITURE</v>
          </cell>
          <cell r="H23608">
            <v>3000</v>
          </cell>
          <cell r="I23608">
            <v>200</v>
          </cell>
          <cell r="M23608">
            <v>9</v>
          </cell>
        </row>
        <row r="23609">
          <cell r="C23609" t="str">
            <v>EXPENDITURE</v>
          </cell>
          <cell r="H23609">
            <v>3000</v>
          </cell>
          <cell r="I23609">
            <v>200</v>
          </cell>
          <cell r="M23609">
            <v>0</v>
          </cell>
        </row>
        <row r="23610">
          <cell r="C23610" t="str">
            <v>EXPENDITURE</v>
          </cell>
          <cell r="H23610">
            <v>3000</v>
          </cell>
          <cell r="I23610">
            <v>200</v>
          </cell>
          <cell r="M23610">
            <v>0</v>
          </cell>
        </row>
        <row r="23611">
          <cell r="C23611" t="str">
            <v>EXPENDITURE</v>
          </cell>
          <cell r="H23611">
            <v>3000</v>
          </cell>
          <cell r="I23611">
            <v>200</v>
          </cell>
          <cell r="M23611">
            <v>0</v>
          </cell>
        </row>
        <row r="23612">
          <cell r="C23612" t="str">
            <v>EXPENDITURE</v>
          </cell>
          <cell r="H23612">
            <v>3000</v>
          </cell>
          <cell r="I23612">
            <v>200</v>
          </cell>
          <cell r="M23612">
            <v>0</v>
          </cell>
        </row>
        <row r="23613">
          <cell r="C23613" t="str">
            <v>EXPENDITURE</v>
          </cell>
          <cell r="H23613">
            <v>3000</v>
          </cell>
          <cell r="I23613">
            <v>200</v>
          </cell>
          <cell r="M23613">
            <v>0</v>
          </cell>
        </row>
        <row r="23614">
          <cell r="C23614" t="str">
            <v>EXPENDITURE</v>
          </cell>
          <cell r="H23614">
            <v>3000</v>
          </cell>
          <cell r="I23614">
            <v>200</v>
          </cell>
          <cell r="M23614">
            <v>0</v>
          </cell>
        </row>
        <row r="23615">
          <cell r="C23615" t="str">
            <v>EXPENDITURE</v>
          </cell>
          <cell r="H23615">
            <v>3000</v>
          </cell>
          <cell r="I23615">
            <v>200</v>
          </cell>
          <cell r="M23615">
            <v>96</v>
          </cell>
        </row>
        <row r="23616">
          <cell r="C23616" t="str">
            <v>EXPENDITURE</v>
          </cell>
          <cell r="H23616">
            <v>3000</v>
          </cell>
          <cell r="I23616">
            <v>200</v>
          </cell>
          <cell r="M23616">
            <v>-28</v>
          </cell>
        </row>
        <row r="23617">
          <cell r="C23617" t="str">
            <v>EXPENDITURE</v>
          </cell>
          <cell r="H23617">
            <v>3000</v>
          </cell>
          <cell r="I23617">
            <v>200</v>
          </cell>
          <cell r="M23617">
            <v>0</v>
          </cell>
        </row>
        <row r="23618">
          <cell r="C23618" t="str">
            <v>EXPENDITURE</v>
          </cell>
          <cell r="H23618">
            <v>3000</v>
          </cell>
          <cell r="I23618">
            <v>200</v>
          </cell>
          <cell r="M23618">
            <v>0</v>
          </cell>
        </row>
        <row r="23619">
          <cell r="C23619" t="str">
            <v>EXPENDITURE</v>
          </cell>
          <cell r="H23619">
            <v>3000</v>
          </cell>
          <cell r="I23619">
            <v>200</v>
          </cell>
          <cell r="M23619">
            <v>0</v>
          </cell>
        </row>
        <row r="23620">
          <cell r="C23620" t="str">
            <v>EXPENDITURE</v>
          </cell>
          <cell r="H23620">
            <v>3000</v>
          </cell>
          <cell r="I23620">
            <v>200</v>
          </cell>
          <cell r="M23620">
            <v>0</v>
          </cell>
        </row>
        <row r="23621">
          <cell r="C23621" t="str">
            <v>EXPENDITURE</v>
          </cell>
          <cell r="H23621">
            <v>3000</v>
          </cell>
          <cell r="I23621">
            <v>200</v>
          </cell>
          <cell r="M23621">
            <v>0</v>
          </cell>
        </row>
        <row r="23622">
          <cell r="C23622" t="str">
            <v>EXPENDITURE</v>
          </cell>
          <cell r="H23622">
            <v>3000</v>
          </cell>
          <cell r="I23622">
            <v>200</v>
          </cell>
          <cell r="M23622">
            <v>0</v>
          </cell>
        </row>
        <row r="23623">
          <cell r="C23623" t="str">
            <v>EXPENDITURE</v>
          </cell>
          <cell r="H23623">
            <v>3000</v>
          </cell>
          <cell r="I23623">
            <v>200</v>
          </cell>
          <cell r="M23623">
            <v>0</v>
          </cell>
        </row>
        <row r="23624">
          <cell r="C23624" t="str">
            <v>EXPENDITURE</v>
          </cell>
          <cell r="H23624">
            <v>3000</v>
          </cell>
          <cell r="I23624">
            <v>200</v>
          </cell>
          <cell r="M23624">
            <v>0</v>
          </cell>
        </row>
        <row r="23625">
          <cell r="C23625" t="str">
            <v>EXPENDITURE</v>
          </cell>
          <cell r="H23625">
            <v>3000</v>
          </cell>
          <cell r="I23625">
            <v>200</v>
          </cell>
          <cell r="M23625">
            <v>0</v>
          </cell>
        </row>
        <row r="23626">
          <cell r="C23626" t="str">
            <v>EXPENDITURE</v>
          </cell>
          <cell r="H23626">
            <v>3000</v>
          </cell>
          <cell r="I23626">
            <v>200</v>
          </cell>
          <cell r="M23626">
            <v>0</v>
          </cell>
        </row>
        <row r="23627">
          <cell r="C23627" t="str">
            <v>EXPENDITURE</v>
          </cell>
          <cell r="H23627">
            <v>3000</v>
          </cell>
          <cell r="I23627">
            <v>200</v>
          </cell>
          <cell r="M23627">
            <v>0</v>
          </cell>
        </row>
        <row r="23628">
          <cell r="C23628" t="str">
            <v>EXPENDITURE</v>
          </cell>
          <cell r="H23628">
            <v>3000</v>
          </cell>
          <cell r="I23628">
            <v>200</v>
          </cell>
          <cell r="M23628">
            <v>0</v>
          </cell>
        </row>
        <row r="23629">
          <cell r="C23629" t="str">
            <v>EXPENDITURE</v>
          </cell>
          <cell r="H23629">
            <v>3000</v>
          </cell>
          <cell r="I23629">
            <v>200</v>
          </cell>
          <cell r="M23629">
            <v>0</v>
          </cell>
        </row>
        <row r="23630">
          <cell r="C23630" t="str">
            <v>EXPENDITURE</v>
          </cell>
          <cell r="H23630">
            <v>3000</v>
          </cell>
          <cell r="I23630">
            <v>200</v>
          </cell>
          <cell r="M23630">
            <v>0</v>
          </cell>
        </row>
        <row r="23631">
          <cell r="C23631" t="str">
            <v>EXPENDITURE</v>
          </cell>
          <cell r="H23631">
            <v>3000</v>
          </cell>
          <cell r="I23631">
            <v>200</v>
          </cell>
          <cell r="M23631">
            <v>0</v>
          </cell>
        </row>
        <row r="23632">
          <cell r="C23632" t="str">
            <v>EXPENDITURE</v>
          </cell>
          <cell r="H23632">
            <v>3000</v>
          </cell>
          <cell r="I23632">
            <v>200</v>
          </cell>
          <cell r="M23632">
            <v>0</v>
          </cell>
        </row>
        <row r="23633">
          <cell r="C23633" t="str">
            <v>EXPENDITURE</v>
          </cell>
          <cell r="H23633">
            <v>3000</v>
          </cell>
          <cell r="I23633" t="str">
            <v>200</v>
          </cell>
          <cell r="M23633">
            <v>61</v>
          </cell>
        </row>
        <row r="23634">
          <cell r="C23634" t="str">
            <v>EXPENDITURE</v>
          </cell>
          <cell r="H23634">
            <v>3000</v>
          </cell>
          <cell r="I23634" t="str">
            <v>200</v>
          </cell>
          <cell r="M23634">
            <v>54</v>
          </cell>
        </row>
        <row r="23635">
          <cell r="C23635" t="str">
            <v>EXPENDITURE</v>
          </cell>
          <cell r="H23635">
            <v>3000</v>
          </cell>
          <cell r="I23635" t="str">
            <v>200</v>
          </cell>
          <cell r="M23635">
            <v>14</v>
          </cell>
        </row>
        <row r="23636">
          <cell r="C23636" t="str">
            <v>EXPENDITURE</v>
          </cell>
          <cell r="H23636">
            <v>3000</v>
          </cell>
          <cell r="I23636" t="str">
            <v>200</v>
          </cell>
          <cell r="M23636">
            <v>78</v>
          </cell>
        </row>
        <row r="23637">
          <cell r="C23637" t="str">
            <v>EXPENDITURE</v>
          </cell>
          <cell r="H23637">
            <v>3000</v>
          </cell>
          <cell r="I23637" t="str">
            <v>200</v>
          </cell>
          <cell r="M23637">
            <v>1</v>
          </cell>
        </row>
        <row r="23638">
          <cell r="C23638" t="str">
            <v>EXPENDITURE</v>
          </cell>
          <cell r="H23638">
            <v>3000</v>
          </cell>
          <cell r="I23638" t="str">
            <v>200</v>
          </cell>
          <cell r="M23638">
            <v>9</v>
          </cell>
        </row>
        <row r="23639">
          <cell r="C23639" t="str">
            <v>EXPENDITURE</v>
          </cell>
          <cell r="H23639">
            <v>3000</v>
          </cell>
          <cell r="I23639" t="str">
            <v>200</v>
          </cell>
          <cell r="M23639">
            <v>2</v>
          </cell>
        </row>
        <row r="23640">
          <cell r="C23640" t="str">
            <v>EXPENDITURE</v>
          </cell>
          <cell r="H23640">
            <v>3000</v>
          </cell>
          <cell r="I23640" t="str">
            <v>200</v>
          </cell>
          <cell r="M23640">
            <v>27</v>
          </cell>
        </row>
        <row r="23641">
          <cell r="C23641" t="str">
            <v>EXPENDITURE</v>
          </cell>
          <cell r="H23641">
            <v>3000</v>
          </cell>
          <cell r="I23641" t="str">
            <v>200</v>
          </cell>
          <cell r="M23641">
            <v>26</v>
          </cell>
        </row>
        <row r="23642">
          <cell r="C23642" t="str">
            <v>EXPENDITURE</v>
          </cell>
          <cell r="H23642">
            <v>3000</v>
          </cell>
          <cell r="I23642" t="str">
            <v>200</v>
          </cell>
          <cell r="M23642">
            <v>4</v>
          </cell>
        </row>
        <row r="23643">
          <cell r="C23643" t="str">
            <v>EXPENDITURE</v>
          </cell>
          <cell r="H23643">
            <v>3000</v>
          </cell>
          <cell r="I23643" t="str">
            <v>200</v>
          </cell>
          <cell r="M23643">
            <v>25</v>
          </cell>
        </row>
        <row r="23644">
          <cell r="C23644" t="str">
            <v>EXPENDITURE</v>
          </cell>
          <cell r="H23644">
            <v>3000</v>
          </cell>
          <cell r="I23644" t="str">
            <v>200</v>
          </cell>
          <cell r="M23644">
            <v>39</v>
          </cell>
        </row>
        <row r="23645">
          <cell r="C23645" t="str">
            <v>EXPENDITURE</v>
          </cell>
          <cell r="H23645">
            <v>3000</v>
          </cell>
          <cell r="I23645" t="str">
            <v>200</v>
          </cell>
          <cell r="M23645">
            <v>74</v>
          </cell>
        </row>
        <row r="23646">
          <cell r="C23646" t="str">
            <v>EXPENDITURE</v>
          </cell>
          <cell r="H23646">
            <v>3000</v>
          </cell>
          <cell r="I23646" t="str">
            <v>200</v>
          </cell>
          <cell r="M23646">
            <v>70</v>
          </cell>
        </row>
        <row r="23647">
          <cell r="C23647" t="str">
            <v>EXPENDITURE</v>
          </cell>
          <cell r="H23647">
            <v>3000</v>
          </cell>
          <cell r="I23647" t="str">
            <v>200</v>
          </cell>
          <cell r="M23647">
            <v>65</v>
          </cell>
        </row>
        <row r="23648">
          <cell r="C23648" t="str">
            <v>EXPENDITURE</v>
          </cell>
          <cell r="H23648">
            <v>3000</v>
          </cell>
          <cell r="I23648" t="str">
            <v>200</v>
          </cell>
          <cell r="M23648">
            <v>61</v>
          </cell>
        </row>
        <row r="23649">
          <cell r="C23649" t="str">
            <v>EXPENDITURE</v>
          </cell>
          <cell r="H23649">
            <v>3000</v>
          </cell>
          <cell r="I23649" t="str">
            <v>200</v>
          </cell>
          <cell r="M23649">
            <v>12</v>
          </cell>
        </row>
        <row r="23650">
          <cell r="C23650" t="str">
            <v>EXPENDITURE</v>
          </cell>
          <cell r="H23650">
            <v>3000</v>
          </cell>
          <cell r="I23650" t="str">
            <v>200</v>
          </cell>
          <cell r="M23650">
            <v>631</v>
          </cell>
        </row>
        <row r="23651">
          <cell r="C23651" t="str">
            <v>EXPENDITURE</v>
          </cell>
          <cell r="H23651">
            <v>3000</v>
          </cell>
          <cell r="I23651" t="str">
            <v>200</v>
          </cell>
          <cell r="M23651">
            <v>11</v>
          </cell>
        </row>
        <row r="23652">
          <cell r="C23652" t="str">
            <v>EXPENDITURE</v>
          </cell>
          <cell r="H23652">
            <v>3000</v>
          </cell>
          <cell r="I23652" t="str">
            <v>200</v>
          </cell>
          <cell r="M23652">
            <v>9</v>
          </cell>
        </row>
        <row r="23653">
          <cell r="C23653" t="str">
            <v>EXPENDITURE</v>
          </cell>
          <cell r="H23653">
            <v>3000</v>
          </cell>
          <cell r="I23653" t="str">
            <v>200</v>
          </cell>
          <cell r="M23653">
            <v>11</v>
          </cell>
        </row>
        <row r="23654">
          <cell r="C23654" t="str">
            <v>EXPENDITURE</v>
          </cell>
          <cell r="H23654">
            <v>3000</v>
          </cell>
          <cell r="I23654" t="str">
            <v>200</v>
          </cell>
          <cell r="M23654">
            <v>175</v>
          </cell>
        </row>
        <row r="23655">
          <cell r="C23655" t="str">
            <v>EXPENDITURE</v>
          </cell>
          <cell r="H23655">
            <v>3000</v>
          </cell>
          <cell r="I23655" t="str">
            <v>200</v>
          </cell>
          <cell r="M23655">
            <v>7</v>
          </cell>
        </row>
        <row r="23656">
          <cell r="C23656" t="str">
            <v>EXPENDITURE</v>
          </cell>
          <cell r="H23656">
            <v>3000</v>
          </cell>
          <cell r="I23656" t="str">
            <v>200</v>
          </cell>
          <cell r="M23656">
            <v>847</v>
          </cell>
        </row>
        <row r="23657">
          <cell r="C23657" t="str">
            <v>EXPENDITURE</v>
          </cell>
          <cell r="H23657">
            <v>3000</v>
          </cell>
          <cell r="I23657" t="str">
            <v>200</v>
          </cell>
          <cell r="M23657">
            <v>57</v>
          </cell>
        </row>
        <row r="23658">
          <cell r="C23658" t="str">
            <v>EXPENDITURE</v>
          </cell>
          <cell r="H23658">
            <v>3000</v>
          </cell>
          <cell r="I23658" t="str">
            <v>200</v>
          </cell>
          <cell r="M23658">
            <v>244</v>
          </cell>
        </row>
        <row r="23659">
          <cell r="C23659" t="str">
            <v>EXPENDITURE</v>
          </cell>
          <cell r="H23659">
            <v>3000</v>
          </cell>
          <cell r="I23659" t="str">
            <v>200</v>
          </cell>
          <cell r="M23659">
            <v>35</v>
          </cell>
        </row>
        <row r="23660">
          <cell r="C23660" t="str">
            <v>EXPENDITURE</v>
          </cell>
          <cell r="H23660">
            <v>3000</v>
          </cell>
          <cell r="I23660" t="str">
            <v>200</v>
          </cell>
          <cell r="M23660">
            <v>321</v>
          </cell>
        </row>
        <row r="23661">
          <cell r="C23661" t="str">
            <v>EXPENDITURE</v>
          </cell>
          <cell r="H23661">
            <v>3000</v>
          </cell>
          <cell r="I23661" t="str">
            <v>200</v>
          </cell>
          <cell r="M23661">
            <v>58</v>
          </cell>
        </row>
        <row r="23662">
          <cell r="C23662" t="str">
            <v>EXPENDITURE</v>
          </cell>
          <cell r="H23662">
            <v>3000</v>
          </cell>
          <cell r="I23662" t="str">
            <v>200</v>
          </cell>
          <cell r="M23662">
            <v>0</v>
          </cell>
        </row>
        <row r="23663">
          <cell r="C23663" t="str">
            <v>EXPENDITURE</v>
          </cell>
          <cell r="H23663">
            <v>3000</v>
          </cell>
          <cell r="I23663" t="str">
            <v>200</v>
          </cell>
          <cell r="M23663">
            <v>207</v>
          </cell>
        </row>
        <row r="23664">
          <cell r="C23664" t="str">
            <v>EXPENDITURE</v>
          </cell>
          <cell r="H23664">
            <v>3000</v>
          </cell>
          <cell r="I23664" t="str">
            <v>200</v>
          </cell>
          <cell r="M23664">
            <v>14</v>
          </cell>
        </row>
        <row r="23665">
          <cell r="C23665" t="str">
            <v>EXPENDITURE</v>
          </cell>
          <cell r="H23665">
            <v>3000</v>
          </cell>
          <cell r="I23665" t="str">
            <v>200</v>
          </cell>
          <cell r="M23665">
            <v>3</v>
          </cell>
        </row>
        <row r="23666">
          <cell r="C23666" t="str">
            <v>EXPENDITURE</v>
          </cell>
          <cell r="H23666">
            <v>3000</v>
          </cell>
          <cell r="I23666" t="str">
            <v>200</v>
          </cell>
          <cell r="M23666">
            <v>13</v>
          </cell>
        </row>
        <row r="23667">
          <cell r="C23667" t="str">
            <v>EXPENDITURE</v>
          </cell>
          <cell r="H23667">
            <v>3000</v>
          </cell>
          <cell r="I23667" t="str">
            <v>200</v>
          </cell>
          <cell r="M23667">
            <v>0</v>
          </cell>
        </row>
        <row r="23668">
          <cell r="C23668" t="str">
            <v>EXPENDITURE</v>
          </cell>
          <cell r="H23668">
            <v>3000</v>
          </cell>
          <cell r="I23668" t="str">
            <v>200</v>
          </cell>
          <cell r="M23668">
            <v>323</v>
          </cell>
        </row>
        <row r="23669">
          <cell r="C23669" t="str">
            <v>EXPENDITURE</v>
          </cell>
          <cell r="H23669">
            <v>3000</v>
          </cell>
          <cell r="I23669" t="str">
            <v>200</v>
          </cell>
          <cell r="M23669">
            <v>43</v>
          </cell>
        </row>
        <row r="23670">
          <cell r="C23670" t="str">
            <v>EXPENDITURE</v>
          </cell>
          <cell r="H23670">
            <v>3000</v>
          </cell>
          <cell r="I23670" t="str">
            <v>200</v>
          </cell>
          <cell r="M23670">
            <v>133</v>
          </cell>
        </row>
        <row r="23671">
          <cell r="C23671" t="str">
            <v>EXPENDITURE</v>
          </cell>
          <cell r="H23671">
            <v>3000</v>
          </cell>
          <cell r="I23671" t="str">
            <v>200</v>
          </cell>
          <cell r="M23671">
            <v>203</v>
          </cell>
        </row>
        <row r="23672">
          <cell r="C23672" t="str">
            <v>EXPENDITURE</v>
          </cell>
          <cell r="H23672">
            <v>3000</v>
          </cell>
          <cell r="I23672" t="str">
            <v>200</v>
          </cell>
          <cell r="M23672">
            <v>486</v>
          </cell>
        </row>
        <row r="23673">
          <cell r="C23673" t="str">
            <v>EXPENDITURE</v>
          </cell>
          <cell r="H23673">
            <v>3000</v>
          </cell>
          <cell r="I23673" t="str">
            <v>200</v>
          </cell>
          <cell r="M23673">
            <v>205</v>
          </cell>
        </row>
        <row r="23674">
          <cell r="C23674" t="str">
            <v>EXPENDITURE</v>
          </cell>
          <cell r="H23674">
            <v>3000</v>
          </cell>
          <cell r="I23674" t="str">
            <v>200</v>
          </cell>
          <cell r="M23674">
            <v>2684</v>
          </cell>
        </row>
        <row r="23675">
          <cell r="C23675" t="str">
            <v>EXPENDITURE</v>
          </cell>
          <cell r="H23675">
            <v>3000</v>
          </cell>
          <cell r="I23675" t="str">
            <v>200</v>
          </cell>
          <cell r="M23675">
            <v>4</v>
          </cell>
        </row>
        <row r="23676">
          <cell r="C23676" t="str">
            <v>EXPENDITURE</v>
          </cell>
          <cell r="H23676">
            <v>3000</v>
          </cell>
          <cell r="I23676" t="str">
            <v>200</v>
          </cell>
          <cell r="M23676">
            <v>13</v>
          </cell>
        </row>
        <row r="23677">
          <cell r="C23677" t="str">
            <v>EXPENDITURE</v>
          </cell>
          <cell r="H23677">
            <v>3000</v>
          </cell>
          <cell r="I23677" t="str">
            <v>200</v>
          </cell>
          <cell r="M23677">
            <v>417</v>
          </cell>
        </row>
        <row r="23678">
          <cell r="C23678" t="str">
            <v>EXPENDITURE</v>
          </cell>
          <cell r="H23678">
            <v>3000</v>
          </cell>
          <cell r="I23678" t="str">
            <v>200</v>
          </cell>
          <cell r="M23678">
            <v>18</v>
          </cell>
        </row>
        <row r="23679">
          <cell r="C23679" t="str">
            <v>EXPENDITURE</v>
          </cell>
          <cell r="H23679">
            <v>3000</v>
          </cell>
          <cell r="I23679" t="str">
            <v>200</v>
          </cell>
          <cell r="M23679">
            <v>25</v>
          </cell>
        </row>
        <row r="23680">
          <cell r="C23680" t="str">
            <v>EXPENDITURE</v>
          </cell>
          <cell r="H23680">
            <v>3000</v>
          </cell>
          <cell r="I23680" t="str">
            <v>200</v>
          </cell>
          <cell r="M23680">
            <v>53</v>
          </cell>
        </row>
        <row r="23681">
          <cell r="C23681" t="str">
            <v>EXPENDITURE</v>
          </cell>
          <cell r="H23681">
            <v>3000</v>
          </cell>
          <cell r="I23681" t="str">
            <v>200</v>
          </cell>
          <cell r="M23681">
            <v>7</v>
          </cell>
        </row>
        <row r="23682">
          <cell r="C23682" t="str">
            <v>EXPENDITURE</v>
          </cell>
          <cell r="H23682">
            <v>3000</v>
          </cell>
          <cell r="I23682" t="str">
            <v>200</v>
          </cell>
          <cell r="M23682">
            <v>2</v>
          </cell>
        </row>
        <row r="23683">
          <cell r="C23683" t="str">
            <v>EXPENDITURE</v>
          </cell>
          <cell r="H23683">
            <v>3000</v>
          </cell>
          <cell r="I23683" t="str">
            <v>200</v>
          </cell>
          <cell r="M23683">
            <v>1206</v>
          </cell>
        </row>
        <row r="23684">
          <cell r="C23684" t="str">
            <v>EXPENDITURE</v>
          </cell>
          <cell r="H23684">
            <v>3000</v>
          </cell>
          <cell r="I23684" t="str">
            <v>200</v>
          </cell>
          <cell r="M23684">
            <v>58</v>
          </cell>
        </row>
        <row r="23685">
          <cell r="C23685" t="str">
            <v>EXPENDITURE</v>
          </cell>
          <cell r="H23685">
            <v>3000</v>
          </cell>
          <cell r="I23685" t="str">
            <v>200</v>
          </cell>
          <cell r="M23685">
            <v>46</v>
          </cell>
        </row>
        <row r="23686">
          <cell r="C23686" t="str">
            <v>EXPENDITURE</v>
          </cell>
          <cell r="H23686">
            <v>3000</v>
          </cell>
          <cell r="I23686" t="str">
            <v>200</v>
          </cell>
          <cell r="M23686">
            <v>1032</v>
          </cell>
        </row>
        <row r="23687">
          <cell r="C23687" t="str">
            <v>EXPENDITURE</v>
          </cell>
          <cell r="H23687">
            <v>3000</v>
          </cell>
          <cell r="I23687">
            <v>200</v>
          </cell>
          <cell r="M23687">
            <v>0</v>
          </cell>
        </row>
        <row r="23688">
          <cell r="C23688" t="str">
            <v>EXPENDITURE</v>
          </cell>
          <cell r="H23688">
            <v>3000</v>
          </cell>
          <cell r="I23688">
            <v>200</v>
          </cell>
          <cell r="M23688">
            <v>0</v>
          </cell>
        </row>
        <row r="23689">
          <cell r="C23689" t="str">
            <v>EXPENDITURE</v>
          </cell>
          <cell r="H23689">
            <v>3000</v>
          </cell>
          <cell r="I23689">
            <v>200</v>
          </cell>
          <cell r="M23689">
            <v>57</v>
          </cell>
        </row>
        <row r="23690">
          <cell r="C23690" t="str">
            <v>EXPENDITURE</v>
          </cell>
          <cell r="H23690">
            <v>3000</v>
          </cell>
          <cell r="I23690">
            <v>200</v>
          </cell>
          <cell r="M23690">
            <v>57</v>
          </cell>
        </row>
        <row r="23691">
          <cell r="C23691" t="str">
            <v>EXPENDITURE</v>
          </cell>
          <cell r="H23691">
            <v>3000</v>
          </cell>
          <cell r="I23691">
            <v>200</v>
          </cell>
          <cell r="M23691">
            <v>0</v>
          </cell>
        </row>
        <row r="23692">
          <cell r="C23692" t="str">
            <v>EXPENDITURE</v>
          </cell>
          <cell r="H23692">
            <v>3000</v>
          </cell>
          <cell r="I23692">
            <v>200</v>
          </cell>
          <cell r="M23692">
            <v>57</v>
          </cell>
        </row>
        <row r="23693">
          <cell r="C23693" t="str">
            <v>EXPENDITURE</v>
          </cell>
          <cell r="H23693">
            <v>3000</v>
          </cell>
          <cell r="I23693">
            <v>200</v>
          </cell>
          <cell r="M23693">
            <v>0</v>
          </cell>
        </row>
        <row r="23694">
          <cell r="C23694" t="str">
            <v>EXPENDITURE</v>
          </cell>
          <cell r="H23694">
            <v>3000</v>
          </cell>
          <cell r="I23694">
            <v>200</v>
          </cell>
          <cell r="M23694">
            <v>0</v>
          </cell>
        </row>
        <row r="23695">
          <cell r="C23695" t="str">
            <v>EXPENDITURE</v>
          </cell>
          <cell r="H23695">
            <v>3000</v>
          </cell>
          <cell r="I23695">
            <v>200</v>
          </cell>
          <cell r="M23695">
            <v>0</v>
          </cell>
        </row>
        <row r="23696">
          <cell r="C23696" t="str">
            <v>EXPENDITURE</v>
          </cell>
          <cell r="H23696">
            <v>3000</v>
          </cell>
          <cell r="I23696">
            <v>200</v>
          </cell>
          <cell r="M23696">
            <v>0</v>
          </cell>
        </row>
        <row r="23697">
          <cell r="C23697" t="str">
            <v>EXPENDITURE</v>
          </cell>
          <cell r="H23697">
            <v>3000</v>
          </cell>
          <cell r="I23697">
            <v>200</v>
          </cell>
          <cell r="M23697">
            <v>0</v>
          </cell>
        </row>
        <row r="23698">
          <cell r="C23698" t="str">
            <v>EXPENDITURE</v>
          </cell>
          <cell r="H23698">
            <v>3000</v>
          </cell>
          <cell r="I23698">
            <v>200</v>
          </cell>
          <cell r="M23698">
            <v>0</v>
          </cell>
        </row>
        <row r="23699">
          <cell r="C23699" t="str">
            <v>EXPENDITURE</v>
          </cell>
          <cell r="H23699">
            <v>3000</v>
          </cell>
          <cell r="I23699">
            <v>200</v>
          </cell>
          <cell r="M23699">
            <v>0</v>
          </cell>
        </row>
        <row r="23700">
          <cell r="C23700" t="str">
            <v>EXPENDITURE</v>
          </cell>
          <cell r="H23700">
            <v>3000</v>
          </cell>
          <cell r="I23700">
            <v>200</v>
          </cell>
          <cell r="M23700">
            <v>0</v>
          </cell>
        </row>
        <row r="23701">
          <cell r="C23701" t="str">
            <v>EXPENDITURE</v>
          </cell>
          <cell r="H23701">
            <v>3000</v>
          </cell>
          <cell r="I23701">
            <v>200</v>
          </cell>
          <cell r="M23701">
            <v>0</v>
          </cell>
        </row>
        <row r="23702">
          <cell r="C23702" t="str">
            <v>EXPENDITURE</v>
          </cell>
          <cell r="H23702">
            <v>3000</v>
          </cell>
          <cell r="I23702">
            <v>200</v>
          </cell>
          <cell r="M23702">
            <v>0</v>
          </cell>
        </row>
        <row r="23703">
          <cell r="C23703" t="str">
            <v>EXPENDITURE</v>
          </cell>
          <cell r="H23703">
            <v>3000</v>
          </cell>
          <cell r="I23703">
            <v>200</v>
          </cell>
          <cell r="M23703">
            <v>0</v>
          </cell>
        </row>
        <row r="23704">
          <cell r="C23704" t="str">
            <v>EXPENDITURE</v>
          </cell>
          <cell r="H23704">
            <v>3000</v>
          </cell>
          <cell r="I23704">
            <v>200</v>
          </cell>
          <cell r="M23704">
            <v>0</v>
          </cell>
        </row>
        <row r="23705">
          <cell r="C23705" t="str">
            <v>EXPENDITURE</v>
          </cell>
          <cell r="H23705">
            <v>3000</v>
          </cell>
          <cell r="I23705">
            <v>200</v>
          </cell>
          <cell r="M23705">
            <v>0</v>
          </cell>
        </row>
        <row r="23706">
          <cell r="C23706" t="str">
            <v>EXPENDITURE</v>
          </cell>
          <cell r="H23706">
            <v>3000</v>
          </cell>
          <cell r="I23706">
            <v>200</v>
          </cell>
          <cell r="M23706">
            <v>0</v>
          </cell>
        </row>
        <row r="23707">
          <cell r="C23707" t="str">
            <v>EXPENDITURE</v>
          </cell>
          <cell r="H23707">
            <v>3000</v>
          </cell>
          <cell r="I23707">
            <v>200</v>
          </cell>
          <cell r="M23707">
            <v>0</v>
          </cell>
        </row>
        <row r="23708">
          <cell r="C23708" t="str">
            <v>EXPENDITURE</v>
          </cell>
          <cell r="H23708">
            <v>3000</v>
          </cell>
          <cell r="I23708">
            <v>200</v>
          </cell>
          <cell r="M23708">
            <v>0</v>
          </cell>
        </row>
        <row r="23709">
          <cell r="C23709" t="str">
            <v>EXPENDITURE</v>
          </cell>
          <cell r="H23709">
            <v>3000</v>
          </cell>
          <cell r="I23709">
            <v>200</v>
          </cell>
          <cell r="M23709">
            <v>0</v>
          </cell>
        </row>
        <row r="23710">
          <cell r="C23710" t="str">
            <v>EXPENDITURE</v>
          </cell>
          <cell r="H23710">
            <v>3000</v>
          </cell>
          <cell r="I23710">
            <v>200</v>
          </cell>
          <cell r="M23710">
            <v>0</v>
          </cell>
        </row>
        <row r="23711">
          <cell r="C23711" t="str">
            <v>EXPENDITURE</v>
          </cell>
          <cell r="H23711">
            <v>3000</v>
          </cell>
          <cell r="I23711">
            <v>200</v>
          </cell>
          <cell r="M23711">
            <v>0</v>
          </cell>
        </row>
        <row r="23712">
          <cell r="C23712" t="str">
            <v>EXPENDITURE</v>
          </cell>
          <cell r="H23712">
            <v>3000</v>
          </cell>
          <cell r="I23712">
            <v>200</v>
          </cell>
          <cell r="M23712">
            <v>0</v>
          </cell>
        </row>
        <row r="23713">
          <cell r="C23713" t="str">
            <v>EXPENDITURE</v>
          </cell>
          <cell r="H23713">
            <v>3000</v>
          </cell>
          <cell r="I23713">
            <v>200</v>
          </cell>
          <cell r="M23713">
            <v>0</v>
          </cell>
        </row>
        <row r="23714">
          <cell r="C23714" t="str">
            <v>EXPENDITURE</v>
          </cell>
          <cell r="H23714">
            <v>3000</v>
          </cell>
          <cell r="I23714">
            <v>200</v>
          </cell>
          <cell r="M23714">
            <v>0</v>
          </cell>
        </row>
        <row r="23715">
          <cell r="C23715" t="str">
            <v>EXPENDITURE</v>
          </cell>
          <cell r="H23715">
            <v>3000</v>
          </cell>
          <cell r="I23715">
            <v>200</v>
          </cell>
          <cell r="M23715">
            <v>0</v>
          </cell>
        </row>
        <row r="23716">
          <cell r="C23716" t="str">
            <v>EXPENDITURE</v>
          </cell>
          <cell r="H23716">
            <v>3000</v>
          </cell>
          <cell r="I23716">
            <v>200</v>
          </cell>
          <cell r="M23716">
            <v>0</v>
          </cell>
        </row>
        <row r="23717">
          <cell r="C23717" t="str">
            <v>EXPENDITURE</v>
          </cell>
          <cell r="H23717">
            <v>3000</v>
          </cell>
          <cell r="I23717">
            <v>200</v>
          </cell>
          <cell r="M23717">
            <v>0</v>
          </cell>
        </row>
        <row r="23718">
          <cell r="C23718" t="str">
            <v>EXPENDITURE</v>
          </cell>
          <cell r="H23718">
            <v>3000</v>
          </cell>
          <cell r="I23718">
            <v>200</v>
          </cell>
          <cell r="M23718">
            <v>0</v>
          </cell>
        </row>
        <row r="23719">
          <cell r="C23719" t="str">
            <v>EXPENDITURE</v>
          </cell>
          <cell r="H23719">
            <v>3000</v>
          </cell>
          <cell r="I23719">
            <v>200</v>
          </cell>
          <cell r="M23719">
            <v>0</v>
          </cell>
        </row>
        <row r="23720">
          <cell r="C23720" t="str">
            <v>EXPENDITURE</v>
          </cell>
          <cell r="H23720">
            <v>3000</v>
          </cell>
          <cell r="I23720">
            <v>200</v>
          </cell>
          <cell r="M23720">
            <v>0</v>
          </cell>
        </row>
        <row r="23721">
          <cell r="C23721" t="str">
            <v>EXPENDITURE</v>
          </cell>
          <cell r="H23721">
            <v>3000</v>
          </cell>
          <cell r="I23721">
            <v>200</v>
          </cell>
          <cell r="M23721">
            <v>0</v>
          </cell>
        </row>
        <row r="23722">
          <cell r="C23722" t="str">
            <v>EXPENDITURE</v>
          </cell>
          <cell r="H23722">
            <v>3000</v>
          </cell>
          <cell r="I23722">
            <v>200</v>
          </cell>
          <cell r="M23722">
            <v>0</v>
          </cell>
        </row>
        <row r="23723">
          <cell r="C23723" t="str">
            <v>EXPENDITURE</v>
          </cell>
          <cell r="H23723">
            <v>3000</v>
          </cell>
          <cell r="I23723">
            <v>200</v>
          </cell>
          <cell r="M23723">
            <v>0</v>
          </cell>
        </row>
        <row r="23724">
          <cell r="C23724" t="str">
            <v>EXPENDITURE</v>
          </cell>
          <cell r="H23724">
            <v>3000</v>
          </cell>
          <cell r="I23724">
            <v>200</v>
          </cell>
          <cell r="M23724">
            <v>0</v>
          </cell>
        </row>
        <row r="23725">
          <cell r="C23725" t="str">
            <v>EXPENDITURE</v>
          </cell>
          <cell r="H23725">
            <v>3000</v>
          </cell>
          <cell r="I23725">
            <v>200</v>
          </cell>
          <cell r="M23725">
            <v>0</v>
          </cell>
        </row>
        <row r="23726">
          <cell r="C23726" t="str">
            <v>EXPENDITURE</v>
          </cell>
          <cell r="H23726">
            <v>3000</v>
          </cell>
          <cell r="I23726" t="str">
            <v>200</v>
          </cell>
          <cell r="M23726">
            <v>0</v>
          </cell>
        </row>
        <row r="23727">
          <cell r="C23727" t="str">
            <v>EXPENDITURE</v>
          </cell>
          <cell r="H23727">
            <v>3000</v>
          </cell>
          <cell r="I23727" t="str">
            <v>200</v>
          </cell>
          <cell r="M23727">
            <v>0</v>
          </cell>
        </row>
        <row r="23728">
          <cell r="C23728" t="str">
            <v>EXPENDITURE</v>
          </cell>
          <cell r="H23728">
            <v>3000</v>
          </cell>
          <cell r="I23728" t="str">
            <v>200</v>
          </cell>
          <cell r="M23728">
            <v>29</v>
          </cell>
        </row>
        <row r="23729">
          <cell r="C23729" t="str">
            <v>EXPENDITURE</v>
          </cell>
          <cell r="H23729">
            <v>3000</v>
          </cell>
          <cell r="I23729" t="str">
            <v>200</v>
          </cell>
          <cell r="M23729">
            <v>57</v>
          </cell>
        </row>
        <row r="23730">
          <cell r="C23730" t="str">
            <v>EXPENDITURE</v>
          </cell>
          <cell r="H23730">
            <v>3000</v>
          </cell>
          <cell r="I23730" t="str">
            <v>200</v>
          </cell>
          <cell r="M23730">
            <v>0</v>
          </cell>
        </row>
        <row r="23731">
          <cell r="C23731" t="str">
            <v>EXPENDITURE</v>
          </cell>
          <cell r="H23731">
            <v>3000</v>
          </cell>
          <cell r="I23731" t="str">
            <v>200</v>
          </cell>
          <cell r="M23731">
            <v>0</v>
          </cell>
        </row>
        <row r="23732">
          <cell r="C23732" t="str">
            <v>EXPENDITURE</v>
          </cell>
          <cell r="H23732">
            <v>3000</v>
          </cell>
          <cell r="I23732" t="str">
            <v>200</v>
          </cell>
          <cell r="M23732">
            <v>43</v>
          </cell>
        </row>
        <row r="23733">
          <cell r="C23733" t="str">
            <v>EXPENDITURE</v>
          </cell>
          <cell r="H23733">
            <v>3000</v>
          </cell>
          <cell r="I23733" t="str">
            <v>200</v>
          </cell>
          <cell r="M23733">
            <v>26</v>
          </cell>
        </row>
        <row r="23734">
          <cell r="C23734" t="str">
            <v>EXPENDITURE</v>
          </cell>
          <cell r="H23734">
            <v>3000</v>
          </cell>
          <cell r="I23734" t="str">
            <v>200</v>
          </cell>
          <cell r="M23734">
            <v>185</v>
          </cell>
        </row>
        <row r="23735">
          <cell r="C23735" t="str">
            <v>EXPENDITURE</v>
          </cell>
          <cell r="H23735">
            <v>3000</v>
          </cell>
          <cell r="I23735" t="str">
            <v>200</v>
          </cell>
          <cell r="M23735">
            <v>117</v>
          </cell>
        </row>
        <row r="23736">
          <cell r="C23736" t="str">
            <v>EXPENDITURE</v>
          </cell>
          <cell r="H23736">
            <v>3000</v>
          </cell>
          <cell r="I23736" t="str">
            <v>200</v>
          </cell>
          <cell r="M23736">
            <v>114</v>
          </cell>
        </row>
        <row r="23737">
          <cell r="C23737" t="str">
            <v>EXPENDITURE</v>
          </cell>
          <cell r="H23737">
            <v>3000</v>
          </cell>
          <cell r="I23737" t="str">
            <v>200</v>
          </cell>
          <cell r="M23737">
            <v>46</v>
          </cell>
        </row>
        <row r="23738">
          <cell r="C23738" t="str">
            <v>EXPENDITURE</v>
          </cell>
          <cell r="H23738">
            <v>3000</v>
          </cell>
          <cell r="I23738">
            <v>200</v>
          </cell>
          <cell r="M23738">
            <v>0</v>
          </cell>
        </row>
        <row r="23739">
          <cell r="C23739" t="str">
            <v>EXPENDITURE</v>
          </cell>
          <cell r="H23739">
            <v>3000</v>
          </cell>
          <cell r="I23739">
            <v>200</v>
          </cell>
          <cell r="M23739">
            <v>19391</v>
          </cell>
        </row>
        <row r="23740">
          <cell r="C23740" t="str">
            <v>EXPENDITURE</v>
          </cell>
          <cell r="H23740">
            <v>3000</v>
          </cell>
          <cell r="I23740">
            <v>200</v>
          </cell>
          <cell r="M23740">
            <v>19391</v>
          </cell>
        </row>
        <row r="23741">
          <cell r="C23741" t="str">
            <v>EXPENDITURE</v>
          </cell>
          <cell r="H23741">
            <v>3000</v>
          </cell>
          <cell r="I23741">
            <v>200</v>
          </cell>
          <cell r="M23741">
            <v>0</v>
          </cell>
        </row>
        <row r="23742">
          <cell r="C23742" t="str">
            <v>EXPENDITURE</v>
          </cell>
          <cell r="H23742">
            <v>3000</v>
          </cell>
          <cell r="I23742">
            <v>200</v>
          </cell>
          <cell r="M23742">
            <v>0</v>
          </cell>
        </row>
        <row r="23743">
          <cell r="C23743" t="str">
            <v>EXPENDITURE</v>
          </cell>
          <cell r="H23743">
            <v>3000</v>
          </cell>
          <cell r="I23743">
            <v>200</v>
          </cell>
          <cell r="M23743">
            <v>0</v>
          </cell>
        </row>
        <row r="23744">
          <cell r="C23744" t="str">
            <v>EXPENDITURE</v>
          </cell>
          <cell r="H23744">
            <v>3000</v>
          </cell>
          <cell r="I23744">
            <v>200</v>
          </cell>
          <cell r="M23744">
            <v>0</v>
          </cell>
        </row>
        <row r="23745">
          <cell r="C23745" t="str">
            <v>EXPENDITURE</v>
          </cell>
          <cell r="H23745">
            <v>3000</v>
          </cell>
          <cell r="I23745">
            <v>200</v>
          </cell>
          <cell r="M23745">
            <v>0</v>
          </cell>
        </row>
        <row r="23746">
          <cell r="C23746" t="str">
            <v>EXPENDITURE</v>
          </cell>
          <cell r="H23746">
            <v>3000</v>
          </cell>
          <cell r="I23746">
            <v>200</v>
          </cell>
          <cell r="M23746">
            <v>0</v>
          </cell>
        </row>
        <row r="23747">
          <cell r="C23747" t="str">
            <v>EXPENDITURE</v>
          </cell>
          <cell r="H23747">
            <v>3000</v>
          </cell>
          <cell r="I23747">
            <v>200</v>
          </cell>
          <cell r="M23747">
            <v>0</v>
          </cell>
        </row>
        <row r="23748">
          <cell r="C23748" t="str">
            <v>EXPENDITURE</v>
          </cell>
          <cell r="H23748">
            <v>3000</v>
          </cell>
          <cell r="I23748">
            <v>200</v>
          </cell>
          <cell r="M23748">
            <v>0</v>
          </cell>
        </row>
        <row r="23749">
          <cell r="C23749" t="str">
            <v>EXPENDITURE</v>
          </cell>
          <cell r="H23749">
            <v>3000</v>
          </cell>
          <cell r="I23749">
            <v>200</v>
          </cell>
          <cell r="M23749">
            <v>0</v>
          </cell>
        </row>
        <row r="23750">
          <cell r="C23750" t="str">
            <v>EXPENDITURE</v>
          </cell>
          <cell r="H23750">
            <v>3000</v>
          </cell>
          <cell r="I23750">
            <v>200</v>
          </cell>
          <cell r="M23750">
            <v>0</v>
          </cell>
        </row>
        <row r="23751">
          <cell r="C23751" t="str">
            <v>EXPENDITURE</v>
          </cell>
          <cell r="H23751">
            <v>3000</v>
          </cell>
          <cell r="I23751">
            <v>200</v>
          </cell>
          <cell r="M23751">
            <v>0</v>
          </cell>
        </row>
        <row r="23752">
          <cell r="C23752" t="str">
            <v>EXPENDITURE</v>
          </cell>
          <cell r="H23752">
            <v>3000</v>
          </cell>
          <cell r="I23752">
            <v>200</v>
          </cell>
          <cell r="M23752">
            <v>0</v>
          </cell>
        </row>
        <row r="23753">
          <cell r="C23753" t="str">
            <v>EXPENDITURE</v>
          </cell>
          <cell r="H23753">
            <v>3000</v>
          </cell>
          <cell r="I23753">
            <v>200</v>
          </cell>
          <cell r="M23753">
            <v>0</v>
          </cell>
        </row>
        <row r="23754">
          <cell r="C23754" t="str">
            <v>EXPENDITURE</v>
          </cell>
          <cell r="H23754">
            <v>3000</v>
          </cell>
          <cell r="I23754">
            <v>200</v>
          </cell>
          <cell r="M23754">
            <v>0</v>
          </cell>
        </row>
        <row r="23755">
          <cell r="C23755" t="str">
            <v>EXPENDITURE</v>
          </cell>
          <cell r="H23755">
            <v>3000</v>
          </cell>
          <cell r="I23755">
            <v>200</v>
          </cell>
          <cell r="M23755">
            <v>0</v>
          </cell>
        </row>
        <row r="23756">
          <cell r="C23756" t="str">
            <v>EXPENDITURE</v>
          </cell>
          <cell r="H23756">
            <v>3000</v>
          </cell>
          <cell r="I23756">
            <v>200</v>
          </cell>
          <cell r="M23756">
            <v>0</v>
          </cell>
        </row>
        <row r="23757">
          <cell r="C23757" t="str">
            <v>EXPENDITURE</v>
          </cell>
          <cell r="H23757">
            <v>3000</v>
          </cell>
          <cell r="I23757">
            <v>200</v>
          </cell>
          <cell r="M23757">
            <v>0</v>
          </cell>
        </row>
        <row r="23758">
          <cell r="C23758" t="str">
            <v>EXPENDITURE</v>
          </cell>
          <cell r="H23758">
            <v>3000</v>
          </cell>
          <cell r="I23758">
            <v>200</v>
          </cell>
          <cell r="M23758">
            <v>0</v>
          </cell>
        </row>
        <row r="23759">
          <cell r="C23759" t="str">
            <v>EXPENDITURE</v>
          </cell>
          <cell r="H23759">
            <v>3000</v>
          </cell>
          <cell r="I23759">
            <v>200</v>
          </cell>
          <cell r="M23759">
            <v>0</v>
          </cell>
        </row>
        <row r="23760">
          <cell r="C23760" t="str">
            <v>EXPENDITURE</v>
          </cell>
          <cell r="H23760">
            <v>3000</v>
          </cell>
          <cell r="I23760">
            <v>200</v>
          </cell>
          <cell r="M23760">
            <v>0</v>
          </cell>
        </row>
        <row r="23761">
          <cell r="C23761" t="str">
            <v>EXPENDITURE</v>
          </cell>
          <cell r="H23761">
            <v>3000</v>
          </cell>
          <cell r="I23761">
            <v>200</v>
          </cell>
          <cell r="M23761">
            <v>0</v>
          </cell>
        </row>
        <row r="23762">
          <cell r="C23762" t="str">
            <v>EXPENDITURE</v>
          </cell>
          <cell r="H23762">
            <v>3000</v>
          </cell>
          <cell r="I23762">
            <v>200</v>
          </cell>
          <cell r="M23762">
            <v>0</v>
          </cell>
        </row>
        <row r="23763">
          <cell r="C23763" t="str">
            <v>EXPENDITURE</v>
          </cell>
          <cell r="H23763">
            <v>3000</v>
          </cell>
          <cell r="I23763">
            <v>200</v>
          </cell>
          <cell r="M23763">
            <v>0</v>
          </cell>
        </row>
        <row r="23764">
          <cell r="C23764" t="str">
            <v>EXPENDITURE</v>
          </cell>
          <cell r="H23764">
            <v>3000</v>
          </cell>
          <cell r="I23764">
            <v>200</v>
          </cell>
          <cell r="M23764">
            <v>0</v>
          </cell>
        </row>
        <row r="23765">
          <cell r="C23765" t="str">
            <v>EXPENDITURE</v>
          </cell>
          <cell r="H23765">
            <v>3000</v>
          </cell>
          <cell r="I23765">
            <v>200</v>
          </cell>
          <cell r="M23765">
            <v>0</v>
          </cell>
        </row>
        <row r="23766">
          <cell r="C23766" t="str">
            <v>EXPENDITURE</v>
          </cell>
          <cell r="H23766">
            <v>3000</v>
          </cell>
          <cell r="I23766">
            <v>200</v>
          </cell>
          <cell r="M23766">
            <v>0</v>
          </cell>
        </row>
        <row r="23767">
          <cell r="C23767" t="str">
            <v>EXPENDITURE</v>
          </cell>
          <cell r="H23767">
            <v>3000</v>
          </cell>
          <cell r="I23767">
            <v>200</v>
          </cell>
          <cell r="M23767">
            <v>0</v>
          </cell>
        </row>
        <row r="23768">
          <cell r="C23768" t="str">
            <v>EXPENDITURE</v>
          </cell>
          <cell r="H23768">
            <v>3000</v>
          </cell>
          <cell r="I23768">
            <v>200</v>
          </cell>
          <cell r="M23768">
            <v>0</v>
          </cell>
        </row>
        <row r="23769">
          <cell r="C23769" t="str">
            <v>EXPENDITURE</v>
          </cell>
          <cell r="H23769">
            <v>3000</v>
          </cell>
          <cell r="I23769">
            <v>200</v>
          </cell>
          <cell r="M23769">
            <v>0</v>
          </cell>
        </row>
        <row r="23770">
          <cell r="C23770" t="str">
            <v>EXPENDITURE</v>
          </cell>
          <cell r="H23770">
            <v>3000</v>
          </cell>
          <cell r="I23770">
            <v>200</v>
          </cell>
          <cell r="M23770">
            <v>0</v>
          </cell>
        </row>
        <row r="23771">
          <cell r="C23771" t="str">
            <v>EXPENDITURE</v>
          </cell>
          <cell r="H23771">
            <v>3000</v>
          </cell>
          <cell r="I23771" t="str">
            <v>200</v>
          </cell>
          <cell r="M23771">
            <v>0</v>
          </cell>
        </row>
        <row r="23772">
          <cell r="C23772" t="str">
            <v>EXPENDITURE</v>
          </cell>
          <cell r="H23772">
            <v>3000</v>
          </cell>
          <cell r="I23772" t="str">
            <v>200</v>
          </cell>
          <cell r="M23772">
            <v>0</v>
          </cell>
        </row>
        <row r="23773">
          <cell r="C23773" t="str">
            <v>EXPENDITURE</v>
          </cell>
          <cell r="H23773">
            <v>3000</v>
          </cell>
          <cell r="I23773" t="str">
            <v>200</v>
          </cell>
          <cell r="M23773">
            <v>10173</v>
          </cell>
        </row>
        <row r="23774">
          <cell r="C23774" t="str">
            <v>EXPENDITURE</v>
          </cell>
          <cell r="H23774">
            <v>3000</v>
          </cell>
          <cell r="I23774" t="str">
            <v>200</v>
          </cell>
          <cell r="M23774">
            <v>4807</v>
          </cell>
        </row>
        <row r="23775">
          <cell r="C23775" t="str">
            <v>EXPENDITURE</v>
          </cell>
          <cell r="H23775">
            <v>3000</v>
          </cell>
          <cell r="I23775" t="str">
            <v>200</v>
          </cell>
          <cell r="M23775">
            <v>0</v>
          </cell>
        </row>
        <row r="23776">
          <cell r="C23776" t="str">
            <v>EXPENDITURE</v>
          </cell>
          <cell r="H23776">
            <v>3000</v>
          </cell>
          <cell r="I23776" t="str">
            <v>200</v>
          </cell>
          <cell r="M23776">
            <v>0</v>
          </cell>
        </row>
        <row r="23777">
          <cell r="C23777" t="str">
            <v>EXPENDITURE</v>
          </cell>
          <cell r="H23777">
            <v>3000</v>
          </cell>
          <cell r="I23777" t="str">
            <v>200</v>
          </cell>
          <cell r="M23777">
            <v>11835</v>
          </cell>
        </row>
        <row r="23778">
          <cell r="C23778" t="str">
            <v>EXPENDITURE</v>
          </cell>
          <cell r="H23778">
            <v>3000</v>
          </cell>
          <cell r="I23778" t="str">
            <v>200</v>
          </cell>
          <cell r="M23778">
            <v>10240</v>
          </cell>
        </row>
        <row r="23779">
          <cell r="C23779" t="str">
            <v>EXPENDITURE</v>
          </cell>
          <cell r="H23779">
            <v>3000</v>
          </cell>
          <cell r="I23779" t="str">
            <v>200</v>
          </cell>
          <cell r="M23779">
            <v>65156</v>
          </cell>
        </row>
        <row r="23780">
          <cell r="C23780" t="str">
            <v>EXPENDITURE</v>
          </cell>
          <cell r="H23780">
            <v>3000</v>
          </cell>
          <cell r="I23780" t="str">
            <v>200</v>
          </cell>
          <cell r="M23780">
            <v>16872</v>
          </cell>
        </row>
        <row r="23781">
          <cell r="C23781" t="str">
            <v>EXPENDITURE</v>
          </cell>
          <cell r="H23781">
            <v>3000</v>
          </cell>
          <cell r="I23781" t="str">
            <v>200</v>
          </cell>
          <cell r="M23781">
            <v>29659</v>
          </cell>
        </row>
        <row r="23782">
          <cell r="C23782" t="str">
            <v>EXPENDITURE</v>
          </cell>
          <cell r="H23782">
            <v>3000</v>
          </cell>
          <cell r="I23782" t="str">
            <v>200</v>
          </cell>
          <cell r="M23782">
            <v>22007</v>
          </cell>
        </row>
        <row r="23783">
          <cell r="C23783" t="str">
            <v>EXPENDITURE</v>
          </cell>
          <cell r="H23783">
            <v>3000</v>
          </cell>
          <cell r="I23783">
            <v>200</v>
          </cell>
          <cell r="M23783">
            <v>0</v>
          </cell>
        </row>
        <row r="23784">
          <cell r="C23784" t="str">
            <v>EXPENDITURE</v>
          </cell>
          <cell r="H23784">
            <v>3000</v>
          </cell>
          <cell r="I23784">
            <v>200</v>
          </cell>
          <cell r="M23784">
            <v>669</v>
          </cell>
        </row>
        <row r="23785">
          <cell r="C23785" t="str">
            <v>EXPENDITURE</v>
          </cell>
          <cell r="H23785">
            <v>3000</v>
          </cell>
          <cell r="I23785">
            <v>200</v>
          </cell>
          <cell r="M23785">
            <v>669</v>
          </cell>
        </row>
        <row r="23786">
          <cell r="C23786" t="str">
            <v>EXPENDITURE</v>
          </cell>
          <cell r="H23786">
            <v>3000</v>
          </cell>
          <cell r="I23786">
            <v>200</v>
          </cell>
          <cell r="M23786">
            <v>0</v>
          </cell>
        </row>
        <row r="23787">
          <cell r="C23787" t="str">
            <v>EXPENDITURE</v>
          </cell>
          <cell r="H23787">
            <v>3000</v>
          </cell>
          <cell r="I23787">
            <v>200</v>
          </cell>
          <cell r="M23787">
            <v>0</v>
          </cell>
        </row>
        <row r="23788">
          <cell r="C23788" t="str">
            <v>EXPENDITURE</v>
          </cell>
          <cell r="H23788">
            <v>3000</v>
          </cell>
          <cell r="I23788">
            <v>200</v>
          </cell>
          <cell r="M23788">
            <v>669</v>
          </cell>
        </row>
        <row r="23789">
          <cell r="C23789" t="str">
            <v>EXPENDITURE</v>
          </cell>
          <cell r="H23789">
            <v>3000</v>
          </cell>
          <cell r="I23789">
            <v>200</v>
          </cell>
          <cell r="M23789">
            <v>0</v>
          </cell>
        </row>
        <row r="23790">
          <cell r="C23790" t="str">
            <v>EXPENDITURE</v>
          </cell>
          <cell r="H23790">
            <v>3000</v>
          </cell>
          <cell r="I23790">
            <v>200</v>
          </cell>
          <cell r="M23790">
            <v>0</v>
          </cell>
        </row>
        <row r="23791">
          <cell r="C23791" t="str">
            <v>EXPENDITURE</v>
          </cell>
          <cell r="H23791">
            <v>3000</v>
          </cell>
          <cell r="I23791">
            <v>200</v>
          </cell>
          <cell r="M23791">
            <v>0</v>
          </cell>
        </row>
        <row r="23792">
          <cell r="C23792" t="str">
            <v>EXPENDITURE</v>
          </cell>
          <cell r="H23792">
            <v>3000</v>
          </cell>
          <cell r="I23792">
            <v>200</v>
          </cell>
          <cell r="M23792">
            <v>0</v>
          </cell>
        </row>
        <row r="23793">
          <cell r="C23793" t="str">
            <v>EXPENDITURE</v>
          </cell>
          <cell r="H23793">
            <v>3000</v>
          </cell>
          <cell r="I23793">
            <v>200</v>
          </cell>
          <cell r="M23793">
            <v>0</v>
          </cell>
        </row>
        <row r="23794">
          <cell r="C23794" t="str">
            <v>EXPENDITURE</v>
          </cell>
          <cell r="H23794">
            <v>3000</v>
          </cell>
          <cell r="I23794">
            <v>200</v>
          </cell>
          <cell r="M23794">
            <v>0</v>
          </cell>
        </row>
        <row r="23795">
          <cell r="C23795" t="str">
            <v>EXPENDITURE</v>
          </cell>
          <cell r="H23795">
            <v>3000</v>
          </cell>
          <cell r="I23795">
            <v>200</v>
          </cell>
          <cell r="M23795">
            <v>0</v>
          </cell>
        </row>
        <row r="23796">
          <cell r="C23796" t="str">
            <v>EXPENDITURE</v>
          </cell>
          <cell r="H23796">
            <v>3000</v>
          </cell>
          <cell r="I23796">
            <v>200</v>
          </cell>
          <cell r="M23796">
            <v>0</v>
          </cell>
        </row>
        <row r="23797">
          <cell r="C23797" t="str">
            <v>EXPENDITURE</v>
          </cell>
          <cell r="H23797">
            <v>3000</v>
          </cell>
          <cell r="I23797">
            <v>200</v>
          </cell>
          <cell r="M23797">
            <v>0</v>
          </cell>
        </row>
        <row r="23798">
          <cell r="C23798" t="str">
            <v>EXPENDITURE</v>
          </cell>
          <cell r="H23798">
            <v>3000</v>
          </cell>
          <cell r="I23798">
            <v>200</v>
          </cell>
          <cell r="M23798">
            <v>0</v>
          </cell>
        </row>
        <row r="23799">
          <cell r="C23799" t="str">
            <v>EXPENDITURE</v>
          </cell>
          <cell r="H23799">
            <v>3000</v>
          </cell>
          <cell r="I23799">
            <v>200</v>
          </cell>
          <cell r="M23799">
            <v>0</v>
          </cell>
        </row>
        <row r="23800">
          <cell r="C23800" t="str">
            <v>EXPENDITURE</v>
          </cell>
          <cell r="H23800">
            <v>3000</v>
          </cell>
          <cell r="I23800">
            <v>200</v>
          </cell>
          <cell r="M23800">
            <v>0</v>
          </cell>
        </row>
        <row r="23801">
          <cell r="C23801" t="str">
            <v>EXPENDITURE</v>
          </cell>
          <cell r="H23801">
            <v>3000</v>
          </cell>
          <cell r="I23801">
            <v>200</v>
          </cell>
          <cell r="M23801">
            <v>0</v>
          </cell>
        </row>
        <row r="23802">
          <cell r="C23802" t="str">
            <v>EXPENDITURE</v>
          </cell>
          <cell r="H23802">
            <v>3000</v>
          </cell>
          <cell r="I23802">
            <v>200</v>
          </cell>
          <cell r="M23802">
            <v>0</v>
          </cell>
        </row>
        <row r="23803">
          <cell r="C23803" t="str">
            <v>EXPENDITURE</v>
          </cell>
          <cell r="H23803">
            <v>3000</v>
          </cell>
          <cell r="I23803">
            <v>200</v>
          </cell>
          <cell r="M23803">
            <v>0</v>
          </cell>
        </row>
        <row r="23804">
          <cell r="C23804" t="str">
            <v>EXPENDITURE</v>
          </cell>
          <cell r="H23804">
            <v>3000</v>
          </cell>
          <cell r="I23804">
            <v>200</v>
          </cell>
          <cell r="M23804">
            <v>0</v>
          </cell>
        </row>
        <row r="23805">
          <cell r="C23805" t="str">
            <v>EXPENDITURE</v>
          </cell>
          <cell r="H23805">
            <v>3000</v>
          </cell>
          <cell r="I23805">
            <v>200</v>
          </cell>
          <cell r="M23805">
            <v>0</v>
          </cell>
        </row>
        <row r="23806">
          <cell r="C23806" t="str">
            <v>EXPENDITURE</v>
          </cell>
          <cell r="H23806">
            <v>3000</v>
          </cell>
          <cell r="I23806">
            <v>200</v>
          </cell>
          <cell r="M23806">
            <v>0</v>
          </cell>
        </row>
        <row r="23807">
          <cell r="C23807" t="str">
            <v>EXPENDITURE</v>
          </cell>
          <cell r="H23807">
            <v>3000</v>
          </cell>
          <cell r="I23807">
            <v>200</v>
          </cell>
          <cell r="M23807">
            <v>0</v>
          </cell>
        </row>
        <row r="23808">
          <cell r="C23808" t="str">
            <v>EXPENDITURE</v>
          </cell>
          <cell r="H23808">
            <v>3000</v>
          </cell>
          <cell r="I23808">
            <v>200</v>
          </cell>
          <cell r="M23808">
            <v>0</v>
          </cell>
        </row>
        <row r="23809">
          <cell r="C23809" t="str">
            <v>EXPENDITURE</v>
          </cell>
          <cell r="H23809">
            <v>3000</v>
          </cell>
          <cell r="I23809">
            <v>200</v>
          </cell>
          <cell r="M23809">
            <v>0</v>
          </cell>
        </row>
        <row r="23810">
          <cell r="C23810" t="str">
            <v>EXPENDITURE</v>
          </cell>
          <cell r="H23810">
            <v>3000</v>
          </cell>
          <cell r="I23810">
            <v>200</v>
          </cell>
          <cell r="M23810">
            <v>0</v>
          </cell>
        </row>
        <row r="23811">
          <cell r="C23811" t="str">
            <v>EXPENDITURE</v>
          </cell>
          <cell r="H23811">
            <v>3000</v>
          </cell>
          <cell r="I23811">
            <v>200</v>
          </cell>
          <cell r="M23811">
            <v>0</v>
          </cell>
        </row>
        <row r="23812">
          <cell r="C23812" t="str">
            <v>EXPENDITURE</v>
          </cell>
          <cell r="H23812">
            <v>3000</v>
          </cell>
          <cell r="I23812">
            <v>200</v>
          </cell>
          <cell r="M23812">
            <v>0</v>
          </cell>
        </row>
        <row r="23813">
          <cell r="C23813" t="str">
            <v>EXPENDITURE</v>
          </cell>
          <cell r="H23813">
            <v>3000</v>
          </cell>
          <cell r="I23813">
            <v>200</v>
          </cell>
          <cell r="M23813">
            <v>0</v>
          </cell>
        </row>
        <row r="23814">
          <cell r="C23814" t="str">
            <v>EXPENDITURE</v>
          </cell>
          <cell r="H23814">
            <v>3000</v>
          </cell>
          <cell r="I23814">
            <v>200</v>
          </cell>
          <cell r="M23814">
            <v>0</v>
          </cell>
        </row>
        <row r="23815">
          <cell r="C23815" t="str">
            <v>EXPENDITURE</v>
          </cell>
          <cell r="H23815">
            <v>3000</v>
          </cell>
          <cell r="I23815">
            <v>200</v>
          </cell>
          <cell r="M23815">
            <v>0</v>
          </cell>
        </row>
        <row r="23816">
          <cell r="C23816" t="str">
            <v>EXPENDITURE</v>
          </cell>
          <cell r="H23816">
            <v>3000</v>
          </cell>
          <cell r="I23816">
            <v>200</v>
          </cell>
          <cell r="M23816">
            <v>0</v>
          </cell>
        </row>
        <row r="23817">
          <cell r="C23817" t="str">
            <v>EXPENDITURE</v>
          </cell>
          <cell r="H23817">
            <v>3000</v>
          </cell>
          <cell r="I23817">
            <v>200</v>
          </cell>
          <cell r="M23817">
            <v>0</v>
          </cell>
        </row>
        <row r="23818">
          <cell r="C23818" t="str">
            <v>EXPENDITURE</v>
          </cell>
          <cell r="H23818">
            <v>3000</v>
          </cell>
          <cell r="I23818" t="str">
            <v>200</v>
          </cell>
          <cell r="M23818">
            <v>0</v>
          </cell>
        </row>
        <row r="23819">
          <cell r="C23819" t="str">
            <v>EXPENDITURE</v>
          </cell>
          <cell r="H23819">
            <v>3000</v>
          </cell>
          <cell r="I23819" t="str">
            <v>200</v>
          </cell>
          <cell r="M23819">
            <v>0</v>
          </cell>
        </row>
        <row r="23820">
          <cell r="C23820" t="str">
            <v>EXPENDITURE</v>
          </cell>
          <cell r="H23820">
            <v>3000</v>
          </cell>
          <cell r="I23820" t="str">
            <v>200</v>
          </cell>
          <cell r="M23820">
            <v>312</v>
          </cell>
        </row>
        <row r="23821">
          <cell r="C23821" t="str">
            <v>EXPENDITURE</v>
          </cell>
          <cell r="H23821">
            <v>3000</v>
          </cell>
          <cell r="I23821" t="str">
            <v>200</v>
          </cell>
          <cell r="M23821">
            <v>624</v>
          </cell>
        </row>
        <row r="23822">
          <cell r="C23822" t="str">
            <v>EXPENDITURE</v>
          </cell>
          <cell r="H23822">
            <v>3000</v>
          </cell>
          <cell r="I23822" t="str">
            <v>200</v>
          </cell>
          <cell r="M23822">
            <v>0</v>
          </cell>
        </row>
        <row r="23823">
          <cell r="C23823" t="str">
            <v>EXPENDITURE</v>
          </cell>
          <cell r="H23823">
            <v>3000</v>
          </cell>
          <cell r="I23823" t="str">
            <v>200</v>
          </cell>
          <cell r="M23823">
            <v>0</v>
          </cell>
        </row>
        <row r="23824">
          <cell r="C23824" t="str">
            <v>EXPENDITURE</v>
          </cell>
          <cell r="H23824">
            <v>3000</v>
          </cell>
          <cell r="I23824" t="str">
            <v>200</v>
          </cell>
          <cell r="M23824">
            <v>468</v>
          </cell>
        </row>
        <row r="23825">
          <cell r="C23825" t="str">
            <v>EXPENDITURE</v>
          </cell>
          <cell r="H23825">
            <v>3000</v>
          </cell>
          <cell r="I23825" t="str">
            <v>200</v>
          </cell>
          <cell r="M23825">
            <v>461</v>
          </cell>
        </row>
        <row r="23826">
          <cell r="C23826" t="str">
            <v>EXPENDITURE</v>
          </cell>
          <cell r="H23826">
            <v>3000</v>
          </cell>
          <cell r="I23826" t="str">
            <v>200</v>
          </cell>
          <cell r="M23826">
            <v>2650</v>
          </cell>
        </row>
        <row r="23827">
          <cell r="C23827" t="str">
            <v>EXPENDITURE</v>
          </cell>
          <cell r="H23827">
            <v>3000</v>
          </cell>
          <cell r="I23827" t="str">
            <v>200</v>
          </cell>
          <cell r="M23827">
            <v>1273</v>
          </cell>
        </row>
        <row r="23828">
          <cell r="C23828" t="str">
            <v>EXPENDITURE</v>
          </cell>
          <cell r="H23828">
            <v>3000</v>
          </cell>
          <cell r="I23828" t="str">
            <v>200</v>
          </cell>
          <cell r="M23828">
            <v>624</v>
          </cell>
        </row>
        <row r="23829">
          <cell r="C23829" t="str">
            <v>EXPENDITURE</v>
          </cell>
          <cell r="H23829">
            <v>3000</v>
          </cell>
          <cell r="I23829" t="str">
            <v>200</v>
          </cell>
          <cell r="M23829">
            <v>621</v>
          </cell>
        </row>
        <row r="23830">
          <cell r="C23830" t="str">
            <v>EXPENDITURE</v>
          </cell>
          <cell r="H23830">
            <v>3000</v>
          </cell>
          <cell r="I23830" t="str">
            <v>200</v>
          </cell>
          <cell r="M23830">
            <v>42</v>
          </cell>
        </row>
        <row r="23831">
          <cell r="C23831" t="str">
            <v>EXPENDITURE</v>
          </cell>
          <cell r="H23831">
            <v>3000</v>
          </cell>
          <cell r="I23831">
            <v>200</v>
          </cell>
          <cell r="M23831">
            <v>0</v>
          </cell>
        </row>
        <row r="23832">
          <cell r="C23832" t="str">
            <v>EXPENDITURE</v>
          </cell>
          <cell r="H23832">
            <v>3000</v>
          </cell>
          <cell r="I23832">
            <v>200</v>
          </cell>
          <cell r="M23832">
            <v>0</v>
          </cell>
        </row>
        <row r="23833">
          <cell r="C23833" t="str">
            <v>EXPENDITURE</v>
          </cell>
          <cell r="H23833">
            <v>3000</v>
          </cell>
          <cell r="I23833">
            <v>200</v>
          </cell>
          <cell r="M23833">
            <v>42</v>
          </cell>
        </row>
        <row r="23834">
          <cell r="C23834" t="str">
            <v>EXPENDITURE</v>
          </cell>
          <cell r="H23834">
            <v>3000</v>
          </cell>
          <cell r="I23834">
            <v>200</v>
          </cell>
          <cell r="M23834">
            <v>0</v>
          </cell>
        </row>
        <row r="23835">
          <cell r="C23835" t="str">
            <v>EXPENDITURE</v>
          </cell>
          <cell r="H23835">
            <v>3000</v>
          </cell>
          <cell r="I23835">
            <v>200</v>
          </cell>
          <cell r="M23835">
            <v>42</v>
          </cell>
        </row>
        <row r="23836">
          <cell r="C23836" t="str">
            <v>EXPENDITURE</v>
          </cell>
          <cell r="H23836">
            <v>3000</v>
          </cell>
          <cell r="I23836">
            <v>200</v>
          </cell>
          <cell r="M23836">
            <v>0</v>
          </cell>
        </row>
        <row r="23837">
          <cell r="C23837" t="str">
            <v>EXPENDITURE</v>
          </cell>
          <cell r="H23837">
            <v>3000</v>
          </cell>
          <cell r="I23837">
            <v>200</v>
          </cell>
          <cell r="M23837">
            <v>0</v>
          </cell>
        </row>
        <row r="23838">
          <cell r="M23838">
            <v>-710148</v>
          </cell>
        </row>
        <row r="23839">
          <cell r="M23839">
            <v>4035521</v>
          </cell>
        </row>
        <row r="23840">
          <cell r="C23840" t="str">
            <v>EXPENDITURE</v>
          </cell>
          <cell r="H23840">
            <v>3000</v>
          </cell>
          <cell r="I23840">
            <v>200</v>
          </cell>
          <cell r="M23840">
            <v>0</v>
          </cell>
        </row>
        <row r="23841">
          <cell r="C23841" t="str">
            <v>EXPENDITURE</v>
          </cell>
          <cell r="H23841">
            <v>3000</v>
          </cell>
          <cell r="I23841">
            <v>200</v>
          </cell>
          <cell r="M23841">
            <v>0</v>
          </cell>
        </row>
        <row r="23842">
          <cell r="C23842" t="str">
            <v>EXPENDITURE</v>
          </cell>
          <cell r="H23842">
            <v>3000</v>
          </cell>
          <cell r="I23842">
            <v>200</v>
          </cell>
          <cell r="M23842">
            <v>0</v>
          </cell>
        </row>
        <row r="23843">
          <cell r="C23843" t="str">
            <v>EXPENDITURE</v>
          </cell>
          <cell r="H23843">
            <v>3000</v>
          </cell>
          <cell r="I23843">
            <v>200</v>
          </cell>
          <cell r="M23843">
            <v>0</v>
          </cell>
        </row>
        <row r="23844">
          <cell r="C23844" t="str">
            <v>EXPENDITURE</v>
          </cell>
          <cell r="H23844">
            <v>3000</v>
          </cell>
          <cell r="I23844">
            <v>200</v>
          </cell>
          <cell r="M23844">
            <v>0</v>
          </cell>
        </row>
        <row r="23845">
          <cell r="C23845" t="str">
            <v>EXPENDITURE</v>
          </cell>
          <cell r="H23845">
            <v>3000</v>
          </cell>
          <cell r="I23845">
            <v>200</v>
          </cell>
          <cell r="M23845">
            <v>0</v>
          </cell>
        </row>
        <row r="23846">
          <cell r="C23846" t="str">
            <v>EXPENDITURE</v>
          </cell>
          <cell r="H23846">
            <v>3000</v>
          </cell>
          <cell r="I23846">
            <v>200</v>
          </cell>
          <cell r="M23846">
            <v>0</v>
          </cell>
        </row>
        <row r="23847">
          <cell r="C23847" t="str">
            <v>EXPENDITURE</v>
          </cell>
          <cell r="H23847">
            <v>3000</v>
          </cell>
          <cell r="I23847" t="str">
            <v>200</v>
          </cell>
          <cell r="M23847">
            <v>89</v>
          </cell>
        </row>
        <row r="23848">
          <cell r="C23848" t="str">
            <v>EXPENDITURE</v>
          </cell>
          <cell r="H23848">
            <v>3000</v>
          </cell>
          <cell r="I23848" t="str">
            <v>200</v>
          </cell>
          <cell r="M23848">
            <v>92</v>
          </cell>
        </row>
        <row r="23849">
          <cell r="C23849" t="str">
            <v>EXPENDITURE</v>
          </cell>
          <cell r="H23849">
            <v>3000</v>
          </cell>
          <cell r="I23849">
            <v>300</v>
          </cell>
          <cell r="M23849">
            <v>0</v>
          </cell>
        </row>
        <row r="23850">
          <cell r="C23850" t="str">
            <v>EXPENDITURE</v>
          </cell>
          <cell r="H23850">
            <v>3000</v>
          </cell>
          <cell r="I23850">
            <v>300</v>
          </cell>
          <cell r="M23850">
            <v>0</v>
          </cell>
        </row>
        <row r="23851">
          <cell r="C23851" t="str">
            <v>EXPENDITURE</v>
          </cell>
          <cell r="H23851">
            <v>3000</v>
          </cell>
          <cell r="I23851">
            <v>300</v>
          </cell>
          <cell r="M23851">
            <v>0</v>
          </cell>
        </row>
        <row r="23852">
          <cell r="C23852" t="str">
            <v>EXPENDITURE</v>
          </cell>
          <cell r="H23852">
            <v>3000</v>
          </cell>
          <cell r="I23852">
            <v>300</v>
          </cell>
          <cell r="M23852">
            <v>0</v>
          </cell>
        </row>
        <row r="23853">
          <cell r="C23853" t="str">
            <v>EXPENDITURE</v>
          </cell>
          <cell r="H23853">
            <v>3000</v>
          </cell>
          <cell r="I23853">
            <v>300</v>
          </cell>
          <cell r="M23853">
            <v>0</v>
          </cell>
        </row>
        <row r="23854">
          <cell r="C23854" t="str">
            <v>EXPENDITURE</v>
          </cell>
          <cell r="H23854">
            <v>3000</v>
          </cell>
          <cell r="I23854">
            <v>300</v>
          </cell>
          <cell r="M23854">
            <v>0</v>
          </cell>
        </row>
        <row r="23855">
          <cell r="C23855" t="str">
            <v>EXPENDITURE</v>
          </cell>
          <cell r="H23855">
            <v>3000</v>
          </cell>
          <cell r="I23855">
            <v>300</v>
          </cell>
          <cell r="M23855">
            <v>0</v>
          </cell>
        </row>
        <row r="23856">
          <cell r="C23856" t="str">
            <v>EXPENDITURE</v>
          </cell>
          <cell r="H23856">
            <v>3000</v>
          </cell>
          <cell r="I23856">
            <v>300</v>
          </cell>
          <cell r="M23856">
            <v>0</v>
          </cell>
        </row>
        <row r="23857">
          <cell r="C23857" t="str">
            <v>EXPENDITURE</v>
          </cell>
          <cell r="H23857">
            <v>3000</v>
          </cell>
          <cell r="I23857">
            <v>300</v>
          </cell>
          <cell r="M23857">
            <v>0</v>
          </cell>
        </row>
        <row r="23858">
          <cell r="C23858" t="str">
            <v>EXPENDITURE</v>
          </cell>
          <cell r="H23858">
            <v>3000</v>
          </cell>
          <cell r="I23858">
            <v>300</v>
          </cell>
          <cell r="M23858">
            <v>0</v>
          </cell>
        </row>
        <row r="23859">
          <cell r="C23859" t="str">
            <v>EXPENDITURE</v>
          </cell>
          <cell r="H23859">
            <v>3000</v>
          </cell>
          <cell r="I23859">
            <v>300</v>
          </cell>
          <cell r="M23859">
            <v>0</v>
          </cell>
        </row>
        <row r="23860">
          <cell r="C23860" t="str">
            <v>EXPENDITURE</v>
          </cell>
          <cell r="H23860">
            <v>3000</v>
          </cell>
          <cell r="I23860">
            <v>300</v>
          </cell>
          <cell r="M23860">
            <v>0</v>
          </cell>
        </row>
        <row r="23861">
          <cell r="C23861" t="str">
            <v>EXPENDITURE</v>
          </cell>
          <cell r="H23861">
            <v>3000</v>
          </cell>
          <cell r="I23861">
            <v>300</v>
          </cell>
          <cell r="M23861">
            <v>0</v>
          </cell>
        </row>
        <row r="23862">
          <cell r="C23862" t="str">
            <v>EXPENDITURE</v>
          </cell>
          <cell r="H23862">
            <v>3000</v>
          </cell>
          <cell r="I23862">
            <v>300</v>
          </cell>
          <cell r="M23862">
            <v>0</v>
          </cell>
        </row>
        <row r="23863">
          <cell r="C23863" t="str">
            <v>EXPENDITURE</v>
          </cell>
          <cell r="H23863">
            <v>3000</v>
          </cell>
          <cell r="I23863">
            <v>300</v>
          </cell>
          <cell r="M23863">
            <v>0</v>
          </cell>
        </row>
        <row r="23864">
          <cell r="C23864" t="str">
            <v>EXPENDITURE</v>
          </cell>
          <cell r="H23864">
            <v>3000</v>
          </cell>
          <cell r="I23864">
            <v>300</v>
          </cell>
          <cell r="M23864">
            <v>0</v>
          </cell>
        </row>
        <row r="23865">
          <cell r="C23865" t="str">
            <v>EXPENDITURE</v>
          </cell>
          <cell r="H23865">
            <v>3000</v>
          </cell>
          <cell r="I23865">
            <v>300</v>
          </cell>
          <cell r="M23865">
            <v>0</v>
          </cell>
        </row>
        <row r="23866">
          <cell r="C23866" t="str">
            <v>EXPENDITURE</v>
          </cell>
          <cell r="H23866">
            <v>3000</v>
          </cell>
          <cell r="I23866">
            <v>300</v>
          </cell>
          <cell r="M23866">
            <v>0</v>
          </cell>
        </row>
        <row r="23867">
          <cell r="C23867" t="str">
            <v>EXPENDITURE</v>
          </cell>
          <cell r="H23867">
            <v>3000</v>
          </cell>
          <cell r="I23867">
            <v>300</v>
          </cell>
          <cell r="M23867">
            <v>0</v>
          </cell>
        </row>
        <row r="23868">
          <cell r="C23868" t="str">
            <v>EXPENDITURE</v>
          </cell>
          <cell r="H23868">
            <v>3000</v>
          </cell>
          <cell r="I23868">
            <v>300</v>
          </cell>
          <cell r="M23868">
            <v>0</v>
          </cell>
        </row>
        <row r="23869">
          <cell r="C23869" t="str">
            <v>EXPENDITURE</v>
          </cell>
          <cell r="H23869">
            <v>3000</v>
          </cell>
          <cell r="I23869">
            <v>300</v>
          </cell>
          <cell r="M23869">
            <v>0</v>
          </cell>
        </row>
        <row r="23870">
          <cell r="C23870" t="str">
            <v>EXPENDITURE</v>
          </cell>
          <cell r="H23870">
            <v>3000</v>
          </cell>
          <cell r="I23870">
            <v>300</v>
          </cell>
          <cell r="M23870">
            <v>0</v>
          </cell>
        </row>
        <row r="23871">
          <cell r="C23871" t="str">
            <v>EXPENDITURE</v>
          </cell>
          <cell r="H23871">
            <v>3000</v>
          </cell>
          <cell r="I23871">
            <v>300</v>
          </cell>
          <cell r="M23871">
            <v>0</v>
          </cell>
        </row>
        <row r="23872">
          <cell r="C23872" t="str">
            <v>EXPENDITURE</v>
          </cell>
          <cell r="H23872">
            <v>3000</v>
          </cell>
          <cell r="I23872">
            <v>300</v>
          </cell>
          <cell r="M23872">
            <v>0</v>
          </cell>
        </row>
        <row r="23873">
          <cell r="C23873" t="str">
            <v>EXPENDITURE</v>
          </cell>
          <cell r="H23873">
            <v>3000</v>
          </cell>
          <cell r="I23873">
            <v>300</v>
          </cell>
          <cell r="M23873">
            <v>0</v>
          </cell>
        </row>
        <row r="23874">
          <cell r="C23874" t="str">
            <v>EXPENDITURE</v>
          </cell>
          <cell r="H23874">
            <v>3000</v>
          </cell>
          <cell r="I23874">
            <v>300</v>
          </cell>
          <cell r="M23874">
            <v>0</v>
          </cell>
        </row>
        <row r="23875">
          <cell r="C23875" t="str">
            <v>EXPENDITURE</v>
          </cell>
          <cell r="H23875">
            <v>3000</v>
          </cell>
          <cell r="I23875">
            <v>300</v>
          </cell>
          <cell r="M23875">
            <v>0</v>
          </cell>
        </row>
        <row r="23876">
          <cell r="C23876" t="str">
            <v>EXPENDITURE</v>
          </cell>
          <cell r="H23876">
            <v>3000</v>
          </cell>
          <cell r="I23876">
            <v>300</v>
          </cell>
          <cell r="M23876">
            <v>0</v>
          </cell>
        </row>
        <row r="23877">
          <cell r="C23877" t="str">
            <v>EXPENDITURE</v>
          </cell>
          <cell r="H23877">
            <v>3000</v>
          </cell>
          <cell r="I23877">
            <v>300</v>
          </cell>
          <cell r="M23877">
            <v>0</v>
          </cell>
        </row>
        <row r="23878">
          <cell r="C23878" t="str">
            <v>EXPENDITURE</v>
          </cell>
          <cell r="H23878">
            <v>3000</v>
          </cell>
          <cell r="I23878">
            <v>300</v>
          </cell>
          <cell r="M23878">
            <v>0</v>
          </cell>
        </row>
        <row r="23879">
          <cell r="C23879" t="str">
            <v>EXPENDITURE</v>
          </cell>
          <cell r="H23879">
            <v>3000</v>
          </cell>
          <cell r="I23879">
            <v>300</v>
          </cell>
          <cell r="M23879">
            <v>0</v>
          </cell>
        </row>
        <row r="23880">
          <cell r="C23880" t="str">
            <v>EXPENDITURE</v>
          </cell>
          <cell r="H23880">
            <v>3000</v>
          </cell>
          <cell r="I23880">
            <v>300</v>
          </cell>
          <cell r="M23880">
            <v>0</v>
          </cell>
        </row>
        <row r="23881">
          <cell r="C23881" t="str">
            <v>EXPENDITURE</v>
          </cell>
          <cell r="H23881">
            <v>3000</v>
          </cell>
          <cell r="I23881">
            <v>300</v>
          </cell>
          <cell r="M23881">
            <v>0</v>
          </cell>
        </row>
        <row r="23882">
          <cell r="C23882" t="str">
            <v>EXPENDITURE</v>
          </cell>
          <cell r="H23882">
            <v>3000</v>
          </cell>
          <cell r="I23882">
            <v>300</v>
          </cell>
          <cell r="M23882">
            <v>0</v>
          </cell>
        </row>
        <row r="23883">
          <cell r="C23883" t="str">
            <v>EXPENDITURE</v>
          </cell>
          <cell r="H23883">
            <v>3000</v>
          </cell>
          <cell r="I23883">
            <v>300</v>
          </cell>
          <cell r="M23883">
            <v>0</v>
          </cell>
        </row>
        <row r="23884">
          <cell r="C23884" t="str">
            <v>EXPENDITURE</v>
          </cell>
          <cell r="H23884">
            <v>3000</v>
          </cell>
          <cell r="I23884">
            <v>300</v>
          </cell>
          <cell r="M23884">
            <v>0</v>
          </cell>
        </row>
        <row r="23885">
          <cell r="C23885" t="str">
            <v>EXPENDITURE</v>
          </cell>
          <cell r="H23885">
            <v>3000</v>
          </cell>
          <cell r="I23885">
            <v>300</v>
          </cell>
          <cell r="M23885">
            <v>0</v>
          </cell>
        </row>
        <row r="23886">
          <cell r="C23886" t="str">
            <v>EXPENDITURE</v>
          </cell>
          <cell r="H23886">
            <v>3000</v>
          </cell>
          <cell r="I23886">
            <v>300</v>
          </cell>
          <cell r="M23886">
            <v>0</v>
          </cell>
        </row>
        <row r="23887">
          <cell r="C23887" t="str">
            <v>EXPENDITURE</v>
          </cell>
          <cell r="H23887">
            <v>3000</v>
          </cell>
          <cell r="I23887">
            <v>300</v>
          </cell>
          <cell r="M23887">
            <v>0</v>
          </cell>
        </row>
        <row r="23888">
          <cell r="C23888" t="str">
            <v>EXPENDITURE</v>
          </cell>
          <cell r="H23888">
            <v>3000</v>
          </cell>
          <cell r="I23888">
            <v>300</v>
          </cell>
          <cell r="M23888">
            <v>0</v>
          </cell>
        </row>
        <row r="23889">
          <cell r="C23889" t="str">
            <v>EXPENDITURE</v>
          </cell>
          <cell r="H23889">
            <v>3000</v>
          </cell>
          <cell r="I23889">
            <v>300</v>
          </cell>
          <cell r="M23889">
            <v>0</v>
          </cell>
        </row>
        <row r="23890">
          <cell r="C23890" t="str">
            <v>EXPENDITURE</v>
          </cell>
          <cell r="H23890">
            <v>3000</v>
          </cell>
          <cell r="I23890">
            <v>300</v>
          </cell>
          <cell r="M23890">
            <v>0</v>
          </cell>
        </row>
        <row r="23891">
          <cell r="C23891" t="str">
            <v>EXPENDITURE</v>
          </cell>
          <cell r="H23891">
            <v>3000</v>
          </cell>
          <cell r="I23891">
            <v>300</v>
          </cell>
          <cell r="M23891">
            <v>0</v>
          </cell>
        </row>
        <row r="23892">
          <cell r="C23892" t="str">
            <v>EXPENDITURE</v>
          </cell>
          <cell r="H23892">
            <v>3000</v>
          </cell>
          <cell r="I23892">
            <v>300</v>
          </cell>
          <cell r="M23892">
            <v>0</v>
          </cell>
        </row>
        <row r="23893">
          <cell r="C23893" t="str">
            <v>EXPENDITURE</v>
          </cell>
          <cell r="H23893">
            <v>3000</v>
          </cell>
          <cell r="I23893">
            <v>300</v>
          </cell>
          <cell r="M23893">
            <v>0</v>
          </cell>
        </row>
        <row r="23894">
          <cell r="C23894" t="str">
            <v>EXPENDITURE</v>
          </cell>
          <cell r="H23894">
            <v>3000</v>
          </cell>
          <cell r="I23894">
            <v>300</v>
          </cell>
          <cell r="M23894">
            <v>382</v>
          </cell>
        </row>
        <row r="23895">
          <cell r="C23895" t="str">
            <v>EXPENDITURE</v>
          </cell>
          <cell r="H23895">
            <v>3000</v>
          </cell>
          <cell r="I23895">
            <v>300</v>
          </cell>
          <cell r="M23895">
            <v>0</v>
          </cell>
        </row>
        <row r="23896">
          <cell r="C23896" t="str">
            <v>EXPENDITURE</v>
          </cell>
          <cell r="H23896">
            <v>3000</v>
          </cell>
          <cell r="I23896">
            <v>300</v>
          </cell>
          <cell r="M23896">
            <v>0</v>
          </cell>
        </row>
        <row r="23897">
          <cell r="C23897" t="str">
            <v>EXPENDITURE</v>
          </cell>
          <cell r="H23897">
            <v>3000</v>
          </cell>
          <cell r="I23897">
            <v>300</v>
          </cell>
          <cell r="M23897">
            <v>0</v>
          </cell>
        </row>
        <row r="23898">
          <cell r="C23898" t="str">
            <v>EXPENDITURE</v>
          </cell>
          <cell r="H23898">
            <v>3000</v>
          </cell>
          <cell r="I23898">
            <v>300</v>
          </cell>
          <cell r="M23898">
            <v>0</v>
          </cell>
        </row>
        <row r="23899">
          <cell r="C23899" t="str">
            <v>EXPENDITURE</v>
          </cell>
          <cell r="H23899">
            <v>3000</v>
          </cell>
          <cell r="I23899">
            <v>300</v>
          </cell>
          <cell r="M23899">
            <v>0</v>
          </cell>
        </row>
        <row r="23900">
          <cell r="C23900" t="str">
            <v>EXPENDITURE</v>
          </cell>
          <cell r="H23900">
            <v>3000</v>
          </cell>
          <cell r="I23900">
            <v>300</v>
          </cell>
          <cell r="M23900">
            <v>0</v>
          </cell>
        </row>
        <row r="23901">
          <cell r="C23901" t="str">
            <v>EXPENDITURE</v>
          </cell>
          <cell r="H23901">
            <v>3000</v>
          </cell>
          <cell r="I23901">
            <v>300</v>
          </cell>
          <cell r="M23901">
            <v>0</v>
          </cell>
        </row>
        <row r="23902">
          <cell r="C23902" t="str">
            <v>EXPENDITURE</v>
          </cell>
          <cell r="H23902">
            <v>3000</v>
          </cell>
          <cell r="I23902">
            <v>300</v>
          </cell>
          <cell r="M23902">
            <v>4845</v>
          </cell>
        </row>
        <row r="23903">
          <cell r="C23903" t="str">
            <v>EXPENDITURE</v>
          </cell>
          <cell r="H23903">
            <v>3000</v>
          </cell>
          <cell r="I23903">
            <v>300</v>
          </cell>
          <cell r="M23903">
            <v>0</v>
          </cell>
        </row>
        <row r="23904">
          <cell r="C23904" t="str">
            <v>EXPENDITURE</v>
          </cell>
          <cell r="H23904">
            <v>3000</v>
          </cell>
          <cell r="I23904">
            <v>300</v>
          </cell>
          <cell r="M23904">
            <v>0</v>
          </cell>
        </row>
        <row r="23905">
          <cell r="C23905" t="str">
            <v>EXPENDITURE</v>
          </cell>
          <cell r="H23905">
            <v>3000</v>
          </cell>
          <cell r="I23905">
            <v>300</v>
          </cell>
          <cell r="M23905">
            <v>0</v>
          </cell>
        </row>
        <row r="23906">
          <cell r="C23906" t="str">
            <v>EXPENDITURE</v>
          </cell>
          <cell r="H23906">
            <v>3000</v>
          </cell>
          <cell r="I23906">
            <v>300</v>
          </cell>
          <cell r="M23906">
            <v>0</v>
          </cell>
        </row>
        <row r="23907">
          <cell r="C23907" t="str">
            <v>EXPENDITURE</v>
          </cell>
          <cell r="H23907">
            <v>3000</v>
          </cell>
          <cell r="I23907">
            <v>300</v>
          </cell>
          <cell r="M23907">
            <v>0</v>
          </cell>
        </row>
        <row r="23908">
          <cell r="C23908" t="str">
            <v>EXPENDITURE</v>
          </cell>
          <cell r="H23908">
            <v>3000</v>
          </cell>
          <cell r="I23908">
            <v>300</v>
          </cell>
          <cell r="M23908">
            <v>0</v>
          </cell>
        </row>
        <row r="23909">
          <cell r="C23909" t="str">
            <v>EXPENDITURE</v>
          </cell>
          <cell r="H23909">
            <v>3000</v>
          </cell>
          <cell r="I23909">
            <v>300</v>
          </cell>
          <cell r="M23909">
            <v>0</v>
          </cell>
        </row>
        <row r="23910">
          <cell r="C23910" t="str">
            <v>EXPENDITURE</v>
          </cell>
          <cell r="H23910">
            <v>3000</v>
          </cell>
          <cell r="I23910">
            <v>300</v>
          </cell>
          <cell r="M23910">
            <v>1125</v>
          </cell>
        </row>
        <row r="23911">
          <cell r="C23911" t="str">
            <v>EXPENDITURE</v>
          </cell>
          <cell r="H23911">
            <v>3000</v>
          </cell>
          <cell r="I23911">
            <v>300</v>
          </cell>
          <cell r="M23911">
            <v>1125</v>
          </cell>
        </row>
        <row r="23912">
          <cell r="C23912" t="str">
            <v>EXPENDITURE</v>
          </cell>
          <cell r="H23912">
            <v>3000</v>
          </cell>
          <cell r="I23912">
            <v>300</v>
          </cell>
          <cell r="M23912">
            <v>1125</v>
          </cell>
        </row>
        <row r="23913">
          <cell r="C23913" t="str">
            <v>EXPENDITURE</v>
          </cell>
          <cell r="H23913">
            <v>3000</v>
          </cell>
          <cell r="I23913">
            <v>300</v>
          </cell>
          <cell r="M23913">
            <v>0</v>
          </cell>
        </row>
        <row r="23914">
          <cell r="C23914" t="str">
            <v>EXPENDITURE</v>
          </cell>
          <cell r="H23914">
            <v>3000</v>
          </cell>
          <cell r="I23914">
            <v>300</v>
          </cell>
          <cell r="M23914">
            <v>0</v>
          </cell>
        </row>
        <row r="23915">
          <cell r="C23915" t="str">
            <v>EXPENDITURE</v>
          </cell>
          <cell r="H23915">
            <v>3000</v>
          </cell>
          <cell r="I23915">
            <v>300</v>
          </cell>
          <cell r="M23915">
            <v>0</v>
          </cell>
        </row>
        <row r="23916">
          <cell r="C23916" t="str">
            <v>EXPENDITURE</v>
          </cell>
          <cell r="H23916">
            <v>3000</v>
          </cell>
          <cell r="I23916">
            <v>300</v>
          </cell>
          <cell r="M23916">
            <v>0</v>
          </cell>
        </row>
        <row r="23917">
          <cell r="C23917" t="str">
            <v>EXPENDITURE</v>
          </cell>
          <cell r="H23917">
            <v>3000</v>
          </cell>
          <cell r="I23917">
            <v>300</v>
          </cell>
          <cell r="M23917">
            <v>0</v>
          </cell>
        </row>
        <row r="23918">
          <cell r="C23918" t="str">
            <v>EXPENDITURE</v>
          </cell>
          <cell r="H23918">
            <v>3000</v>
          </cell>
          <cell r="I23918">
            <v>300</v>
          </cell>
          <cell r="M23918">
            <v>0</v>
          </cell>
        </row>
        <row r="23919">
          <cell r="C23919" t="str">
            <v>EXPENDITURE</v>
          </cell>
          <cell r="H23919">
            <v>3000</v>
          </cell>
          <cell r="I23919">
            <v>300</v>
          </cell>
          <cell r="M23919">
            <v>0</v>
          </cell>
        </row>
        <row r="23920">
          <cell r="C23920" t="str">
            <v>EXPENDITURE</v>
          </cell>
          <cell r="H23920">
            <v>3000</v>
          </cell>
          <cell r="I23920">
            <v>300</v>
          </cell>
          <cell r="M23920">
            <v>0</v>
          </cell>
        </row>
        <row r="23921">
          <cell r="C23921" t="str">
            <v>EXPENDITURE</v>
          </cell>
          <cell r="H23921">
            <v>3000</v>
          </cell>
          <cell r="I23921">
            <v>300</v>
          </cell>
          <cell r="M23921">
            <v>0</v>
          </cell>
        </row>
        <row r="23922">
          <cell r="C23922" t="str">
            <v>EXPENDITURE</v>
          </cell>
          <cell r="H23922">
            <v>3000</v>
          </cell>
          <cell r="I23922" t="str">
            <v>300</v>
          </cell>
          <cell r="M23922">
            <v>325</v>
          </cell>
        </row>
        <row r="23923">
          <cell r="C23923" t="str">
            <v>EXPENDITURE</v>
          </cell>
          <cell r="H23923">
            <v>3000</v>
          </cell>
          <cell r="I23923" t="str">
            <v>300</v>
          </cell>
          <cell r="M23923">
            <v>649</v>
          </cell>
        </row>
        <row r="23924">
          <cell r="C23924" t="str">
            <v>EXPENDITURE</v>
          </cell>
          <cell r="H23924">
            <v>3000</v>
          </cell>
          <cell r="I23924" t="str">
            <v>300</v>
          </cell>
          <cell r="M23924">
            <v>0</v>
          </cell>
        </row>
        <row r="23925">
          <cell r="C23925" t="str">
            <v>EXPENDITURE</v>
          </cell>
          <cell r="H23925">
            <v>3000</v>
          </cell>
          <cell r="I23925" t="str">
            <v>300</v>
          </cell>
          <cell r="M23925">
            <v>0</v>
          </cell>
        </row>
        <row r="23926">
          <cell r="C23926" t="str">
            <v>EXPENDITURE</v>
          </cell>
          <cell r="H23926">
            <v>3000</v>
          </cell>
          <cell r="I23926" t="str">
            <v>300</v>
          </cell>
          <cell r="M23926">
            <v>0</v>
          </cell>
        </row>
        <row r="23927">
          <cell r="C23927" t="str">
            <v>EXPENDITURE</v>
          </cell>
          <cell r="H23927">
            <v>3000</v>
          </cell>
          <cell r="I23927" t="str">
            <v>300</v>
          </cell>
          <cell r="M23927">
            <v>2275</v>
          </cell>
        </row>
        <row r="23928">
          <cell r="C23928" t="str">
            <v>EXPENDITURE</v>
          </cell>
          <cell r="H23928">
            <v>3000</v>
          </cell>
          <cell r="I23928" t="str">
            <v>300</v>
          </cell>
          <cell r="M23928">
            <v>0</v>
          </cell>
        </row>
        <row r="23929">
          <cell r="C23929" t="str">
            <v>EXPENDITURE</v>
          </cell>
          <cell r="H23929">
            <v>3000</v>
          </cell>
          <cell r="I23929" t="str">
            <v>300</v>
          </cell>
          <cell r="M23929">
            <v>0</v>
          </cell>
        </row>
        <row r="23930">
          <cell r="C23930" t="str">
            <v>EXPENDITURE</v>
          </cell>
          <cell r="H23930">
            <v>3000</v>
          </cell>
          <cell r="I23930" t="str">
            <v>300</v>
          </cell>
          <cell r="M23930">
            <v>0</v>
          </cell>
        </row>
        <row r="23931">
          <cell r="C23931" t="str">
            <v>EXPENDITURE</v>
          </cell>
          <cell r="H23931">
            <v>3000</v>
          </cell>
          <cell r="I23931" t="str">
            <v>300</v>
          </cell>
          <cell r="M23931">
            <v>4625</v>
          </cell>
        </row>
        <row r="23932">
          <cell r="C23932" t="str">
            <v>EXPENDITURE</v>
          </cell>
          <cell r="H23932">
            <v>3000</v>
          </cell>
          <cell r="I23932" t="str">
            <v>300</v>
          </cell>
          <cell r="M23932">
            <v>500</v>
          </cell>
        </row>
        <row r="23933">
          <cell r="C23933" t="str">
            <v>EXPENDITURE</v>
          </cell>
          <cell r="H23933">
            <v>3000</v>
          </cell>
          <cell r="I23933" t="str">
            <v>300</v>
          </cell>
          <cell r="M23933">
            <v>300</v>
          </cell>
        </row>
        <row r="23934">
          <cell r="C23934" t="str">
            <v>EXPENDITURE</v>
          </cell>
          <cell r="H23934">
            <v>3000</v>
          </cell>
          <cell r="I23934" t="str">
            <v>300</v>
          </cell>
          <cell r="M23934">
            <v>0</v>
          </cell>
        </row>
        <row r="23935">
          <cell r="C23935" t="str">
            <v>EXPENDITURE</v>
          </cell>
          <cell r="H23935">
            <v>3000</v>
          </cell>
          <cell r="I23935" t="str">
            <v>300</v>
          </cell>
          <cell r="M23935">
            <v>6728</v>
          </cell>
        </row>
        <row r="23936">
          <cell r="C23936" t="str">
            <v>EXPENDITURE</v>
          </cell>
          <cell r="H23936">
            <v>3000</v>
          </cell>
          <cell r="I23936" t="str">
            <v>300</v>
          </cell>
          <cell r="M23936">
            <v>544</v>
          </cell>
        </row>
        <row r="23937">
          <cell r="C23937" t="str">
            <v>EXPENDITURE</v>
          </cell>
          <cell r="H23937">
            <v>3000</v>
          </cell>
          <cell r="I23937" t="str">
            <v>300</v>
          </cell>
          <cell r="M23937">
            <v>400</v>
          </cell>
        </row>
        <row r="23938">
          <cell r="C23938" t="str">
            <v>EXPENDITURE</v>
          </cell>
          <cell r="H23938">
            <v>3000</v>
          </cell>
          <cell r="I23938" t="str">
            <v>300</v>
          </cell>
          <cell r="M23938">
            <v>44</v>
          </cell>
        </row>
        <row r="23939">
          <cell r="C23939" t="str">
            <v>EXPENDITURE</v>
          </cell>
          <cell r="H23939">
            <v>3000</v>
          </cell>
          <cell r="I23939" t="str">
            <v>300</v>
          </cell>
          <cell r="M23939">
            <v>712</v>
          </cell>
        </row>
        <row r="23940">
          <cell r="C23940" t="str">
            <v>EXPENDITURE</v>
          </cell>
          <cell r="H23940">
            <v>3000</v>
          </cell>
          <cell r="I23940" t="str">
            <v>300</v>
          </cell>
          <cell r="M23940">
            <v>10668</v>
          </cell>
        </row>
        <row r="23941">
          <cell r="C23941" t="str">
            <v>EXPENDITURE</v>
          </cell>
          <cell r="H23941">
            <v>3000</v>
          </cell>
          <cell r="I23941" t="str">
            <v>300</v>
          </cell>
          <cell r="M23941">
            <v>14985</v>
          </cell>
        </row>
        <row r="23942">
          <cell r="C23942" t="str">
            <v>EXPENDITURE</v>
          </cell>
          <cell r="H23942">
            <v>3000</v>
          </cell>
          <cell r="I23942" t="str">
            <v>300</v>
          </cell>
          <cell r="M23942">
            <v>900</v>
          </cell>
        </row>
        <row r="23943">
          <cell r="C23943" t="str">
            <v>EXPENDITURE</v>
          </cell>
          <cell r="H23943">
            <v>3000</v>
          </cell>
          <cell r="I23943" t="str">
            <v>300</v>
          </cell>
          <cell r="M23943">
            <v>910</v>
          </cell>
        </row>
        <row r="23944">
          <cell r="C23944" t="str">
            <v>EXPENDITURE</v>
          </cell>
          <cell r="H23944">
            <v>3000</v>
          </cell>
          <cell r="I23944" t="str">
            <v>300</v>
          </cell>
          <cell r="M23944">
            <v>1300</v>
          </cell>
        </row>
        <row r="23945">
          <cell r="C23945" t="str">
            <v>EXPENDITURE</v>
          </cell>
          <cell r="H23945">
            <v>3000</v>
          </cell>
          <cell r="I23945" t="str">
            <v>300</v>
          </cell>
          <cell r="M23945">
            <v>1125</v>
          </cell>
        </row>
        <row r="23946">
          <cell r="C23946" t="str">
            <v>EXPENDITURE</v>
          </cell>
          <cell r="H23946">
            <v>3000</v>
          </cell>
          <cell r="I23946" t="str">
            <v>300</v>
          </cell>
          <cell r="M23946">
            <v>1194</v>
          </cell>
        </row>
        <row r="23947">
          <cell r="C23947" t="str">
            <v>EXPENDITURE</v>
          </cell>
          <cell r="H23947">
            <v>3000</v>
          </cell>
          <cell r="I23947">
            <v>300</v>
          </cell>
          <cell r="M23947">
            <v>0</v>
          </cell>
        </row>
        <row r="23948">
          <cell r="C23948" t="str">
            <v>EXPENDITURE</v>
          </cell>
          <cell r="H23948">
            <v>3000</v>
          </cell>
          <cell r="I23948">
            <v>300</v>
          </cell>
          <cell r="M23948">
            <v>0</v>
          </cell>
        </row>
        <row r="23949">
          <cell r="C23949" t="str">
            <v>EXPENDITURE</v>
          </cell>
          <cell r="H23949">
            <v>3000</v>
          </cell>
          <cell r="I23949">
            <v>300</v>
          </cell>
          <cell r="M23949">
            <v>0</v>
          </cell>
        </row>
        <row r="23950">
          <cell r="C23950" t="str">
            <v>EXPENDITURE</v>
          </cell>
          <cell r="H23950">
            <v>3000</v>
          </cell>
          <cell r="I23950">
            <v>300</v>
          </cell>
          <cell r="M23950">
            <v>0</v>
          </cell>
        </row>
        <row r="23951">
          <cell r="C23951" t="str">
            <v>EXPENDITURE</v>
          </cell>
          <cell r="H23951">
            <v>3000</v>
          </cell>
          <cell r="I23951">
            <v>300</v>
          </cell>
          <cell r="M23951">
            <v>0</v>
          </cell>
        </row>
        <row r="23952">
          <cell r="C23952" t="str">
            <v>EXPENDITURE</v>
          </cell>
          <cell r="H23952">
            <v>3000</v>
          </cell>
          <cell r="I23952">
            <v>300</v>
          </cell>
          <cell r="M23952">
            <v>270</v>
          </cell>
        </row>
        <row r="23953">
          <cell r="C23953" t="str">
            <v>EXPENDITURE</v>
          </cell>
          <cell r="H23953">
            <v>3000</v>
          </cell>
          <cell r="I23953">
            <v>300</v>
          </cell>
          <cell r="M23953">
            <v>0</v>
          </cell>
        </row>
        <row r="23954">
          <cell r="C23954" t="str">
            <v>EXPENDITURE</v>
          </cell>
          <cell r="H23954">
            <v>3000</v>
          </cell>
          <cell r="I23954">
            <v>300</v>
          </cell>
          <cell r="M23954">
            <v>0</v>
          </cell>
        </row>
        <row r="23955">
          <cell r="C23955" t="str">
            <v>EXPENDITURE</v>
          </cell>
          <cell r="H23955">
            <v>3000</v>
          </cell>
          <cell r="I23955">
            <v>300</v>
          </cell>
          <cell r="M23955">
            <v>0</v>
          </cell>
        </row>
        <row r="23956">
          <cell r="C23956" t="str">
            <v>EXPENDITURE</v>
          </cell>
          <cell r="H23956">
            <v>3000</v>
          </cell>
          <cell r="I23956">
            <v>300</v>
          </cell>
          <cell r="M23956">
            <v>0</v>
          </cell>
        </row>
        <row r="23957">
          <cell r="C23957" t="str">
            <v>EXPENDITURE</v>
          </cell>
          <cell r="H23957">
            <v>3000</v>
          </cell>
          <cell r="I23957">
            <v>300</v>
          </cell>
          <cell r="M23957">
            <v>208</v>
          </cell>
        </row>
        <row r="23958">
          <cell r="C23958" t="str">
            <v>EXPENDITURE</v>
          </cell>
          <cell r="H23958">
            <v>3000</v>
          </cell>
          <cell r="I23958">
            <v>300</v>
          </cell>
          <cell r="M23958">
            <v>0</v>
          </cell>
        </row>
        <row r="23959">
          <cell r="C23959" t="str">
            <v>EXPENDITURE</v>
          </cell>
          <cell r="H23959">
            <v>3000</v>
          </cell>
          <cell r="I23959">
            <v>300</v>
          </cell>
          <cell r="M23959">
            <v>0</v>
          </cell>
        </row>
        <row r="23960">
          <cell r="C23960" t="str">
            <v>EXPENDITURE</v>
          </cell>
          <cell r="H23960">
            <v>3000</v>
          </cell>
          <cell r="I23960">
            <v>300</v>
          </cell>
          <cell r="M23960">
            <v>0</v>
          </cell>
        </row>
        <row r="23961">
          <cell r="C23961" t="str">
            <v>EXPENDITURE</v>
          </cell>
          <cell r="H23961">
            <v>3000</v>
          </cell>
          <cell r="I23961">
            <v>300</v>
          </cell>
          <cell r="M23961">
            <v>0</v>
          </cell>
        </row>
        <row r="23962">
          <cell r="C23962" t="str">
            <v>EXPENDITURE</v>
          </cell>
          <cell r="H23962">
            <v>3000</v>
          </cell>
          <cell r="I23962">
            <v>300</v>
          </cell>
          <cell r="M23962">
            <v>0</v>
          </cell>
        </row>
        <row r="23963">
          <cell r="C23963" t="str">
            <v>EXPENDITURE</v>
          </cell>
          <cell r="H23963">
            <v>3000</v>
          </cell>
          <cell r="I23963">
            <v>300</v>
          </cell>
          <cell r="M23963">
            <v>0</v>
          </cell>
        </row>
        <row r="23964">
          <cell r="C23964" t="str">
            <v>EXPENDITURE</v>
          </cell>
          <cell r="H23964">
            <v>3000</v>
          </cell>
          <cell r="I23964">
            <v>300</v>
          </cell>
          <cell r="M23964">
            <v>0</v>
          </cell>
        </row>
        <row r="23965">
          <cell r="C23965" t="str">
            <v>EXPENDITURE</v>
          </cell>
          <cell r="H23965">
            <v>3000</v>
          </cell>
          <cell r="I23965">
            <v>300</v>
          </cell>
          <cell r="M23965">
            <v>0</v>
          </cell>
        </row>
        <row r="23966">
          <cell r="C23966" t="str">
            <v>EXPENDITURE</v>
          </cell>
          <cell r="H23966">
            <v>3000</v>
          </cell>
          <cell r="I23966">
            <v>300</v>
          </cell>
          <cell r="M23966">
            <v>0</v>
          </cell>
        </row>
        <row r="23967">
          <cell r="C23967" t="str">
            <v>EXPENDITURE</v>
          </cell>
          <cell r="H23967">
            <v>3000</v>
          </cell>
          <cell r="I23967">
            <v>300</v>
          </cell>
          <cell r="M23967">
            <v>0</v>
          </cell>
        </row>
        <row r="23968">
          <cell r="C23968" t="str">
            <v>EXPENDITURE</v>
          </cell>
          <cell r="H23968">
            <v>3000</v>
          </cell>
          <cell r="I23968">
            <v>300</v>
          </cell>
          <cell r="M23968">
            <v>0</v>
          </cell>
        </row>
        <row r="23969">
          <cell r="C23969" t="str">
            <v>EXPENDITURE</v>
          </cell>
          <cell r="H23969">
            <v>3000</v>
          </cell>
          <cell r="I23969" t="str">
            <v>300</v>
          </cell>
          <cell r="M23969">
            <v>863</v>
          </cell>
        </row>
        <row r="23970">
          <cell r="C23970" t="str">
            <v>EXPENDITURE</v>
          </cell>
          <cell r="H23970">
            <v>3000</v>
          </cell>
          <cell r="I23970" t="str">
            <v>300</v>
          </cell>
          <cell r="M23970">
            <v>5488</v>
          </cell>
        </row>
        <row r="23971">
          <cell r="C23971" t="str">
            <v>EXPENDITURE</v>
          </cell>
          <cell r="H23971">
            <v>3000</v>
          </cell>
          <cell r="I23971" t="str">
            <v>300</v>
          </cell>
          <cell r="M23971">
            <v>24</v>
          </cell>
        </row>
        <row r="23972">
          <cell r="C23972" t="str">
            <v>EXPENDITURE</v>
          </cell>
          <cell r="H23972">
            <v>3000</v>
          </cell>
          <cell r="I23972" t="str">
            <v>300</v>
          </cell>
          <cell r="M23972">
            <v>34</v>
          </cell>
        </row>
        <row r="23973">
          <cell r="M23973">
            <v>-1109161</v>
          </cell>
        </row>
        <row r="23974">
          <cell r="C23974" t="str">
            <v>EXPENDITURE</v>
          </cell>
          <cell r="H23974">
            <v>3000</v>
          </cell>
          <cell r="I23974" t="str">
            <v>300</v>
          </cell>
          <cell r="M23974">
            <v>2303</v>
          </cell>
        </row>
        <row r="23975">
          <cell r="C23975" t="str">
            <v>EXPENDITURE</v>
          </cell>
          <cell r="H23975">
            <v>3000</v>
          </cell>
          <cell r="I23975" t="str">
            <v>300</v>
          </cell>
          <cell r="M23975">
            <v>1468</v>
          </cell>
        </row>
        <row r="23976">
          <cell r="C23976" t="str">
            <v>EXPENDITURE</v>
          </cell>
          <cell r="H23976">
            <v>3000</v>
          </cell>
          <cell r="I23976" t="str">
            <v>300</v>
          </cell>
          <cell r="M23976">
            <v>219</v>
          </cell>
        </row>
        <row r="23977">
          <cell r="C23977" t="str">
            <v>EXPENDITURE</v>
          </cell>
          <cell r="H23977">
            <v>3000</v>
          </cell>
          <cell r="I23977">
            <v>300</v>
          </cell>
          <cell r="M23977">
            <v>0</v>
          </cell>
        </row>
        <row r="23978">
          <cell r="C23978" t="str">
            <v>EXPENDITURE</v>
          </cell>
          <cell r="H23978">
            <v>3000</v>
          </cell>
          <cell r="I23978">
            <v>300</v>
          </cell>
          <cell r="M23978">
            <v>0</v>
          </cell>
        </row>
        <row r="23979">
          <cell r="C23979" t="str">
            <v>EXPENDITURE</v>
          </cell>
          <cell r="H23979">
            <v>3000</v>
          </cell>
          <cell r="I23979">
            <v>300</v>
          </cell>
          <cell r="M23979">
            <v>740</v>
          </cell>
        </row>
        <row r="23980">
          <cell r="C23980" t="str">
            <v>EXPENDITURE</v>
          </cell>
          <cell r="H23980">
            <v>3000</v>
          </cell>
          <cell r="I23980">
            <v>300</v>
          </cell>
          <cell r="M23980">
            <v>0</v>
          </cell>
        </row>
        <row r="23981">
          <cell r="C23981" t="str">
            <v>EXPENDITURE</v>
          </cell>
          <cell r="H23981">
            <v>3000</v>
          </cell>
          <cell r="I23981">
            <v>300</v>
          </cell>
          <cell r="M23981">
            <v>0</v>
          </cell>
        </row>
        <row r="23982">
          <cell r="C23982" t="str">
            <v>EXPENDITURE</v>
          </cell>
          <cell r="H23982">
            <v>3000</v>
          </cell>
          <cell r="I23982">
            <v>300</v>
          </cell>
          <cell r="M23982">
            <v>0</v>
          </cell>
        </row>
        <row r="23983">
          <cell r="C23983" t="str">
            <v>EXPENDITURE</v>
          </cell>
          <cell r="H23983">
            <v>3000</v>
          </cell>
          <cell r="I23983">
            <v>300</v>
          </cell>
          <cell r="M23983">
            <v>-1600</v>
          </cell>
        </row>
        <row r="23984">
          <cell r="C23984" t="str">
            <v>EXPENDITURE</v>
          </cell>
          <cell r="H23984">
            <v>3000</v>
          </cell>
          <cell r="I23984">
            <v>300</v>
          </cell>
          <cell r="M23984">
            <v>0</v>
          </cell>
        </row>
        <row r="23985">
          <cell r="C23985" t="str">
            <v>EXPENDITURE</v>
          </cell>
          <cell r="H23985">
            <v>3000</v>
          </cell>
          <cell r="I23985">
            <v>300</v>
          </cell>
          <cell r="M23985">
            <v>0</v>
          </cell>
        </row>
        <row r="23986">
          <cell r="C23986" t="str">
            <v>EXPENDITURE</v>
          </cell>
          <cell r="H23986">
            <v>3000</v>
          </cell>
          <cell r="I23986">
            <v>300</v>
          </cell>
          <cell r="M23986">
            <v>2842</v>
          </cell>
        </row>
        <row r="23987">
          <cell r="C23987" t="str">
            <v>EXPENDITURE</v>
          </cell>
          <cell r="H23987">
            <v>3000</v>
          </cell>
          <cell r="I23987">
            <v>300</v>
          </cell>
          <cell r="M23987">
            <v>0</v>
          </cell>
        </row>
        <row r="23988">
          <cell r="C23988" t="str">
            <v>EXPENDITURE</v>
          </cell>
          <cell r="H23988">
            <v>3000</v>
          </cell>
          <cell r="I23988">
            <v>300</v>
          </cell>
          <cell r="M23988">
            <v>0</v>
          </cell>
        </row>
        <row r="23989">
          <cell r="C23989" t="str">
            <v>EXPENDITURE</v>
          </cell>
          <cell r="H23989">
            <v>3000</v>
          </cell>
          <cell r="I23989" t="str">
            <v>300</v>
          </cell>
          <cell r="M23989">
            <v>133</v>
          </cell>
        </row>
        <row r="23990">
          <cell r="C23990" t="str">
            <v>EXPENDITURE</v>
          </cell>
          <cell r="H23990">
            <v>3000</v>
          </cell>
          <cell r="I23990" t="str">
            <v>300</v>
          </cell>
          <cell r="M23990">
            <v>8679</v>
          </cell>
        </row>
        <row r="23991">
          <cell r="C23991" t="str">
            <v>EXPENDITURE</v>
          </cell>
          <cell r="H23991">
            <v>3000</v>
          </cell>
          <cell r="I23991" t="str">
            <v>300</v>
          </cell>
          <cell r="M23991">
            <v>705</v>
          </cell>
        </row>
        <row r="23992">
          <cell r="C23992" t="str">
            <v>EXPENDITURE</v>
          </cell>
          <cell r="H23992">
            <v>3000</v>
          </cell>
          <cell r="I23992" t="str">
            <v>300</v>
          </cell>
          <cell r="M23992">
            <v>29631</v>
          </cell>
        </row>
        <row r="23993">
          <cell r="C23993" t="str">
            <v>EXPENDITURE</v>
          </cell>
          <cell r="H23993">
            <v>3000</v>
          </cell>
          <cell r="I23993" t="str">
            <v>300</v>
          </cell>
          <cell r="M23993">
            <v>16</v>
          </cell>
        </row>
        <row r="23994">
          <cell r="C23994" t="str">
            <v>EXPENDITURE</v>
          </cell>
          <cell r="H23994">
            <v>3000</v>
          </cell>
          <cell r="I23994">
            <v>300</v>
          </cell>
          <cell r="M23994">
            <v>0</v>
          </cell>
        </row>
        <row r="23995">
          <cell r="C23995" t="str">
            <v>EXPENDITURE</v>
          </cell>
          <cell r="H23995">
            <v>3000</v>
          </cell>
          <cell r="I23995">
            <v>300</v>
          </cell>
          <cell r="M23995">
            <v>0</v>
          </cell>
        </row>
        <row r="23996">
          <cell r="C23996" t="str">
            <v>EXPENDITURE</v>
          </cell>
          <cell r="H23996">
            <v>3000</v>
          </cell>
          <cell r="I23996">
            <v>300</v>
          </cell>
          <cell r="M23996">
            <v>0</v>
          </cell>
        </row>
        <row r="23997">
          <cell r="C23997" t="str">
            <v>EXPENDITURE</v>
          </cell>
          <cell r="H23997">
            <v>3000</v>
          </cell>
          <cell r="I23997">
            <v>300</v>
          </cell>
          <cell r="M23997">
            <v>0</v>
          </cell>
        </row>
        <row r="23998">
          <cell r="C23998" t="str">
            <v>EXPENDITURE</v>
          </cell>
          <cell r="H23998">
            <v>3000</v>
          </cell>
          <cell r="I23998">
            <v>300</v>
          </cell>
          <cell r="M23998">
            <v>0</v>
          </cell>
        </row>
        <row r="23999">
          <cell r="C23999" t="str">
            <v>EXPENDITURE</v>
          </cell>
          <cell r="H23999">
            <v>3000</v>
          </cell>
          <cell r="I23999">
            <v>300</v>
          </cell>
          <cell r="M23999">
            <v>0</v>
          </cell>
        </row>
        <row r="24000">
          <cell r="C24000" t="str">
            <v>EXPENDITURE</v>
          </cell>
          <cell r="H24000">
            <v>3000</v>
          </cell>
          <cell r="I24000" t="str">
            <v>300</v>
          </cell>
          <cell r="M24000">
            <v>15</v>
          </cell>
        </row>
        <row r="24001">
          <cell r="C24001" t="str">
            <v>EXPENDITURE</v>
          </cell>
          <cell r="H24001">
            <v>3000</v>
          </cell>
          <cell r="I24001">
            <v>300</v>
          </cell>
          <cell r="M24001">
            <v>0</v>
          </cell>
        </row>
        <row r="24002">
          <cell r="C24002" t="str">
            <v>EXPENDITURE</v>
          </cell>
          <cell r="H24002">
            <v>3000</v>
          </cell>
          <cell r="I24002">
            <v>300</v>
          </cell>
          <cell r="M24002">
            <v>0</v>
          </cell>
        </row>
        <row r="24003">
          <cell r="C24003" t="str">
            <v>EXPENDITURE</v>
          </cell>
          <cell r="H24003">
            <v>3000</v>
          </cell>
          <cell r="I24003">
            <v>300</v>
          </cell>
          <cell r="M24003">
            <v>0</v>
          </cell>
        </row>
        <row r="24004">
          <cell r="C24004" t="str">
            <v>EXPENDITURE</v>
          </cell>
          <cell r="H24004">
            <v>3000</v>
          </cell>
          <cell r="I24004">
            <v>300</v>
          </cell>
          <cell r="M24004">
            <v>0</v>
          </cell>
        </row>
        <row r="24005">
          <cell r="C24005" t="str">
            <v>EXPENDITURE</v>
          </cell>
          <cell r="H24005">
            <v>3000</v>
          </cell>
          <cell r="I24005">
            <v>300</v>
          </cell>
          <cell r="M24005">
            <v>342</v>
          </cell>
        </row>
        <row r="24006">
          <cell r="C24006" t="str">
            <v>EXPENDITURE</v>
          </cell>
          <cell r="H24006">
            <v>3000</v>
          </cell>
          <cell r="I24006">
            <v>300</v>
          </cell>
          <cell r="M24006">
            <v>0</v>
          </cell>
        </row>
        <row r="24007">
          <cell r="C24007" t="str">
            <v>EXPENDITURE</v>
          </cell>
          <cell r="H24007">
            <v>3000</v>
          </cell>
          <cell r="I24007">
            <v>300</v>
          </cell>
          <cell r="M24007">
            <v>0</v>
          </cell>
        </row>
        <row r="24008">
          <cell r="C24008" t="str">
            <v>EXPENDITURE</v>
          </cell>
          <cell r="H24008">
            <v>3000</v>
          </cell>
          <cell r="I24008">
            <v>300</v>
          </cell>
          <cell r="M24008">
            <v>0</v>
          </cell>
        </row>
        <row r="24009">
          <cell r="C24009" t="str">
            <v>EXPENDITURE</v>
          </cell>
          <cell r="H24009">
            <v>3000</v>
          </cell>
          <cell r="I24009">
            <v>300</v>
          </cell>
          <cell r="M24009">
            <v>0</v>
          </cell>
        </row>
        <row r="24010">
          <cell r="C24010" t="str">
            <v>EXPENDITURE</v>
          </cell>
          <cell r="H24010">
            <v>3000</v>
          </cell>
          <cell r="I24010">
            <v>300</v>
          </cell>
          <cell r="M24010">
            <v>0</v>
          </cell>
        </row>
        <row r="24011">
          <cell r="C24011" t="str">
            <v>EXPENDITURE</v>
          </cell>
          <cell r="H24011">
            <v>3000</v>
          </cell>
          <cell r="I24011" t="str">
            <v>300</v>
          </cell>
          <cell r="M24011">
            <v>885</v>
          </cell>
        </row>
        <row r="24012">
          <cell r="C24012" t="str">
            <v>EXPENDITURE</v>
          </cell>
          <cell r="H24012">
            <v>3000</v>
          </cell>
          <cell r="I24012" t="str">
            <v>300</v>
          </cell>
          <cell r="M24012">
            <v>0</v>
          </cell>
        </row>
        <row r="24013">
          <cell r="C24013" t="str">
            <v>EXPENDITURE</v>
          </cell>
          <cell r="H24013">
            <v>3000</v>
          </cell>
          <cell r="I24013" t="str">
            <v>300</v>
          </cell>
          <cell r="M24013">
            <v>0</v>
          </cell>
        </row>
        <row r="24014">
          <cell r="C24014" t="str">
            <v>EXPENDITURE</v>
          </cell>
          <cell r="H24014">
            <v>3000</v>
          </cell>
          <cell r="I24014" t="str">
            <v>300</v>
          </cell>
          <cell r="M24014">
            <v>135</v>
          </cell>
        </row>
        <row r="24015">
          <cell r="C24015" t="str">
            <v>EXPENDITURE</v>
          </cell>
          <cell r="H24015">
            <v>3000</v>
          </cell>
          <cell r="I24015">
            <v>300</v>
          </cell>
          <cell r="M24015">
            <v>0</v>
          </cell>
        </row>
        <row r="24016">
          <cell r="C24016" t="str">
            <v>EXPENDITURE</v>
          </cell>
          <cell r="H24016">
            <v>3000</v>
          </cell>
          <cell r="I24016">
            <v>300</v>
          </cell>
          <cell r="M24016">
            <v>0</v>
          </cell>
        </row>
        <row r="24017">
          <cell r="C24017" t="str">
            <v>EXPENDITURE</v>
          </cell>
          <cell r="H24017">
            <v>3000</v>
          </cell>
          <cell r="I24017">
            <v>300</v>
          </cell>
          <cell r="M24017">
            <v>0</v>
          </cell>
        </row>
        <row r="24018">
          <cell r="C24018" t="str">
            <v>EXPENDITURE</v>
          </cell>
          <cell r="H24018">
            <v>3000</v>
          </cell>
          <cell r="I24018">
            <v>300</v>
          </cell>
          <cell r="M24018">
            <v>0</v>
          </cell>
        </row>
        <row r="24019">
          <cell r="C24019" t="str">
            <v>EXPENDITURE</v>
          </cell>
          <cell r="H24019">
            <v>3000</v>
          </cell>
          <cell r="I24019">
            <v>300</v>
          </cell>
          <cell r="M24019">
            <v>0</v>
          </cell>
        </row>
        <row r="24020">
          <cell r="C24020" t="str">
            <v>EXPENDITURE</v>
          </cell>
          <cell r="H24020">
            <v>3000</v>
          </cell>
          <cell r="I24020">
            <v>300</v>
          </cell>
          <cell r="M24020">
            <v>0</v>
          </cell>
        </row>
        <row r="24021">
          <cell r="C24021" t="str">
            <v>EXPENDITURE</v>
          </cell>
          <cell r="H24021">
            <v>3000</v>
          </cell>
          <cell r="I24021">
            <v>300</v>
          </cell>
          <cell r="M24021">
            <v>126</v>
          </cell>
        </row>
        <row r="24022">
          <cell r="C24022" t="str">
            <v>EXPENDITURE</v>
          </cell>
          <cell r="H24022">
            <v>3000</v>
          </cell>
          <cell r="I24022" t="str">
            <v>300</v>
          </cell>
          <cell r="M24022">
            <v>1710</v>
          </cell>
        </row>
        <row r="24023">
          <cell r="C24023" t="str">
            <v>EXPENDITURE</v>
          </cell>
          <cell r="H24023">
            <v>3000</v>
          </cell>
          <cell r="I24023">
            <v>400</v>
          </cell>
          <cell r="M24023">
            <v>0</v>
          </cell>
        </row>
        <row r="24024">
          <cell r="C24024" t="str">
            <v>EXPENDITURE</v>
          </cell>
          <cell r="H24024">
            <v>3000</v>
          </cell>
          <cell r="I24024">
            <v>400</v>
          </cell>
          <cell r="M24024">
            <v>0</v>
          </cell>
        </row>
        <row r="24025">
          <cell r="C24025" t="str">
            <v>EXPENDITURE</v>
          </cell>
          <cell r="H24025">
            <v>3000</v>
          </cell>
          <cell r="I24025">
            <v>400</v>
          </cell>
          <cell r="M24025">
            <v>0</v>
          </cell>
        </row>
        <row r="24026">
          <cell r="C24026" t="str">
            <v>EXPENDITURE</v>
          </cell>
          <cell r="H24026">
            <v>3000</v>
          </cell>
          <cell r="I24026">
            <v>400</v>
          </cell>
          <cell r="M24026">
            <v>0</v>
          </cell>
        </row>
        <row r="24027">
          <cell r="C24027" t="str">
            <v>EXPENDITURE</v>
          </cell>
          <cell r="H24027">
            <v>3000</v>
          </cell>
          <cell r="I24027">
            <v>400</v>
          </cell>
          <cell r="M24027">
            <v>0</v>
          </cell>
        </row>
        <row r="24028">
          <cell r="C24028" t="str">
            <v>EXPENDITURE</v>
          </cell>
          <cell r="H24028">
            <v>3000</v>
          </cell>
          <cell r="I24028">
            <v>400</v>
          </cell>
          <cell r="M24028">
            <v>156</v>
          </cell>
        </row>
        <row r="24029">
          <cell r="C24029" t="str">
            <v>EXPENDITURE</v>
          </cell>
          <cell r="H24029">
            <v>3000</v>
          </cell>
          <cell r="I24029">
            <v>400</v>
          </cell>
          <cell r="M24029">
            <v>0</v>
          </cell>
        </row>
        <row r="24030">
          <cell r="C24030" t="str">
            <v>EXPENDITURE</v>
          </cell>
          <cell r="H24030">
            <v>3000</v>
          </cell>
          <cell r="I24030">
            <v>400</v>
          </cell>
          <cell r="M24030">
            <v>0</v>
          </cell>
        </row>
        <row r="24031">
          <cell r="C24031" t="str">
            <v>EXPENDITURE</v>
          </cell>
          <cell r="H24031">
            <v>3000</v>
          </cell>
          <cell r="I24031">
            <v>400</v>
          </cell>
          <cell r="M24031">
            <v>-218</v>
          </cell>
        </row>
        <row r="24032">
          <cell r="C24032" t="str">
            <v>EXPENDITURE</v>
          </cell>
          <cell r="H24032">
            <v>3000</v>
          </cell>
          <cell r="I24032">
            <v>400</v>
          </cell>
          <cell r="M24032">
            <v>0</v>
          </cell>
        </row>
        <row r="24033">
          <cell r="C24033" t="str">
            <v>EXPENDITURE</v>
          </cell>
          <cell r="H24033">
            <v>3000</v>
          </cell>
          <cell r="I24033">
            <v>400</v>
          </cell>
          <cell r="M24033">
            <v>0</v>
          </cell>
        </row>
        <row r="24034">
          <cell r="C24034" t="str">
            <v>EXPENDITURE</v>
          </cell>
          <cell r="H24034">
            <v>3000</v>
          </cell>
          <cell r="I24034">
            <v>400</v>
          </cell>
          <cell r="M24034">
            <v>59</v>
          </cell>
        </row>
        <row r="24035">
          <cell r="C24035" t="str">
            <v>EXPENDITURE</v>
          </cell>
          <cell r="H24035">
            <v>3000</v>
          </cell>
          <cell r="I24035">
            <v>400</v>
          </cell>
          <cell r="M24035">
            <v>0</v>
          </cell>
        </row>
        <row r="24036">
          <cell r="C24036" t="str">
            <v>EXPENDITURE</v>
          </cell>
          <cell r="H24036">
            <v>3000</v>
          </cell>
          <cell r="I24036">
            <v>400</v>
          </cell>
          <cell r="M24036">
            <v>0</v>
          </cell>
        </row>
        <row r="24037">
          <cell r="C24037" t="str">
            <v>EXPENDITURE</v>
          </cell>
          <cell r="H24037">
            <v>3000</v>
          </cell>
          <cell r="I24037">
            <v>400</v>
          </cell>
          <cell r="M24037">
            <v>0</v>
          </cell>
        </row>
        <row r="24038">
          <cell r="C24038" t="str">
            <v>EXPENDITURE</v>
          </cell>
          <cell r="H24038">
            <v>3000</v>
          </cell>
          <cell r="I24038">
            <v>400</v>
          </cell>
          <cell r="M24038">
            <v>0</v>
          </cell>
        </row>
        <row r="24039">
          <cell r="C24039" t="str">
            <v>EXPENDITURE</v>
          </cell>
          <cell r="H24039">
            <v>3000</v>
          </cell>
          <cell r="I24039">
            <v>400</v>
          </cell>
          <cell r="M24039">
            <v>0</v>
          </cell>
        </row>
        <row r="24040">
          <cell r="C24040" t="str">
            <v>EXPENDITURE</v>
          </cell>
          <cell r="H24040">
            <v>3000</v>
          </cell>
          <cell r="I24040">
            <v>400</v>
          </cell>
          <cell r="M24040">
            <v>785</v>
          </cell>
        </row>
        <row r="24041">
          <cell r="C24041" t="str">
            <v>EXPENDITURE</v>
          </cell>
          <cell r="H24041">
            <v>3000</v>
          </cell>
          <cell r="I24041">
            <v>400</v>
          </cell>
          <cell r="M24041">
            <v>0</v>
          </cell>
        </row>
        <row r="24042">
          <cell r="C24042" t="str">
            <v>EXPENDITURE</v>
          </cell>
          <cell r="H24042">
            <v>3000</v>
          </cell>
          <cell r="I24042">
            <v>400</v>
          </cell>
          <cell r="M24042">
            <v>0</v>
          </cell>
        </row>
        <row r="24043">
          <cell r="C24043" t="str">
            <v>EXPENDITURE</v>
          </cell>
          <cell r="H24043">
            <v>3000</v>
          </cell>
          <cell r="I24043">
            <v>400</v>
          </cell>
          <cell r="M24043">
            <v>0</v>
          </cell>
        </row>
        <row r="24044">
          <cell r="C24044" t="str">
            <v>EXPENDITURE</v>
          </cell>
          <cell r="H24044">
            <v>3000</v>
          </cell>
          <cell r="I24044">
            <v>400</v>
          </cell>
          <cell r="M24044">
            <v>0</v>
          </cell>
        </row>
        <row r="24045">
          <cell r="C24045" t="str">
            <v>EXPENDITURE</v>
          </cell>
          <cell r="H24045">
            <v>3000</v>
          </cell>
          <cell r="I24045">
            <v>400</v>
          </cell>
          <cell r="M24045">
            <v>0</v>
          </cell>
        </row>
        <row r="24046">
          <cell r="C24046" t="str">
            <v>EXPENDITURE</v>
          </cell>
          <cell r="H24046">
            <v>3000</v>
          </cell>
          <cell r="I24046">
            <v>400</v>
          </cell>
          <cell r="M24046">
            <v>0</v>
          </cell>
        </row>
        <row r="24047">
          <cell r="C24047" t="str">
            <v>EXPENDITURE</v>
          </cell>
          <cell r="H24047">
            <v>3000</v>
          </cell>
          <cell r="I24047">
            <v>400</v>
          </cell>
          <cell r="M24047">
            <v>0</v>
          </cell>
        </row>
        <row r="24048">
          <cell r="C24048" t="str">
            <v>EXPENDITURE</v>
          </cell>
          <cell r="H24048">
            <v>3000</v>
          </cell>
          <cell r="I24048">
            <v>400</v>
          </cell>
          <cell r="M24048">
            <v>0</v>
          </cell>
        </row>
        <row r="24049">
          <cell r="C24049" t="str">
            <v>EXPENDITURE</v>
          </cell>
          <cell r="H24049">
            <v>3000</v>
          </cell>
          <cell r="I24049">
            <v>400</v>
          </cell>
          <cell r="M24049">
            <v>65</v>
          </cell>
        </row>
        <row r="24050">
          <cell r="C24050" t="str">
            <v>EXPENDITURE</v>
          </cell>
          <cell r="H24050">
            <v>3000</v>
          </cell>
          <cell r="I24050">
            <v>400</v>
          </cell>
          <cell r="M24050">
            <v>0</v>
          </cell>
        </row>
        <row r="24051">
          <cell r="C24051" t="str">
            <v>EXPENDITURE</v>
          </cell>
          <cell r="H24051">
            <v>3000</v>
          </cell>
          <cell r="I24051">
            <v>400</v>
          </cell>
          <cell r="M24051">
            <v>0</v>
          </cell>
        </row>
        <row r="24052">
          <cell r="C24052" t="str">
            <v>EXPENDITURE</v>
          </cell>
          <cell r="H24052">
            <v>3000</v>
          </cell>
          <cell r="I24052">
            <v>400</v>
          </cell>
          <cell r="M24052">
            <v>0</v>
          </cell>
        </row>
        <row r="24053">
          <cell r="C24053" t="str">
            <v>EXPENDITURE</v>
          </cell>
          <cell r="H24053">
            <v>3000</v>
          </cell>
          <cell r="I24053">
            <v>400</v>
          </cell>
          <cell r="M24053">
            <v>0</v>
          </cell>
        </row>
        <row r="24054">
          <cell r="C24054" t="str">
            <v>EXPENDITURE</v>
          </cell>
          <cell r="H24054">
            <v>3000</v>
          </cell>
          <cell r="I24054">
            <v>400</v>
          </cell>
          <cell r="M24054">
            <v>0</v>
          </cell>
        </row>
        <row r="24055">
          <cell r="C24055" t="str">
            <v>EXPENDITURE</v>
          </cell>
          <cell r="H24055">
            <v>3000</v>
          </cell>
          <cell r="I24055">
            <v>400</v>
          </cell>
          <cell r="M24055">
            <v>0</v>
          </cell>
        </row>
        <row r="24056">
          <cell r="C24056" t="str">
            <v>EXPENDITURE</v>
          </cell>
          <cell r="H24056">
            <v>3000</v>
          </cell>
          <cell r="I24056">
            <v>400</v>
          </cell>
          <cell r="M24056">
            <v>0</v>
          </cell>
        </row>
        <row r="24057">
          <cell r="C24057" t="str">
            <v>EXPENDITURE</v>
          </cell>
          <cell r="H24057">
            <v>3000</v>
          </cell>
          <cell r="I24057">
            <v>400</v>
          </cell>
          <cell r="M24057">
            <v>0</v>
          </cell>
        </row>
        <row r="24058">
          <cell r="C24058" t="str">
            <v>EXPENDITURE</v>
          </cell>
          <cell r="H24058">
            <v>3000</v>
          </cell>
          <cell r="I24058">
            <v>400</v>
          </cell>
          <cell r="M24058">
            <v>0</v>
          </cell>
        </row>
        <row r="24059">
          <cell r="C24059" t="str">
            <v>EXPENDITURE</v>
          </cell>
          <cell r="H24059">
            <v>3000</v>
          </cell>
          <cell r="I24059">
            <v>400</v>
          </cell>
          <cell r="M24059">
            <v>0</v>
          </cell>
        </row>
        <row r="24060">
          <cell r="C24060" t="str">
            <v>EXPENDITURE</v>
          </cell>
          <cell r="H24060">
            <v>3000</v>
          </cell>
          <cell r="I24060">
            <v>400</v>
          </cell>
          <cell r="M24060">
            <v>101</v>
          </cell>
        </row>
        <row r="24061">
          <cell r="C24061" t="str">
            <v>EXPENDITURE</v>
          </cell>
          <cell r="H24061">
            <v>3000</v>
          </cell>
          <cell r="I24061">
            <v>400</v>
          </cell>
          <cell r="M24061">
            <v>0</v>
          </cell>
        </row>
        <row r="24062">
          <cell r="C24062" t="str">
            <v>EXPENDITURE</v>
          </cell>
          <cell r="H24062">
            <v>3000</v>
          </cell>
          <cell r="I24062">
            <v>400</v>
          </cell>
          <cell r="M24062">
            <v>0</v>
          </cell>
        </row>
        <row r="24063">
          <cell r="C24063" t="str">
            <v>EXPENDITURE</v>
          </cell>
          <cell r="H24063">
            <v>3000</v>
          </cell>
          <cell r="I24063">
            <v>400</v>
          </cell>
          <cell r="M24063">
            <v>0</v>
          </cell>
        </row>
        <row r="24064">
          <cell r="C24064" t="str">
            <v>EXPENDITURE</v>
          </cell>
          <cell r="H24064">
            <v>3000</v>
          </cell>
          <cell r="I24064">
            <v>400</v>
          </cell>
          <cell r="M24064">
            <v>0</v>
          </cell>
        </row>
        <row r="24065">
          <cell r="C24065" t="str">
            <v>EXPENDITURE</v>
          </cell>
          <cell r="H24065">
            <v>3000</v>
          </cell>
          <cell r="I24065">
            <v>400</v>
          </cell>
          <cell r="M24065">
            <v>0</v>
          </cell>
        </row>
        <row r="24066">
          <cell r="C24066" t="str">
            <v>EXPENDITURE</v>
          </cell>
          <cell r="H24066">
            <v>3000</v>
          </cell>
          <cell r="I24066">
            <v>400</v>
          </cell>
          <cell r="M24066">
            <v>0</v>
          </cell>
        </row>
        <row r="24067">
          <cell r="C24067" t="str">
            <v>EXPENDITURE</v>
          </cell>
          <cell r="H24067">
            <v>3000</v>
          </cell>
          <cell r="I24067">
            <v>400</v>
          </cell>
          <cell r="M24067">
            <v>0</v>
          </cell>
        </row>
        <row r="24068">
          <cell r="C24068" t="str">
            <v>EXPENDITURE</v>
          </cell>
          <cell r="H24068">
            <v>3000</v>
          </cell>
          <cell r="I24068">
            <v>400</v>
          </cell>
          <cell r="M24068">
            <v>0</v>
          </cell>
        </row>
        <row r="24069">
          <cell r="C24069" t="str">
            <v>EXPENDITURE</v>
          </cell>
          <cell r="H24069">
            <v>3000</v>
          </cell>
          <cell r="I24069">
            <v>400</v>
          </cell>
          <cell r="M24069">
            <v>0</v>
          </cell>
        </row>
        <row r="24070">
          <cell r="C24070" t="str">
            <v>EXPENDITURE</v>
          </cell>
          <cell r="H24070">
            <v>3000</v>
          </cell>
          <cell r="I24070">
            <v>400</v>
          </cell>
          <cell r="M24070">
            <v>0</v>
          </cell>
        </row>
        <row r="24071">
          <cell r="C24071" t="str">
            <v>EXPENDITURE</v>
          </cell>
          <cell r="H24071">
            <v>3000</v>
          </cell>
          <cell r="I24071">
            <v>400</v>
          </cell>
          <cell r="M24071">
            <v>0</v>
          </cell>
        </row>
        <row r="24072">
          <cell r="C24072" t="str">
            <v>EXPENDITURE</v>
          </cell>
          <cell r="H24072">
            <v>3000</v>
          </cell>
          <cell r="I24072">
            <v>400</v>
          </cell>
          <cell r="M24072">
            <v>0</v>
          </cell>
        </row>
        <row r="24073">
          <cell r="C24073" t="str">
            <v>EXPENDITURE</v>
          </cell>
          <cell r="H24073">
            <v>3000</v>
          </cell>
          <cell r="I24073">
            <v>400</v>
          </cell>
          <cell r="M24073">
            <v>0</v>
          </cell>
        </row>
        <row r="24074">
          <cell r="C24074" t="str">
            <v>EXPENDITURE</v>
          </cell>
          <cell r="H24074">
            <v>3000</v>
          </cell>
          <cell r="I24074">
            <v>400</v>
          </cell>
          <cell r="M24074">
            <v>0</v>
          </cell>
        </row>
        <row r="24075">
          <cell r="C24075" t="str">
            <v>EXPENDITURE</v>
          </cell>
          <cell r="H24075">
            <v>3000</v>
          </cell>
          <cell r="I24075">
            <v>400</v>
          </cell>
          <cell r="M24075">
            <v>0</v>
          </cell>
        </row>
        <row r="24076">
          <cell r="C24076" t="str">
            <v>EXPENDITURE</v>
          </cell>
          <cell r="H24076">
            <v>3000</v>
          </cell>
          <cell r="I24076">
            <v>400</v>
          </cell>
          <cell r="M24076">
            <v>0</v>
          </cell>
        </row>
        <row r="24077">
          <cell r="C24077" t="str">
            <v>EXPENDITURE</v>
          </cell>
          <cell r="H24077">
            <v>3000</v>
          </cell>
          <cell r="I24077">
            <v>400</v>
          </cell>
          <cell r="M24077">
            <v>0</v>
          </cell>
        </row>
        <row r="24078">
          <cell r="C24078" t="str">
            <v>EXPENDITURE</v>
          </cell>
          <cell r="H24078">
            <v>3000</v>
          </cell>
          <cell r="I24078">
            <v>400</v>
          </cell>
          <cell r="M24078">
            <v>0</v>
          </cell>
        </row>
        <row r="24079">
          <cell r="M24079">
            <v>-752730</v>
          </cell>
        </row>
        <row r="24080">
          <cell r="C24080" t="str">
            <v>EXPENDITURE</v>
          </cell>
          <cell r="H24080">
            <v>3000</v>
          </cell>
          <cell r="I24080">
            <v>400</v>
          </cell>
          <cell r="M24080">
            <v>0</v>
          </cell>
        </row>
        <row r="24081">
          <cell r="C24081" t="str">
            <v>EXPENDITURE</v>
          </cell>
          <cell r="H24081">
            <v>3000</v>
          </cell>
          <cell r="I24081">
            <v>400</v>
          </cell>
          <cell r="M24081">
            <v>0</v>
          </cell>
        </row>
        <row r="24082">
          <cell r="C24082" t="str">
            <v>EXPENDITURE</v>
          </cell>
          <cell r="H24082">
            <v>3000</v>
          </cell>
          <cell r="I24082">
            <v>400</v>
          </cell>
          <cell r="M24082">
            <v>0</v>
          </cell>
        </row>
        <row r="24083">
          <cell r="C24083" t="str">
            <v>EXPENDITURE</v>
          </cell>
          <cell r="H24083">
            <v>3000</v>
          </cell>
          <cell r="I24083">
            <v>400</v>
          </cell>
          <cell r="M24083">
            <v>0</v>
          </cell>
        </row>
        <row r="24084">
          <cell r="C24084" t="str">
            <v>EXPENDITURE</v>
          </cell>
          <cell r="H24084">
            <v>3000</v>
          </cell>
          <cell r="I24084">
            <v>400</v>
          </cell>
          <cell r="M24084">
            <v>0</v>
          </cell>
        </row>
        <row r="24085">
          <cell r="C24085" t="str">
            <v>EXPENDITURE</v>
          </cell>
          <cell r="H24085">
            <v>3000</v>
          </cell>
          <cell r="I24085">
            <v>400</v>
          </cell>
          <cell r="M24085">
            <v>0</v>
          </cell>
        </row>
        <row r="24086">
          <cell r="C24086" t="str">
            <v>EXPENDITURE</v>
          </cell>
          <cell r="H24086">
            <v>3000</v>
          </cell>
          <cell r="I24086">
            <v>400</v>
          </cell>
          <cell r="M24086">
            <v>0</v>
          </cell>
        </row>
        <row r="24087">
          <cell r="C24087" t="str">
            <v>EXPENDITURE</v>
          </cell>
          <cell r="H24087">
            <v>3000</v>
          </cell>
          <cell r="I24087">
            <v>400</v>
          </cell>
          <cell r="M24087">
            <v>243</v>
          </cell>
        </row>
        <row r="24088">
          <cell r="C24088" t="str">
            <v>EXPENDITURE</v>
          </cell>
          <cell r="H24088">
            <v>3000</v>
          </cell>
          <cell r="I24088">
            <v>400</v>
          </cell>
          <cell r="M24088">
            <v>0</v>
          </cell>
        </row>
        <row r="24089">
          <cell r="C24089" t="str">
            <v>EXPENDITURE</v>
          </cell>
          <cell r="H24089">
            <v>3000</v>
          </cell>
          <cell r="I24089">
            <v>400</v>
          </cell>
          <cell r="M24089">
            <v>0</v>
          </cell>
        </row>
        <row r="24090">
          <cell r="C24090" t="str">
            <v>EXPENDITURE</v>
          </cell>
          <cell r="H24090">
            <v>3000</v>
          </cell>
          <cell r="I24090">
            <v>400</v>
          </cell>
          <cell r="M24090">
            <v>0</v>
          </cell>
        </row>
        <row r="24091">
          <cell r="C24091" t="str">
            <v>EXPENDITURE</v>
          </cell>
          <cell r="H24091">
            <v>3000</v>
          </cell>
          <cell r="I24091">
            <v>400</v>
          </cell>
          <cell r="M24091">
            <v>0</v>
          </cell>
        </row>
        <row r="24092">
          <cell r="C24092" t="str">
            <v>EXPENDITURE</v>
          </cell>
          <cell r="H24092">
            <v>3000</v>
          </cell>
          <cell r="I24092">
            <v>400</v>
          </cell>
          <cell r="M24092">
            <v>0</v>
          </cell>
        </row>
        <row r="24093">
          <cell r="C24093" t="str">
            <v>EXPENDITURE</v>
          </cell>
          <cell r="H24093">
            <v>3000</v>
          </cell>
          <cell r="I24093">
            <v>400</v>
          </cell>
          <cell r="M24093">
            <v>0</v>
          </cell>
        </row>
        <row r="24094">
          <cell r="C24094" t="str">
            <v>EXPENDITURE</v>
          </cell>
          <cell r="H24094">
            <v>3000</v>
          </cell>
          <cell r="I24094">
            <v>400</v>
          </cell>
          <cell r="M24094">
            <v>545</v>
          </cell>
        </row>
        <row r="24095">
          <cell r="C24095" t="str">
            <v>EXPENDITURE</v>
          </cell>
          <cell r="H24095">
            <v>3000</v>
          </cell>
          <cell r="I24095">
            <v>400</v>
          </cell>
          <cell r="M24095">
            <v>0</v>
          </cell>
        </row>
        <row r="24096">
          <cell r="C24096" t="str">
            <v>EXPENDITURE</v>
          </cell>
          <cell r="H24096">
            <v>3000</v>
          </cell>
          <cell r="I24096">
            <v>400</v>
          </cell>
          <cell r="M24096">
            <v>0</v>
          </cell>
        </row>
        <row r="24097">
          <cell r="C24097" t="str">
            <v>EXPENDITURE</v>
          </cell>
          <cell r="H24097">
            <v>3000</v>
          </cell>
          <cell r="I24097">
            <v>400</v>
          </cell>
          <cell r="M24097">
            <v>0</v>
          </cell>
        </row>
        <row r="24098">
          <cell r="C24098" t="str">
            <v>EXPENDITURE</v>
          </cell>
          <cell r="H24098">
            <v>3000</v>
          </cell>
          <cell r="I24098">
            <v>400</v>
          </cell>
          <cell r="M24098">
            <v>0</v>
          </cell>
        </row>
        <row r="24099">
          <cell r="C24099" t="str">
            <v>EXPENDITURE</v>
          </cell>
          <cell r="H24099">
            <v>3000</v>
          </cell>
          <cell r="I24099">
            <v>400</v>
          </cell>
          <cell r="M24099">
            <v>0</v>
          </cell>
        </row>
        <row r="24100">
          <cell r="C24100" t="str">
            <v>EXPENDITURE</v>
          </cell>
          <cell r="H24100">
            <v>3000</v>
          </cell>
          <cell r="I24100">
            <v>400</v>
          </cell>
          <cell r="M24100">
            <v>0</v>
          </cell>
        </row>
        <row r="24101">
          <cell r="C24101" t="str">
            <v>EXPENDITURE</v>
          </cell>
          <cell r="H24101">
            <v>3000</v>
          </cell>
          <cell r="I24101">
            <v>400</v>
          </cell>
          <cell r="M24101">
            <v>0</v>
          </cell>
        </row>
        <row r="24102">
          <cell r="C24102" t="str">
            <v>EXPENDITURE</v>
          </cell>
          <cell r="H24102">
            <v>3000</v>
          </cell>
          <cell r="I24102">
            <v>400</v>
          </cell>
          <cell r="M24102">
            <v>0</v>
          </cell>
        </row>
        <row r="24103">
          <cell r="C24103" t="str">
            <v>EXPENDITURE</v>
          </cell>
          <cell r="H24103">
            <v>3000</v>
          </cell>
          <cell r="I24103">
            <v>400</v>
          </cell>
          <cell r="M24103">
            <v>3246</v>
          </cell>
        </row>
        <row r="24104">
          <cell r="C24104" t="str">
            <v>EXPENDITURE</v>
          </cell>
          <cell r="H24104">
            <v>3000</v>
          </cell>
          <cell r="I24104">
            <v>400</v>
          </cell>
          <cell r="M24104">
            <v>0</v>
          </cell>
        </row>
        <row r="24105">
          <cell r="C24105" t="str">
            <v>EXPENDITURE</v>
          </cell>
          <cell r="H24105">
            <v>3000</v>
          </cell>
          <cell r="I24105">
            <v>400</v>
          </cell>
          <cell r="M24105">
            <v>0</v>
          </cell>
        </row>
        <row r="24106">
          <cell r="C24106" t="str">
            <v>EXPENDITURE</v>
          </cell>
          <cell r="H24106">
            <v>3000</v>
          </cell>
          <cell r="I24106">
            <v>400</v>
          </cell>
          <cell r="M24106">
            <v>0</v>
          </cell>
        </row>
        <row r="24107">
          <cell r="C24107" t="str">
            <v>EXPENDITURE</v>
          </cell>
          <cell r="H24107">
            <v>3000</v>
          </cell>
          <cell r="I24107">
            <v>400</v>
          </cell>
          <cell r="M24107">
            <v>0</v>
          </cell>
        </row>
        <row r="24108">
          <cell r="C24108" t="str">
            <v>EXPENDITURE</v>
          </cell>
          <cell r="H24108">
            <v>3000</v>
          </cell>
          <cell r="I24108">
            <v>400</v>
          </cell>
          <cell r="M24108">
            <v>0</v>
          </cell>
        </row>
        <row r="24109">
          <cell r="C24109" t="str">
            <v>EXPENDITURE</v>
          </cell>
          <cell r="H24109">
            <v>3000</v>
          </cell>
          <cell r="I24109">
            <v>400</v>
          </cell>
          <cell r="M24109">
            <v>0</v>
          </cell>
        </row>
        <row r="24110">
          <cell r="C24110" t="str">
            <v>EXPENDITURE</v>
          </cell>
          <cell r="H24110">
            <v>3000</v>
          </cell>
          <cell r="I24110">
            <v>400</v>
          </cell>
          <cell r="M24110">
            <v>0</v>
          </cell>
        </row>
        <row r="24111">
          <cell r="C24111" t="str">
            <v>EXPENDITURE</v>
          </cell>
          <cell r="H24111">
            <v>3000</v>
          </cell>
          <cell r="I24111">
            <v>400</v>
          </cell>
          <cell r="M24111">
            <v>0</v>
          </cell>
        </row>
        <row r="24112">
          <cell r="C24112" t="str">
            <v>EXPENDITURE</v>
          </cell>
          <cell r="H24112">
            <v>3000</v>
          </cell>
          <cell r="I24112">
            <v>400</v>
          </cell>
          <cell r="M24112">
            <v>0</v>
          </cell>
        </row>
        <row r="24113">
          <cell r="C24113" t="str">
            <v>EXPENDITURE</v>
          </cell>
          <cell r="H24113">
            <v>3000</v>
          </cell>
          <cell r="I24113">
            <v>400</v>
          </cell>
          <cell r="M24113">
            <v>0</v>
          </cell>
        </row>
        <row r="24114">
          <cell r="C24114" t="str">
            <v>EXPENDITURE</v>
          </cell>
          <cell r="H24114">
            <v>3000</v>
          </cell>
          <cell r="I24114">
            <v>400</v>
          </cell>
          <cell r="M24114">
            <v>0</v>
          </cell>
        </row>
        <row r="24115">
          <cell r="C24115" t="str">
            <v>EXPENDITURE</v>
          </cell>
          <cell r="H24115">
            <v>3000</v>
          </cell>
          <cell r="I24115">
            <v>400</v>
          </cell>
          <cell r="M24115">
            <v>0</v>
          </cell>
        </row>
        <row r="24116">
          <cell r="C24116" t="str">
            <v>EXPENDITURE</v>
          </cell>
          <cell r="H24116">
            <v>3000</v>
          </cell>
          <cell r="I24116">
            <v>400</v>
          </cell>
          <cell r="M24116">
            <v>0</v>
          </cell>
        </row>
        <row r="24117">
          <cell r="C24117" t="str">
            <v>EXPENDITURE</v>
          </cell>
          <cell r="H24117">
            <v>3000</v>
          </cell>
          <cell r="I24117">
            <v>400</v>
          </cell>
          <cell r="M24117">
            <v>0</v>
          </cell>
        </row>
        <row r="24118">
          <cell r="C24118" t="str">
            <v>EXPENDITURE</v>
          </cell>
          <cell r="H24118">
            <v>3000</v>
          </cell>
          <cell r="I24118">
            <v>400</v>
          </cell>
          <cell r="M24118">
            <v>0</v>
          </cell>
        </row>
        <row r="24119">
          <cell r="C24119" t="str">
            <v>EXPENDITURE</v>
          </cell>
          <cell r="H24119">
            <v>3000</v>
          </cell>
          <cell r="I24119">
            <v>400</v>
          </cell>
          <cell r="M24119">
            <v>0</v>
          </cell>
        </row>
        <row r="24120">
          <cell r="C24120" t="str">
            <v>EXPENDITURE</v>
          </cell>
          <cell r="H24120">
            <v>3000</v>
          </cell>
          <cell r="I24120">
            <v>400</v>
          </cell>
          <cell r="M24120">
            <v>0</v>
          </cell>
        </row>
        <row r="24121">
          <cell r="C24121" t="str">
            <v>EXPENDITURE</v>
          </cell>
          <cell r="H24121">
            <v>3000</v>
          </cell>
          <cell r="I24121">
            <v>400</v>
          </cell>
          <cell r="M24121">
            <v>0</v>
          </cell>
        </row>
        <row r="24122">
          <cell r="C24122" t="str">
            <v>EXPENDITURE</v>
          </cell>
          <cell r="H24122">
            <v>3000</v>
          </cell>
          <cell r="I24122">
            <v>400</v>
          </cell>
          <cell r="M24122">
            <v>0</v>
          </cell>
        </row>
        <row r="24123">
          <cell r="C24123" t="str">
            <v>EXPENDITURE</v>
          </cell>
          <cell r="H24123">
            <v>3000</v>
          </cell>
          <cell r="I24123">
            <v>400</v>
          </cell>
          <cell r="M24123">
            <v>0</v>
          </cell>
        </row>
        <row r="24124">
          <cell r="C24124" t="str">
            <v>EXPENDITURE</v>
          </cell>
          <cell r="H24124">
            <v>3000</v>
          </cell>
          <cell r="I24124">
            <v>400</v>
          </cell>
          <cell r="M24124">
            <v>0</v>
          </cell>
        </row>
        <row r="24125">
          <cell r="C24125" t="str">
            <v>EXPENDITURE</v>
          </cell>
          <cell r="H24125">
            <v>3000</v>
          </cell>
          <cell r="I24125">
            <v>400</v>
          </cell>
          <cell r="M24125">
            <v>0</v>
          </cell>
        </row>
        <row r="24126">
          <cell r="C24126" t="str">
            <v>EXPENDITURE</v>
          </cell>
          <cell r="H24126">
            <v>3000</v>
          </cell>
          <cell r="I24126">
            <v>400</v>
          </cell>
          <cell r="M24126">
            <v>0</v>
          </cell>
        </row>
        <row r="24127">
          <cell r="C24127" t="str">
            <v>EXPENDITURE</v>
          </cell>
          <cell r="H24127">
            <v>3000</v>
          </cell>
          <cell r="I24127">
            <v>400</v>
          </cell>
          <cell r="M24127">
            <v>0</v>
          </cell>
        </row>
        <row r="24128">
          <cell r="C24128" t="str">
            <v>EXPENDITURE</v>
          </cell>
          <cell r="H24128">
            <v>3000</v>
          </cell>
          <cell r="I24128">
            <v>400</v>
          </cell>
          <cell r="M24128">
            <v>0</v>
          </cell>
        </row>
        <row r="24129">
          <cell r="C24129" t="str">
            <v>EXPENDITURE</v>
          </cell>
          <cell r="H24129">
            <v>3000</v>
          </cell>
          <cell r="I24129">
            <v>400</v>
          </cell>
          <cell r="M24129">
            <v>0</v>
          </cell>
        </row>
        <row r="24130">
          <cell r="C24130" t="str">
            <v>EXPENDITURE</v>
          </cell>
          <cell r="H24130">
            <v>3000</v>
          </cell>
          <cell r="I24130">
            <v>400</v>
          </cell>
          <cell r="M24130">
            <v>0</v>
          </cell>
        </row>
        <row r="24131">
          <cell r="C24131" t="str">
            <v>EXPENDITURE</v>
          </cell>
          <cell r="H24131">
            <v>3000</v>
          </cell>
          <cell r="I24131">
            <v>400</v>
          </cell>
          <cell r="M24131">
            <v>233</v>
          </cell>
        </row>
        <row r="24132">
          <cell r="C24132" t="str">
            <v>EXPENDITURE</v>
          </cell>
          <cell r="H24132">
            <v>3000</v>
          </cell>
          <cell r="I24132">
            <v>400</v>
          </cell>
          <cell r="M24132">
            <v>0</v>
          </cell>
        </row>
        <row r="24133">
          <cell r="C24133" t="str">
            <v>EXPENDITURE</v>
          </cell>
          <cell r="H24133">
            <v>3000</v>
          </cell>
          <cell r="I24133">
            <v>400</v>
          </cell>
          <cell r="M24133">
            <v>267</v>
          </cell>
        </row>
        <row r="24134">
          <cell r="C24134" t="str">
            <v>EXPENDITURE</v>
          </cell>
          <cell r="H24134">
            <v>3000</v>
          </cell>
          <cell r="I24134">
            <v>400</v>
          </cell>
          <cell r="M24134">
            <v>0</v>
          </cell>
        </row>
        <row r="24135">
          <cell r="C24135" t="str">
            <v>EXPENDITURE</v>
          </cell>
          <cell r="H24135">
            <v>3000</v>
          </cell>
          <cell r="I24135">
            <v>400</v>
          </cell>
          <cell r="M24135">
            <v>489</v>
          </cell>
        </row>
        <row r="24136">
          <cell r="C24136" t="str">
            <v>EXPENDITURE</v>
          </cell>
          <cell r="H24136">
            <v>3000</v>
          </cell>
          <cell r="I24136">
            <v>400</v>
          </cell>
          <cell r="M24136">
            <v>0</v>
          </cell>
        </row>
        <row r="24137">
          <cell r="C24137" t="str">
            <v>EXPENDITURE</v>
          </cell>
          <cell r="H24137">
            <v>3000</v>
          </cell>
          <cell r="I24137">
            <v>400</v>
          </cell>
          <cell r="M24137">
            <v>0</v>
          </cell>
        </row>
        <row r="24138">
          <cell r="C24138" t="str">
            <v>EXPENDITURE</v>
          </cell>
          <cell r="H24138">
            <v>3000</v>
          </cell>
          <cell r="I24138">
            <v>400</v>
          </cell>
          <cell r="M24138">
            <v>0</v>
          </cell>
        </row>
        <row r="24139">
          <cell r="C24139" t="str">
            <v>EXPENDITURE</v>
          </cell>
          <cell r="H24139">
            <v>3000</v>
          </cell>
          <cell r="I24139">
            <v>400</v>
          </cell>
          <cell r="M24139">
            <v>381</v>
          </cell>
        </row>
        <row r="24140">
          <cell r="C24140" t="str">
            <v>EXPENDITURE</v>
          </cell>
          <cell r="H24140">
            <v>3000</v>
          </cell>
          <cell r="I24140">
            <v>400</v>
          </cell>
          <cell r="M24140">
            <v>0</v>
          </cell>
        </row>
        <row r="24141">
          <cell r="C24141" t="str">
            <v>EXPENDITURE</v>
          </cell>
          <cell r="H24141">
            <v>3000</v>
          </cell>
          <cell r="I24141">
            <v>400</v>
          </cell>
          <cell r="M24141">
            <v>0</v>
          </cell>
        </row>
        <row r="24142">
          <cell r="C24142" t="str">
            <v>EXPENDITURE</v>
          </cell>
          <cell r="H24142">
            <v>3000</v>
          </cell>
          <cell r="I24142">
            <v>400</v>
          </cell>
          <cell r="M24142">
            <v>0</v>
          </cell>
        </row>
        <row r="24143">
          <cell r="C24143" t="str">
            <v>EXPENDITURE</v>
          </cell>
          <cell r="H24143">
            <v>3000</v>
          </cell>
          <cell r="I24143">
            <v>400</v>
          </cell>
          <cell r="M24143">
            <v>0</v>
          </cell>
        </row>
        <row r="24144">
          <cell r="C24144" t="str">
            <v>EXPENDITURE</v>
          </cell>
          <cell r="H24144">
            <v>3000</v>
          </cell>
          <cell r="I24144">
            <v>400</v>
          </cell>
          <cell r="M24144">
            <v>0</v>
          </cell>
        </row>
        <row r="24145">
          <cell r="C24145" t="str">
            <v>EXPENDITURE</v>
          </cell>
          <cell r="H24145">
            <v>3000</v>
          </cell>
          <cell r="I24145">
            <v>400</v>
          </cell>
          <cell r="M24145">
            <v>0</v>
          </cell>
        </row>
        <row r="24146">
          <cell r="C24146" t="str">
            <v>EXPENDITURE</v>
          </cell>
          <cell r="H24146">
            <v>3000</v>
          </cell>
          <cell r="I24146">
            <v>400</v>
          </cell>
          <cell r="M24146">
            <v>0</v>
          </cell>
        </row>
        <row r="24147">
          <cell r="C24147" t="str">
            <v>EXPENDITURE</v>
          </cell>
          <cell r="H24147">
            <v>3000</v>
          </cell>
          <cell r="I24147">
            <v>400</v>
          </cell>
          <cell r="M24147">
            <v>0</v>
          </cell>
        </row>
        <row r="24148">
          <cell r="C24148" t="str">
            <v>EXPENDITURE</v>
          </cell>
          <cell r="H24148">
            <v>3000</v>
          </cell>
          <cell r="I24148">
            <v>400</v>
          </cell>
          <cell r="M24148">
            <v>0</v>
          </cell>
        </row>
        <row r="24149">
          <cell r="C24149" t="str">
            <v>EXPENDITURE</v>
          </cell>
          <cell r="H24149">
            <v>3000</v>
          </cell>
          <cell r="I24149" t="str">
            <v>400</v>
          </cell>
          <cell r="M24149">
            <v>413</v>
          </cell>
        </row>
        <row r="24150">
          <cell r="C24150" t="str">
            <v>EXPENDITURE</v>
          </cell>
          <cell r="H24150">
            <v>3000</v>
          </cell>
          <cell r="I24150" t="str">
            <v>400</v>
          </cell>
          <cell r="M24150">
            <v>4710</v>
          </cell>
        </row>
        <row r="24151">
          <cell r="C24151" t="str">
            <v>EXPENDITURE</v>
          </cell>
          <cell r="H24151">
            <v>3000</v>
          </cell>
          <cell r="I24151" t="str">
            <v>400</v>
          </cell>
          <cell r="M24151">
            <v>312</v>
          </cell>
        </row>
        <row r="24152">
          <cell r="C24152" t="str">
            <v>EXPENDITURE</v>
          </cell>
          <cell r="H24152">
            <v>3000</v>
          </cell>
          <cell r="I24152" t="str">
            <v>400</v>
          </cell>
          <cell r="M24152">
            <v>2733</v>
          </cell>
        </row>
        <row r="24153">
          <cell r="C24153" t="str">
            <v>EXPENDITURE</v>
          </cell>
          <cell r="H24153">
            <v>3000</v>
          </cell>
          <cell r="I24153" t="str">
            <v>400</v>
          </cell>
          <cell r="M24153">
            <v>1256</v>
          </cell>
        </row>
        <row r="24154">
          <cell r="C24154" t="str">
            <v>EXPENDITURE</v>
          </cell>
          <cell r="H24154">
            <v>3000</v>
          </cell>
          <cell r="I24154" t="str">
            <v>400</v>
          </cell>
          <cell r="M24154">
            <v>1867</v>
          </cell>
        </row>
        <row r="24155">
          <cell r="C24155" t="str">
            <v>EXPENDITURE</v>
          </cell>
          <cell r="H24155">
            <v>3000</v>
          </cell>
          <cell r="I24155" t="str">
            <v>400</v>
          </cell>
          <cell r="M24155">
            <v>0</v>
          </cell>
        </row>
        <row r="24156">
          <cell r="C24156" t="str">
            <v>EXPENDITURE</v>
          </cell>
          <cell r="H24156">
            <v>3000</v>
          </cell>
          <cell r="I24156" t="str">
            <v>400</v>
          </cell>
          <cell r="M24156">
            <v>8565</v>
          </cell>
        </row>
        <row r="24157">
          <cell r="C24157" t="str">
            <v>EXPENDITURE</v>
          </cell>
          <cell r="H24157">
            <v>3000</v>
          </cell>
          <cell r="I24157" t="str">
            <v>400</v>
          </cell>
          <cell r="M24157">
            <v>0</v>
          </cell>
        </row>
        <row r="24158">
          <cell r="C24158" t="str">
            <v>EXPENDITURE</v>
          </cell>
          <cell r="H24158">
            <v>3000</v>
          </cell>
          <cell r="I24158" t="str">
            <v>400</v>
          </cell>
          <cell r="M24158">
            <v>1561</v>
          </cell>
        </row>
        <row r="24159">
          <cell r="C24159" t="str">
            <v>EXPENDITURE</v>
          </cell>
          <cell r="H24159">
            <v>3000</v>
          </cell>
          <cell r="I24159" t="str">
            <v>400</v>
          </cell>
          <cell r="M24159">
            <v>0</v>
          </cell>
        </row>
        <row r="24160">
          <cell r="C24160" t="str">
            <v>EXPENDITURE</v>
          </cell>
          <cell r="H24160">
            <v>3000</v>
          </cell>
          <cell r="I24160" t="str">
            <v>400</v>
          </cell>
          <cell r="M24160">
            <v>1079</v>
          </cell>
        </row>
        <row r="24161">
          <cell r="C24161" t="str">
            <v>EXPENDITURE</v>
          </cell>
          <cell r="H24161">
            <v>3000</v>
          </cell>
          <cell r="I24161" t="str">
            <v>400</v>
          </cell>
          <cell r="M24161">
            <v>884</v>
          </cell>
        </row>
        <row r="24162">
          <cell r="C24162" t="str">
            <v>EXPENDITURE</v>
          </cell>
          <cell r="H24162">
            <v>3000</v>
          </cell>
          <cell r="I24162" t="str">
            <v>400</v>
          </cell>
          <cell r="M24162">
            <v>1488</v>
          </cell>
        </row>
        <row r="24163">
          <cell r="C24163" t="str">
            <v>EXPENDITURE</v>
          </cell>
          <cell r="H24163">
            <v>3000</v>
          </cell>
          <cell r="I24163" t="str">
            <v>400</v>
          </cell>
          <cell r="M24163">
            <v>1160</v>
          </cell>
        </row>
        <row r="24164">
          <cell r="C24164" t="str">
            <v>EXPENDITURE</v>
          </cell>
          <cell r="H24164">
            <v>3000</v>
          </cell>
          <cell r="I24164" t="str">
            <v>400</v>
          </cell>
          <cell r="M24164">
            <v>652</v>
          </cell>
        </row>
        <row r="24165">
          <cell r="C24165" t="str">
            <v>EXPENDITURE</v>
          </cell>
          <cell r="H24165">
            <v>3000</v>
          </cell>
          <cell r="I24165" t="str">
            <v>400</v>
          </cell>
          <cell r="M24165">
            <v>85</v>
          </cell>
        </row>
        <row r="24166">
          <cell r="C24166" t="str">
            <v>EXPENDITURE</v>
          </cell>
          <cell r="H24166">
            <v>3000</v>
          </cell>
          <cell r="I24166" t="str">
            <v>400</v>
          </cell>
          <cell r="M24166">
            <v>397</v>
          </cell>
        </row>
        <row r="24167">
          <cell r="C24167" t="str">
            <v>EXPENDITURE</v>
          </cell>
          <cell r="H24167">
            <v>3000</v>
          </cell>
          <cell r="I24167" t="str">
            <v>400</v>
          </cell>
          <cell r="M24167">
            <v>542</v>
          </cell>
        </row>
        <row r="24168">
          <cell r="C24168" t="str">
            <v>EXPENDITURE</v>
          </cell>
          <cell r="H24168">
            <v>3000</v>
          </cell>
          <cell r="I24168" t="str">
            <v>400</v>
          </cell>
          <cell r="M24168">
            <v>1829</v>
          </cell>
        </row>
        <row r="24169">
          <cell r="C24169" t="str">
            <v>EXPENDITURE</v>
          </cell>
          <cell r="H24169">
            <v>3000</v>
          </cell>
          <cell r="I24169" t="str">
            <v>400</v>
          </cell>
          <cell r="M24169">
            <v>188</v>
          </cell>
        </row>
        <row r="24170">
          <cell r="C24170" t="str">
            <v>EXPENDITURE</v>
          </cell>
          <cell r="H24170">
            <v>3000</v>
          </cell>
          <cell r="I24170" t="str">
            <v>400</v>
          </cell>
          <cell r="M24170">
            <v>3061</v>
          </cell>
        </row>
        <row r="24171">
          <cell r="C24171" t="str">
            <v>EXPENDITURE</v>
          </cell>
          <cell r="H24171">
            <v>3000</v>
          </cell>
          <cell r="I24171" t="str">
            <v>400</v>
          </cell>
          <cell r="M24171">
            <v>0</v>
          </cell>
        </row>
        <row r="24172">
          <cell r="C24172" t="str">
            <v>EXPENDITURE</v>
          </cell>
          <cell r="H24172">
            <v>3000</v>
          </cell>
          <cell r="I24172" t="str">
            <v>400</v>
          </cell>
          <cell r="M24172">
            <v>2379</v>
          </cell>
        </row>
        <row r="24173">
          <cell r="C24173" t="str">
            <v>EXPENDITURE</v>
          </cell>
          <cell r="H24173">
            <v>3000</v>
          </cell>
          <cell r="I24173" t="str">
            <v>400</v>
          </cell>
          <cell r="M24173">
            <v>5487</v>
          </cell>
        </row>
        <row r="24174">
          <cell r="C24174" t="str">
            <v>EXPENDITURE</v>
          </cell>
          <cell r="H24174">
            <v>3000</v>
          </cell>
          <cell r="I24174" t="str">
            <v>400</v>
          </cell>
          <cell r="M24174">
            <v>4349</v>
          </cell>
        </row>
        <row r="24175">
          <cell r="C24175" t="str">
            <v>EXPENDITURE</v>
          </cell>
          <cell r="H24175">
            <v>3000</v>
          </cell>
          <cell r="I24175" t="str">
            <v>400</v>
          </cell>
          <cell r="M24175">
            <v>2860</v>
          </cell>
        </row>
        <row r="24176">
          <cell r="C24176" t="str">
            <v>EXPENDITURE</v>
          </cell>
          <cell r="H24176">
            <v>3000</v>
          </cell>
          <cell r="I24176" t="str">
            <v>400</v>
          </cell>
          <cell r="M24176">
            <v>3740</v>
          </cell>
        </row>
        <row r="24177">
          <cell r="C24177" t="str">
            <v>EXPENDITURE</v>
          </cell>
          <cell r="H24177">
            <v>3000</v>
          </cell>
          <cell r="I24177" t="str">
            <v>400</v>
          </cell>
          <cell r="M24177">
            <v>16825</v>
          </cell>
        </row>
        <row r="24178">
          <cell r="C24178" t="str">
            <v>EXPENDITURE</v>
          </cell>
          <cell r="H24178">
            <v>3000</v>
          </cell>
          <cell r="I24178" t="str">
            <v>400</v>
          </cell>
          <cell r="M24178">
            <v>1739</v>
          </cell>
        </row>
        <row r="24179">
          <cell r="C24179" t="str">
            <v>EXPENDITURE</v>
          </cell>
          <cell r="H24179">
            <v>3000</v>
          </cell>
          <cell r="I24179" t="str">
            <v>400</v>
          </cell>
          <cell r="M24179">
            <v>7963</v>
          </cell>
        </row>
        <row r="24180">
          <cell r="C24180" t="str">
            <v>EXPENDITURE</v>
          </cell>
          <cell r="H24180">
            <v>3000</v>
          </cell>
          <cell r="I24180" t="str">
            <v>400</v>
          </cell>
          <cell r="M24180">
            <v>4576</v>
          </cell>
        </row>
        <row r="24181">
          <cell r="C24181" t="str">
            <v>EXPENDITURE</v>
          </cell>
          <cell r="H24181">
            <v>3000</v>
          </cell>
          <cell r="I24181" t="str">
            <v>400</v>
          </cell>
          <cell r="M24181">
            <v>0</v>
          </cell>
        </row>
        <row r="24182">
          <cell r="C24182" t="str">
            <v>EXPENDITURE</v>
          </cell>
          <cell r="H24182">
            <v>3000</v>
          </cell>
          <cell r="I24182" t="str">
            <v>400</v>
          </cell>
          <cell r="M24182">
            <v>438</v>
          </cell>
        </row>
        <row r="24183">
          <cell r="C24183" t="str">
            <v>EXPENDITURE</v>
          </cell>
          <cell r="H24183">
            <v>3000</v>
          </cell>
          <cell r="I24183" t="str">
            <v>400</v>
          </cell>
          <cell r="M24183">
            <v>16461</v>
          </cell>
        </row>
        <row r="24184">
          <cell r="C24184" t="str">
            <v>EXPENDITURE</v>
          </cell>
          <cell r="H24184">
            <v>3000</v>
          </cell>
          <cell r="I24184" t="str">
            <v>400</v>
          </cell>
          <cell r="M24184">
            <v>2569</v>
          </cell>
        </row>
        <row r="24185">
          <cell r="C24185" t="str">
            <v>EXPENDITURE</v>
          </cell>
          <cell r="H24185">
            <v>3000</v>
          </cell>
          <cell r="I24185" t="str">
            <v>400</v>
          </cell>
          <cell r="M24185">
            <v>42</v>
          </cell>
        </row>
        <row r="24186">
          <cell r="C24186" t="str">
            <v>EXPENDITURE</v>
          </cell>
          <cell r="H24186">
            <v>3000</v>
          </cell>
          <cell r="I24186" t="str">
            <v>400</v>
          </cell>
          <cell r="M24186">
            <v>1066</v>
          </cell>
        </row>
        <row r="24187">
          <cell r="C24187" t="str">
            <v>EXPENDITURE</v>
          </cell>
          <cell r="H24187">
            <v>3000</v>
          </cell>
          <cell r="I24187" t="str">
            <v>400</v>
          </cell>
          <cell r="M24187">
            <v>214</v>
          </cell>
        </row>
        <row r="24188">
          <cell r="C24188" t="str">
            <v>EXPENDITURE</v>
          </cell>
          <cell r="H24188">
            <v>3000</v>
          </cell>
          <cell r="I24188" t="str">
            <v>400</v>
          </cell>
          <cell r="M24188">
            <v>0</v>
          </cell>
        </row>
        <row r="24189">
          <cell r="C24189" t="str">
            <v>EXPENDITURE</v>
          </cell>
          <cell r="H24189">
            <v>3000</v>
          </cell>
          <cell r="I24189" t="str">
            <v>400</v>
          </cell>
          <cell r="M24189">
            <v>3831</v>
          </cell>
        </row>
        <row r="24190">
          <cell r="C24190" t="str">
            <v>EXPENDITURE</v>
          </cell>
          <cell r="H24190">
            <v>3000</v>
          </cell>
          <cell r="I24190" t="str">
            <v>400</v>
          </cell>
          <cell r="M24190">
            <v>17933</v>
          </cell>
        </row>
        <row r="24191">
          <cell r="C24191" t="str">
            <v>EXPENDITURE</v>
          </cell>
          <cell r="H24191">
            <v>3000</v>
          </cell>
          <cell r="I24191" t="str">
            <v>400</v>
          </cell>
          <cell r="M24191">
            <v>2156</v>
          </cell>
        </row>
        <row r="24192">
          <cell r="C24192" t="str">
            <v>EXPENDITURE</v>
          </cell>
          <cell r="H24192">
            <v>3000</v>
          </cell>
          <cell r="I24192" t="str">
            <v>400</v>
          </cell>
          <cell r="M24192">
            <v>1403</v>
          </cell>
        </row>
        <row r="24193">
          <cell r="C24193" t="str">
            <v>EXPENDITURE</v>
          </cell>
          <cell r="H24193">
            <v>3000</v>
          </cell>
          <cell r="I24193">
            <v>600</v>
          </cell>
          <cell r="M24193">
            <v>0</v>
          </cell>
        </row>
        <row r="24194">
          <cell r="C24194" t="str">
            <v>EXPENDITURE</v>
          </cell>
          <cell r="H24194">
            <v>3000</v>
          </cell>
          <cell r="I24194">
            <v>600</v>
          </cell>
          <cell r="M24194">
            <v>0</v>
          </cell>
        </row>
        <row r="24195">
          <cell r="C24195" t="str">
            <v>EXPENDITURE</v>
          </cell>
          <cell r="H24195">
            <v>3000</v>
          </cell>
          <cell r="I24195">
            <v>600</v>
          </cell>
          <cell r="M24195">
            <v>0</v>
          </cell>
        </row>
        <row r="24196">
          <cell r="C24196" t="str">
            <v>EXPENDITURE</v>
          </cell>
          <cell r="H24196">
            <v>3000</v>
          </cell>
          <cell r="I24196" t="str">
            <v>600</v>
          </cell>
          <cell r="M24196">
            <v>50</v>
          </cell>
        </row>
        <row r="24197">
          <cell r="C24197" t="str">
            <v>EXPENDITURE</v>
          </cell>
          <cell r="H24197">
            <v>3000</v>
          </cell>
          <cell r="I24197">
            <v>600</v>
          </cell>
          <cell r="M24197">
            <v>0</v>
          </cell>
        </row>
        <row r="24198">
          <cell r="C24198" t="str">
            <v>EXPENDITURE</v>
          </cell>
          <cell r="H24198">
            <v>3000</v>
          </cell>
          <cell r="I24198">
            <v>600</v>
          </cell>
          <cell r="M24198">
            <v>0</v>
          </cell>
        </row>
        <row r="24199">
          <cell r="C24199" t="str">
            <v>EXPENDITURE</v>
          </cell>
          <cell r="H24199">
            <v>3000</v>
          </cell>
          <cell r="I24199">
            <v>600</v>
          </cell>
          <cell r="M24199">
            <v>0</v>
          </cell>
        </row>
        <row r="24200">
          <cell r="C24200" t="str">
            <v>EXPENDITURE</v>
          </cell>
          <cell r="H24200">
            <v>3000</v>
          </cell>
          <cell r="I24200">
            <v>700</v>
          </cell>
          <cell r="M24200">
            <v>0</v>
          </cell>
        </row>
        <row r="24201">
          <cell r="C24201" t="str">
            <v>EXPENDITURE</v>
          </cell>
          <cell r="H24201">
            <v>3000</v>
          </cell>
          <cell r="I24201">
            <v>700</v>
          </cell>
          <cell r="M24201">
            <v>0</v>
          </cell>
        </row>
        <row r="24202">
          <cell r="C24202" t="str">
            <v>EXPENDITURE</v>
          </cell>
          <cell r="H24202">
            <v>3000</v>
          </cell>
          <cell r="I24202">
            <v>700</v>
          </cell>
          <cell r="M24202">
            <v>0</v>
          </cell>
        </row>
        <row r="24203">
          <cell r="C24203" t="str">
            <v>EXPENDITURE</v>
          </cell>
          <cell r="H24203">
            <v>3000</v>
          </cell>
          <cell r="I24203" t="str">
            <v>700</v>
          </cell>
          <cell r="M24203">
            <v>0</v>
          </cell>
        </row>
        <row r="24204">
          <cell r="C24204" t="str">
            <v>EXPENDITURE</v>
          </cell>
          <cell r="H24204">
            <v>3000</v>
          </cell>
          <cell r="I24204" t="str">
            <v>700</v>
          </cell>
          <cell r="M24204">
            <v>0</v>
          </cell>
        </row>
        <row r="24205">
          <cell r="C24205" t="str">
            <v>EXPENDITURE</v>
          </cell>
          <cell r="H24205">
            <v>3000</v>
          </cell>
          <cell r="I24205" t="str">
            <v>700</v>
          </cell>
          <cell r="M24205">
            <v>5730</v>
          </cell>
        </row>
        <row r="24206">
          <cell r="C24206" t="str">
            <v>EXPENDITURE</v>
          </cell>
          <cell r="H24206">
            <v>3000</v>
          </cell>
          <cell r="I24206" t="str">
            <v>700</v>
          </cell>
          <cell r="M24206">
            <v>0</v>
          </cell>
        </row>
        <row r="24207">
          <cell r="C24207" t="str">
            <v>EXPENDITURE</v>
          </cell>
          <cell r="H24207">
            <v>3000</v>
          </cell>
          <cell r="I24207" t="str">
            <v>700</v>
          </cell>
          <cell r="M24207">
            <v>1316</v>
          </cell>
        </row>
        <row r="24208">
          <cell r="C24208" t="str">
            <v>EXPENDITURE</v>
          </cell>
          <cell r="H24208">
            <v>3000</v>
          </cell>
          <cell r="I24208" t="str">
            <v>700</v>
          </cell>
          <cell r="M24208">
            <v>5104</v>
          </cell>
        </row>
        <row r="24209">
          <cell r="C24209" t="str">
            <v>EXPENDITURE</v>
          </cell>
          <cell r="H24209">
            <v>3000</v>
          </cell>
          <cell r="I24209">
            <v>100</v>
          </cell>
          <cell r="M24209">
            <v>62417</v>
          </cell>
        </row>
        <row r="24210">
          <cell r="C24210" t="str">
            <v>EXPENDITURE</v>
          </cell>
          <cell r="H24210">
            <v>3000</v>
          </cell>
          <cell r="I24210">
            <v>100</v>
          </cell>
          <cell r="M24210">
            <v>1100428</v>
          </cell>
        </row>
        <row r="24211">
          <cell r="C24211" t="str">
            <v>EXPENDITURE</v>
          </cell>
          <cell r="H24211">
            <v>3000</v>
          </cell>
          <cell r="I24211">
            <v>100</v>
          </cell>
          <cell r="M24211">
            <v>3516</v>
          </cell>
        </row>
        <row r="24212">
          <cell r="C24212" t="str">
            <v>EXPENDITURE</v>
          </cell>
          <cell r="H24212">
            <v>3000</v>
          </cell>
          <cell r="I24212">
            <v>100</v>
          </cell>
          <cell r="M24212">
            <v>108765</v>
          </cell>
        </row>
        <row r="24213">
          <cell r="C24213" t="str">
            <v>EXPENDITURE</v>
          </cell>
          <cell r="H24213">
            <v>3000</v>
          </cell>
          <cell r="I24213">
            <v>200</v>
          </cell>
          <cell r="M24213">
            <v>13613</v>
          </cell>
        </row>
        <row r="24214">
          <cell r="C24214" t="str">
            <v>EXPENDITURE</v>
          </cell>
          <cell r="H24214">
            <v>3000</v>
          </cell>
          <cell r="I24214">
            <v>200</v>
          </cell>
          <cell r="M24214">
            <v>121756</v>
          </cell>
        </row>
        <row r="24215">
          <cell r="C24215" t="str">
            <v>EXPENDITURE</v>
          </cell>
          <cell r="H24215">
            <v>3000</v>
          </cell>
          <cell r="I24215">
            <v>200</v>
          </cell>
          <cell r="M24215">
            <v>74194</v>
          </cell>
        </row>
        <row r="24216">
          <cell r="C24216" t="str">
            <v>EXPENDITURE</v>
          </cell>
          <cell r="H24216">
            <v>3000</v>
          </cell>
          <cell r="I24216">
            <v>200</v>
          </cell>
          <cell r="M24216">
            <v>18858</v>
          </cell>
        </row>
        <row r="24217">
          <cell r="C24217" t="str">
            <v>EXPENDITURE</v>
          </cell>
          <cell r="H24217">
            <v>3000</v>
          </cell>
          <cell r="I24217">
            <v>200</v>
          </cell>
          <cell r="M24217">
            <v>2153</v>
          </cell>
        </row>
        <row r="24218">
          <cell r="C24218" t="str">
            <v>EXPENDITURE</v>
          </cell>
          <cell r="H24218">
            <v>3000</v>
          </cell>
          <cell r="I24218">
            <v>200</v>
          </cell>
          <cell r="M24218">
            <v>145433</v>
          </cell>
        </row>
        <row r="24219">
          <cell r="C24219" t="str">
            <v>EXPENDITURE</v>
          </cell>
          <cell r="H24219">
            <v>3000</v>
          </cell>
          <cell r="I24219">
            <v>200</v>
          </cell>
          <cell r="M24219">
            <v>6017</v>
          </cell>
        </row>
        <row r="24220">
          <cell r="C24220" t="str">
            <v>EXPENDITURE</v>
          </cell>
          <cell r="H24220">
            <v>3000</v>
          </cell>
          <cell r="I24220">
            <v>200</v>
          </cell>
          <cell r="M24220">
            <v>678</v>
          </cell>
        </row>
        <row r="24221">
          <cell r="C24221" t="str">
            <v>EXPENDITURE</v>
          </cell>
          <cell r="H24221">
            <v>3000</v>
          </cell>
          <cell r="I24221">
            <v>200</v>
          </cell>
          <cell r="M24221">
            <v>128646</v>
          </cell>
        </row>
        <row r="24222">
          <cell r="C24222" t="str">
            <v>EXPENDITURE</v>
          </cell>
          <cell r="H24222">
            <v>3000</v>
          </cell>
          <cell r="I24222">
            <v>200</v>
          </cell>
          <cell r="M24222">
            <v>-128646</v>
          </cell>
        </row>
        <row r="24223">
          <cell r="C24223" t="str">
            <v>EXPENDITURE</v>
          </cell>
          <cell r="H24223">
            <v>3000</v>
          </cell>
          <cell r="I24223">
            <v>300</v>
          </cell>
          <cell r="M24223">
            <v>0</v>
          </cell>
        </row>
        <row r="24224">
          <cell r="C24224" t="str">
            <v>EXPENDITURE</v>
          </cell>
          <cell r="H24224">
            <v>3000</v>
          </cell>
          <cell r="I24224">
            <v>300</v>
          </cell>
          <cell r="M24224">
            <v>13962</v>
          </cell>
        </row>
        <row r="24225">
          <cell r="C24225" t="str">
            <v>EXPENDITURE</v>
          </cell>
          <cell r="H24225">
            <v>3000</v>
          </cell>
          <cell r="I24225">
            <v>300</v>
          </cell>
          <cell r="M24225">
            <v>0</v>
          </cell>
        </row>
        <row r="24226">
          <cell r="C24226" t="str">
            <v>EXPENDITURE</v>
          </cell>
          <cell r="H24226">
            <v>3000</v>
          </cell>
          <cell r="I24226">
            <v>300</v>
          </cell>
          <cell r="M24226">
            <v>0</v>
          </cell>
        </row>
        <row r="24227">
          <cell r="C24227" t="str">
            <v>EXPENDITURE</v>
          </cell>
          <cell r="H24227">
            <v>3000</v>
          </cell>
          <cell r="I24227">
            <v>300</v>
          </cell>
          <cell r="M24227">
            <v>0</v>
          </cell>
        </row>
        <row r="24228">
          <cell r="C24228" t="str">
            <v>EXPENDITURE</v>
          </cell>
          <cell r="H24228">
            <v>3000</v>
          </cell>
          <cell r="I24228">
            <v>300</v>
          </cell>
          <cell r="M24228">
            <v>580</v>
          </cell>
        </row>
        <row r="24229">
          <cell r="C24229" t="str">
            <v>EXPENDITURE</v>
          </cell>
          <cell r="H24229">
            <v>3000</v>
          </cell>
          <cell r="I24229">
            <v>300</v>
          </cell>
          <cell r="M24229">
            <v>0</v>
          </cell>
        </row>
        <row r="24230">
          <cell r="C24230" t="str">
            <v>EXPENDITURE</v>
          </cell>
          <cell r="H24230">
            <v>3000</v>
          </cell>
          <cell r="I24230">
            <v>300</v>
          </cell>
          <cell r="M24230">
            <v>222</v>
          </cell>
        </row>
        <row r="24231">
          <cell r="C24231" t="str">
            <v>EXPENDITURE</v>
          </cell>
          <cell r="H24231">
            <v>3000</v>
          </cell>
          <cell r="I24231">
            <v>300</v>
          </cell>
          <cell r="M24231">
            <v>15000</v>
          </cell>
        </row>
        <row r="24232">
          <cell r="C24232" t="str">
            <v>EXPENDITURE</v>
          </cell>
          <cell r="H24232">
            <v>3000</v>
          </cell>
          <cell r="I24232">
            <v>300</v>
          </cell>
          <cell r="M24232">
            <v>24940</v>
          </cell>
        </row>
        <row r="24233">
          <cell r="C24233" t="str">
            <v>EXPENDITURE</v>
          </cell>
          <cell r="H24233">
            <v>3000</v>
          </cell>
          <cell r="I24233">
            <v>400</v>
          </cell>
          <cell r="M24233">
            <v>39982</v>
          </cell>
        </row>
        <row r="24234">
          <cell r="C24234" t="str">
            <v>EXPENDITURE</v>
          </cell>
          <cell r="H24234">
            <v>3000</v>
          </cell>
          <cell r="I24234">
            <v>400</v>
          </cell>
          <cell r="M24234">
            <v>153715</v>
          </cell>
        </row>
        <row r="24235">
          <cell r="C24235" t="str">
            <v>EXPENDITURE</v>
          </cell>
          <cell r="H24235">
            <v>3000</v>
          </cell>
          <cell r="I24235">
            <v>500</v>
          </cell>
          <cell r="M24235">
            <v>0</v>
          </cell>
        </row>
        <row r="24236">
          <cell r="C24236" t="str">
            <v>EXPENDITURE</v>
          </cell>
          <cell r="H24236">
            <v>3000</v>
          </cell>
          <cell r="I24236">
            <v>100</v>
          </cell>
          <cell r="M24236">
            <v>0</v>
          </cell>
        </row>
        <row r="24237">
          <cell r="C24237" t="str">
            <v>EXPENDITURE</v>
          </cell>
          <cell r="H24237">
            <v>3000</v>
          </cell>
          <cell r="I24237" t="str">
            <v>100</v>
          </cell>
          <cell r="M24237">
            <v>9928</v>
          </cell>
        </row>
        <row r="24238">
          <cell r="C24238" t="str">
            <v>EXPENDITURE</v>
          </cell>
          <cell r="H24238">
            <v>3000</v>
          </cell>
          <cell r="I24238">
            <v>100</v>
          </cell>
          <cell r="M24238">
            <v>0</v>
          </cell>
        </row>
        <row r="24239">
          <cell r="C24239" t="str">
            <v>EXPENDITURE</v>
          </cell>
          <cell r="H24239">
            <v>3000</v>
          </cell>
          <cell r="I24239">
            <v>200</v>
          </cell>
          <cell r="M24239">
            <v>0</v>
          </cell>
        </row>
        <row r="24240">
          <cell r="C24240" t="str">
            <v>EXPENDITURE</v>
          </cell>
          <cell r="H24240">
            <v>3000</v>
          </cell>
          <cell r="I24240" t="str">
            <v>200</v>
          </cell>
          <cell r="M24240">
            <v>6256</v>
          </cell>
        </row>
        <row r="24241">
          <cell r="C24241" t="str">
            <v>EXPENDITURE</v>
          </cell>
          <cell r="H24241">
            <v>3000</v>
          </cell>
          <cell r="I24241">
            <v>200</v>
          </cell>
          <cell r="M24241">
            <v>0</v>
          </cell>
        </row>
        <row r="24242">
          <cell r="C24242" t="str">
            <v>EXPENDITURE</v>
          </cell>
          <cell r="H24242">
            <v>3000</v>
          </cell>
          <cell r="I24242">
            <v>200</v>
          </cell>
          <cell r="M24242">
            <v>0</v>
          </cell>
        </row>
        <row r="24243">
          <cell r="C24243" t="str">
            <v>EXPENDITURE</v>
          </cell>
          <cell r="H24243">
            <v>3000</v>
          </cell>
          <cell r="I24243">
            <v>200</v>
          </cell>
          <cell r="M24243">
            <v>0</v>
          </cell>
        </row>
        <row r="24244">
          <cell r="C24244" t="str">
            <v>EXPENDITURE</v>
          </cell>
          <cell r="H24244">
            <v>3000</v>
          </cell>
          <cell r="I24244" t="str">
            <v>200</v>
          </cell>
          <cell r="M24244">
            <v>166</v>
          </cell>
        </row>
        <row r="24245">
          <cell r="C24245" t="str">
            <v>EXPENDITURE</v>
          </cell>
          <cell r="H24245">
            <v>3000</v>
          </cell>
          <cell r="I24245" t="str">
            <v>200</v>
          </cell>
          <cell r="M24245">
            <v>4</v>
          </cell>
        </row>
        <row r="24246">
          <cell r="C24246" t="str">
            <v>EXPENDITURE</v>
          </cell>
          <cell r="H24246">
            <v>3000</v>
          </cell>
          <cell r="I24246" t="str">
            <v>200</v>
          </cell>
          <cell r="M24246">
            <v>1167</v>
          </cell>
        </row>
        <row r="24247">
          <cell r="C24247" t="str">
            <v>EXPENDITURE</v>
          </cell>
          <cell r="H24247">
            <v>3000</v>
          </cell>
          <cell r="I24247" t="str">
            <v>200</v>
          </cell>
          <cell r="M24247">
            <v>74</v>
          </cell>
        </row>
        <row r="24248">
          <cell r="C24248" t="str">
            <v>EXPENDITURE</v>
          </cell>
          <cell r="H24248">
            <v>3000</v>
          </cell>
          <cell r="I24248" t="str">
            <v>200</v>
          </cell>
          <cell r="M24248">
            <v>16</v>
          </cell>
        </row>
        <row r="24249">
          <cell r="C24249" t="str">
            <v>EXPENDITURE</v>
          </cell>
          <cell r="H24249">
            <v>3000</v>
          </cell>
          <cell r="I24249" t="str">
            <v>300</v>
          </cell>
          <cell r="M24249">
            <v>0</v>
          </cell>
        </row>
        <row r="24250">
          <cell r="C24250" t="str">
            <v>EXPENDITURE</v>
          </cell>
          <cell r="H24250">
            <v>3000</v>
          </cell>
          <cell r="I24250">
            <v>300</v>
          </cell>
          <cell r="M24250">
            <v>0</v>
          </cell>
        </row>
        <row r="24251">
          <cell r="C24251" t="str">
            <v>EXPENDITURE</v>
          </cell>
          <cell r="H24251">
            <v>3000</v>
          </cell>
          <cell r="I24251">
            <v>300</v>
          </cell>
          <cell r="M24251">
            <v>0</v>
          </cell>
        </row>
        <row r="24252">
          <cell r="C24252" t="str">
            <v>EXPENDITURE</v>
          </cell>
          <cell r="H24252">
            <v>3000</v>
          </cell>
          <cell r="I24252">
            <v>300</v>
          </cell>
          <cell r="M24252">
            <v>0</v>
          </cell>
        </row>
        <row r="24253">
          <cell r="C24253" t="str">
            <v>EXPENDITURE</v>
          </cell>
          <cell r="H24253">
            <v>3000</v>
          </cell>
          <cell r="I24253" t="str">
            <v>300</v>
          </cell>
          <cell r="M24253">
            <v>8028</v>
          </cell>
        </row>
        <row r="24254">
          <cell r="C24254" t="str">
            <v>EXPENDITURE</v>
          </cell>
          <cell r="H24254">
            <v>3000</v>
          </cell>
          <cell r="I24254">
            <v>400</v>
          </cell>
          <cell r="M24254">
            <v>0</v>
          </cell>
        </row>
        <row r="24255">
          <cell r="C24255" t="str">
            <v>EXPENDITURE</v>
          </cell>
          <cell r="H24255">
            <v>4110</v>
          </cell>
          <cell r="I24255" t="str">
            <v>300</v>
          </cell>
          <cell r="M24255">
            <v>966</v>
          </cell>
        </row>
        <row r="24256">
          <cell r="C24256" t="str">
            <v>EXPENDITURE</v>
          </cell>
          <cell r="H24256">
            <v>4110</v>
          </cell>
          <cell r="I24256" t="str">
            <v>300</v>
          </cell>
          <cell r="M24256">
            <v>1462</v>
          </cell>
        </row>
        <row r="24257">
          <cell r="C24257" t="str">
            <v>EXPENDITURE</v>
          </cell>
          <cell r="H24257">
            <v>4110</v>
          </cell>
          <cell r="I24257" t="str">
            <v>300</v>
          </cell>
          <cell r="M24257">
            <v>28320</v>
          </cell>
        </row>
        <row r="24258">
          <cell r="C24258" t="str">
            <v>EXPENDITURE</v>
          </cell>
          <cell r="H24258">
            <v>4110</v>
          </cell>
          <cell r="I24258" t="str">
            <v>300</v>
          </cell>
          <cell r="M24258">
            <v>76785</v>
          </cell>
        </row>
        <row r="24259">
          <cell r="C24259" t="str">
            <v>EXPENDITURE</v>
          </cell>
          <cell r="H24259">
            <v>4110</v>
          </cell>
          <cell r="I24259" t="str">
            <v>300</v>
          </cell>
          <cell r="M24259">
            <v>123</v>
          </cell>
        </row>
        <row r="24260">
          <cell r="C24260" t="str">
            <v>EXPENDITURE</v>
          </cell>
          <cell r="H24260">
            <v>4110</v>
          </cell>
          <cell r="I24260" t="str">
            <v>300</v>
          </cell>
          <cell r="M24260">
            <v>0</v>
          </cell>
        </row>
        <row r="24261">
          <cell r="C24261" t="str">
            <v>EXPENDITURE</v>
          </cell>
          <cell r="H24261">
            <v>4110</v>
          </cell>
          <cell r="I24261" t="str">
            <v>300</v>
          </cell>
          <cell r="M24261">
            <v>37842</v>
          </cell>
        </row>
        <row r="24262">
          <cell r="C24262" t="str">
            <v>EXPENDITURE</v>
          </cell>
          <cell r="H24262">
            <v>4110</v>
          </cell>
          <cell r="I24262" t="str">
            <v>300</v>
          </cell>
          <cell r="M24262">
            <v>966</v>
          </cell>
        </row>
        <row r="24263">
          <cell r="C24263" t="str">
            <v>EXPENDITURE</v>
          </cell>
          <cell r="H24263">
            <v>4110</v>
          </cell>
          <cell r="I24263">
            <v>600</v>
          </cell>
          <cell r="M24263">
            <v>811629</v>
          </cell>
        </row>
        <row r="24264">
          <cell r="C24264" t="str">
            <v>EXPENDITURE</v>
          </cell>
          <cell r="H24264">
            <v>4110</v>
          </cell>
          <cell r="I24264">
            <v>600</v>
          </cell>
          <cell r="M24264">
            <v>7576534</v>
          </cell>
        </row>
        <row r="24265">
          <cell r="C24265" t="str">
            <v>EXPENDITURE</v>
          </cell>
          <cell r="H24265">
            <v>4110</v>
          </cell>
          <cell r="I24265">
            <v>600</v>
          </cell>
          <cell r="M24265">
            <v>0</v>
          </cell>
        </row>
        <row r="24266">
          <cell r="C24266" t="str">
            <v>REVENUE</v>
          </cell>
          <cell r="H24266">
            <v>4991</v>
          </cell>
          <cell r="I24266">
            <v>10</v>
          </cell>
          <cell r="M24266">
            <v>-1269449</v>
          </cell>
        </row>
        <row r="24267">
          <cell r="C24267" t="str">
            <v>EXPENDITURE</v>
          </cell>
          <cell r="H24267">
            <v>4120</v>
          </cell>
          <cell r="I24267">
            <v>300</v>
          </cell>
          <cell r="M24267">
            <v>0</v>
          </cell>
        </row>
        <row r="24268">
          <cell r="C24268" t="str">
            <v>EXPENDITURE</v>
          </cell>
          <cell r="H24268">
            <v>4120</v>
          </cell>
          <cell r="I24268">
            <v>300</v>
          </cell>
          <cell r="M24268">
            <v>0</v>
          </cell>
        </row>
        <row r="24269">
          <cell r="C24269" t="str">
            <v>EXPENDITURE</v>
          </cell>
          <cell r="H24269">
            <v>4120</v>
          </cell>
          <cell r="I24269">
            <v>300</v>
          </cell>
          <cell r="M24269">
            <v>0</v>
          </cell>
        </row>
        <row r="24270">
          <cell r="C24270" t="str">
            <v>EXPENDITURE</v>
          </cell>
          <cell r="H24270">
            <v>4120</v>
          </cell>
          <cell r="I24270" t="str">
            <v>300</v>
          </cell>
          <cell r="M24270">
            <v>69641</v>
          </cell>
        </row>
        <row r="24271">
          <cell r="C24271" t="str">
            <v>EXPENDITURE</v>
          </cell>
          <cell r="H24271">
            <v>5200</v>
          </cell>
          <cell r="I24271">
            <v>600</v>
          </cell>
          <cell r="M24271">
            <v>22671137</v>
          </cell>
        </row>
        <row r="24272">
          <cell r="C24272" t="str">
            <v>EXPENDITURE</v>
          </cell>
          <cell r="H24272">
            <v>5300</v>
          </cell>
          <cell r="I24272">
            <v>600</v>
          </cell>
          <cell r="M24272">
            <v>19971705</v>
          </cell>
        </row>
        <row r="24273">
          <cell r="C24273" t="str">
            <v>EXPENDITURE</v>
          </cell>
          <cell r="H24273">
            <v>5200</v>
          </cell>
          <cell r="I24273">
            <v>600</v>
          </cell>
          <cell r="M24273">
            <v>114600</v>
          </cell>
        </row>
        <row r="24274">
          <cell r="C24274" t="str">
            <v>EXPENDITURE</v>
          </cell>
          <cell r="H24274">
            <v>5300</v>
          </cell>
          <cell r="I24274">
            <v>600</v>
          </cell>
          <cell r="M24274">
            <v>2708464</v>
          </cell>
        </row>
        <row r="24275">
          <cell r="C24275" t="str">
            <v>EXPENDITURE</v>
          </cell>
          <cell r="H24275">
            <v>5400</v>
          </cell>
          <cell r="I24275">
            <v>300</v>
          </cell>
          <cell r="M24275">
            <v>0</v>
          </cell>
        </row>
        <row r="24276">
          <cell r="C24276" t="str">
            <v>EXPENDITURE</v>
          </cell>
          <cell r="H24276">
            <v>5400</v>
          </cell>
          <cell r="I24276">
            <v>300</v>
          </cell>
          <cell r="M24276">
            <v>0</v>
          </cell>
        </row>
        <row r="24277">
          <cell r="C24277" t="str">
            <v>EXPENDITURE</v>
          </cell>
          <cell r="H24277">
            <v>5300</v>
          </cell>
          <cell r="I24277">
            <v>600</v>
          </cell>
          <cell r="M24277">
            <v>0</v>
          </cell>
        </row>
        <row r="24278">
          <cell r="C24278" t="str">
            <v>EXPENDITURE</v>
          </cell>
          <cell r="H24278">
            <v>5200</v>
          </cell>
          <cell r="I24278">
            <v>600</v>
          </cell>
          <cell r="M24278">
            <v>0</v>
          </cell>
        </row>
        <row r="24279">
          <cell r="C24279" t="str">
            <v>EXPENDITURE</v>
          </cell>
          <cell r="H24279">
            <v>6000</v>
          </cell>
          <cell r="I24279">
            <v>600</v>
          </cell>
          <cell r="M24279">
            <v>0</v>
          </cell>
        </row>
        <row r="24280">
          <cell r="C24280" t="str">
            <v>EXPENDITURE</v>
          </cell>
          <cell r="H24280">
            <v>4180</v>
          </cell>
          <cell r="I24280">
            <v>500</v>
          </cell>
          <cell r="M24280">
            <v>160409310</v>
          </cell>
        </row>
        <row r="24281">
          <cell r="C24281" t="str">
            <v>OTHER FINANCING</v>
          </cell>
          <cell r="H24281">
            <v>7110</v>
          </cell>
          <cell r="I24281">
            <v>20</v>
          </cell>
          <cell r="M24281">
            <v>-4158210</v>
          </cell>
        </row>
        <row r="24282">
          <cell r="C24282" t="str">
            <v>OTHER FINANCING</v>
          </cell>
          <cell r="H24282">
            <v>7120</v>
          </cell>
          <cell r="I24282">
            <v>20</v>
          </cell>
          <cell r="M24282">
            <v>0</v>
          </cell>
        </row>
        <row r="24283">
          <cell r="C24283" t="str">
            <v>OTHER FINANCING</v>
          </cell>
          <cell r="H24283">
            <v>7120</v>
          </cell>
          <cell r="I24283">
            <v>40</v>
          </cell>
          <cell r="M24283">
            <v>-1000000</v>
          </cell>
        </row>
        <row r="24284">
          <cell r="C24284" t="str">
            <v>OTHER FINANCING</v>
          </cell>
          <cell r="H24284">
            <v>7130</v>
          </cell>
          <cell r="I24284">
            <v>20</v>
          </cell>
          <cell r="M24284">
            <v>0</v>
          </cell>
        </row>
        <row r="24285">
          <cell r="C24285" t="str">
            <v>OTHER FINANCING</v>
          </cell>
          <cell r="H24285">
            <v>7130</v>
          </cell>
          <cell r="I24285">
            <v>20</v>
          </cell>
          <cell r="M24285">
            <v>0</v>
          </cell>
        </row>
        <row r="24286">
          <cell r="C24286" t="str">
            <v>OTHER FINANCING</v>
          </cell>
          <cell r="H24286">
            <v>7130</v>
          </cell>
          <cell r="I24286">
            <v>40</v>
          </cell>
          <cell r="M24286">
            <v>0</v>
          </cell>
        </row>
        <row r="24287">
          <cell r="C24287" t="str">
            <v>OTHER FINANCING</v>
          </cell>
          <cell r="H24287">
            <v>7400</v>
          </cell>
          <cell r="I24287">
            <v>30</v>
          </cell>
          <cell r="M24287">
            <v>0</v>
          </cell>
        </row>
        <row r="24288">
          <cell r="C24288" t="str">
            <v>OTHER FINANCING</v>
          </cell>
          <cell r="H24288">
            <v>7500</v>
          </cell>
          <cell r="I24288">
            <v>30</v>
          </cell>
          <cell r="M24288">
            <v>0</v>
          </cell>
        </row>
        <row r="24289">
          <cell r="C24289" t="str">
            <v>OTHER FINANCING</v>
          </cell>
          <cell r="H24289">
            <v>7600</v>
          </cell>
          <cell r="I24289">
            <v>30</v>
          </cell>
          <cell r="M24289">
            <v>-615822</v>
          </cell>
        </row>
        <row r="24290">
          <cell r="C24290" t="str">
            <v>OTHER FINANCING</v>
          </cell>
          <cell r="H24290">
            <v>7700</v>
          </cell>
          <cell r="I24290">
            <v>30</v>
          </cell>
          <cell r="M24290">
            <v>-25990</v>
          </cell>
        </row>
        <row r="24291">
          <cell r="C24291" t="str">
            <v>OTHER FINANCING</v>
          </cell>
          <cell r="H24291">
            <v>7990</v>
          </cell>
          <cell r="I24291">
            <v>40</v>
          </cell>
          <cell r="M24291">
            <v>0</v>
          </cell>
        </row>
        <row r="24292">
          <cell r="C24292" t="str">
            <v>OTHER FINANCING</v>
          </cell>
          <cell r="H24292">
            <v>7990</v>
          </cell>
          <cell r="I24292">
            <v>30</v>
          </cell>
          <cell r="M24292">
            <v>-3902326</v>
          </cell>
        </row>
        <row r="24293">
          <cell r="C24293" t="str">
            <v>OTHER FINANCING</v>
          </cell>
          <cell r="H24293">
            <v>8110</v>
          </cell>
          <cell r="I24293">
            <v>70</v>
          </cell>
          <cell r="M24293">
            <v>4158210</v>
          </cell>
        </row>
        <row r="24294">
          <cell r="C24294" t="str">
            <v>OTHER FINANCING</v>
          </cell>
          <cell r="H24294">
            <v>8120</v>
          </cell>
          <cell r="I24294">
            <v>70</v>
          </cell>
          <cell r="M24294">
            <v>1000000</v>
          </cell>
        </row>
        <row r="24295">
          <cell r="C24295" t="str">
            <v>OTHER FINANCING</v>
          </cell>
          <cell r="H24295">
            <v>8130</v>
          </cell>
          <cell r="I24295">
            <v>20</v>
          </cell>
          <cell r="M24295">
            <v>0</v>
          </cell>
        </row>
        <row r="24296">
          <cell r="C24296" t="str">
            <v>OTHER FINANCING</v>
          </cell>
          <cell r="H24296">
            <v>8130</v>
          </cell>
          <cell r="I24296">
            <v>40</v>
          </cell>
          <cell r="M24296">
            <v>0</v>
          </cell>
        </row>
        <row r="24297">
          <cell r="C24297" t="str">
            <v>OTHER FINANCING</v>
          </cell>
          <cell r="H24297">
            <v>8130</v>
          </cell>
          <cell r="I24297">
            <v>10</v>
          </cell>
          <cell r="M24297">
            <v>0</v>
          </cell>
        </row>
        <row r="24298">
          <cell r="C24298" t="str">
            <v>OTHER FINANCING</v>
          </cell>
          <cell r="H24298">
            <v>8130</v>
          </cell>
          <cell r="I24298">
            <v>10</v>
          </cell>
          <cell r="M24298">
            <v>0</v>
          </cell>
        </row>
        <row r="24299">
          <cell r="C24299" t="str">
            <v>OTHER FINANCING</v>
          </cell>
          <cell r="H24299">
            <v>8130</v>
          </cell>
          <cell r="I24299">
            <v>10</v>
          </cell>
          <cell r="M24299">
            <v>0</v>
          </cell>
        </row>
        <row r="24300">
          <cell r="C24300" t="str">
            <v>OTHER FINANCING</v>
          </cell>
          <cell r="H24300">
            <v>8430</v>
          </cell>
          <cell r="I24300">
            <v>20</v>
          </cell>
          <cell r="M24300">
            <v>0</v>
          </cell>
        </row>
        <row r="24301">
          <cell r="C24301" t="str">
            <v>OTHER FINANCING</v>
          </cell>
          <cell r="H24301">
            <v>8430</v>
          </cell>
          <cell r="I24301">
            <v>10</v>
          </cell>
          <cell r="M24301">
            <v>0</v>
          </cell>
        </row>
        <row r="24302">
          <cell r="C24302" t="str">
            <v>OTHER FINANCING</v>
          </cell>
          <cell r="H24302">
            <v>8430</v>
          </cell>
          <cell r="I24302">
            <v>10</v>
          </cell>
          <cell r="M24302">
            <v>0</v>
          </cell>
        </row>
        <row r="24303">
          <cell r="C24303" t="str">
            <v>OTHER FINANCING</v>
          </cell>
          <cell r="H24303">
            <v>8530</v>
          </cell>
          <cell r="I24303">
            <v>20</v>
          </cell>
          <cell r="M24303">
            <v>0</v>
          </cell>
        </row>
        <row r="24304">
          <cell r="C24304" t="str">
            <v>OTHER FINANCING</v>
          </cell>
          <cell r="H24304">
            <v>8530</v>
          </cell>
          <cell r="I24304">
            <v>10</v>
          </cell>
          <cell r="M24304">
            <v>0</v>
          </cell>
        </row>
        <row r="24305">
          <cell r="C24305" t="str">
            <v>OTHER FINANCING</v>
          </cell>
          <cell r="H24305">
            <v>8530</v>
          </cell>
          <cell r="I24305">
            <v>10</v>
          </cell>
          <cell r="M24305">
            <v>0</v>
          </cell>
        </row>
        <row r="24306">
          <cell r="C24306" t="str">
            <v>OTHER FINANCING</v>
          </cell>
          <cell r="H24306">
            <v>8640</v>
          </cell>
          <cell r="I24306">
            <v>20</v>
          </cell>
          <cell r="M24306">
            <v>615822</v>
          </cell>
        </row>
        <row r="24307">
          <cell r="C24307" t="str">
            <v>OTHER FINANCING</v>
          </cell>
          <cell r="H24307">
            <v>8730</v>
          </cell>
          <cell r="I24307">
            <v>20</v>
          </cell>
          <cell r="M24307">
            <v>25990</v>
          </cell>
        </row>
        <row r="24308">
          <cell r="M24308">
            <v>13380668</v>
          </cell>
        </row>
        <row r="24309">
          <cell r="M24309">
            <v>1340572</v>
          </cell>
        </row>
        <row r="24310">
          <cell r="M24310">
            <v>1603096</v>
          </cell>
        </row>
        <row r="24311">
          <cell r="M24311">
            <v>370737</v>
          </cell>
        </row>
        <row r="24312">
          <cell r="C24312" t="str">
            <v>OTHER FINANCING</v>
          </cell>
          <cell r="H24312">
            <v>8990</v>
          </cell>
          <cell r="I24312">
            <v>10</v>
          </cell>
          <cell r="M24312">
            <v>3902326</v>
          </cell>
        </row>
        <row r="24313">
          <cell r="C24313" t="str">
            <v>OTHER FINANCING</v>
          </cell>
          <cell r="H24313">
            <v>8990</v>
          </cell>
          <cell r="I24313">
            <v>70</v>
          </cell>
          <cell r="M24313">
            <v>0</v>
          </cell>
        </row>
        <row r="24314">
          <cell r="C24314" t="str">
            <v>OTHER FINANCING</v>
          </cell>
          <cell r="H24314">
            <v>8990</v>
          </cell>
          <cell r="I24314">
            <v>30</v>
          </cell>
          <cell r="M24314">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F32" sqref="F3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1855</v>
      </c>
      <c r="B1" s="199"/>
      <c r="C1" s="199"/>
      <c r="D1" s="200"/>
      <c r="I1" s="2166" t="s">
        <v>465</v>
      </c>
      <c r="J1" s="2167"/>
      <c r="K1" s="2167"/>
      <c r="L1" s="2167"/>
      <c r="M1" s="2167"/>
      <c r="N1" s="2167"/>
      <c r="O1" s="2167"/>
      <c r="P1" s="2167"/>
      <c r="Q1" s="2167"/>
      <c r="R1" s="2167"/>
      <c r="S1" s="2167"/>
    </row>
    <row r="2" spans="1:28" ht="12" customHeight="1" x14ac:dyDescent="0.2">
      <c r="A2" s="201" t="s">
        <v>1856</v>
      </c>
      <c r="D2" s="202"/>
      <c r="I2" s="2168" t="s">
        <v>1132</v>
      </c>
      <c r="J2" s="2167"/>
      <c r="K2" s="2167"/>
      <c r="L2" s="2167"/>
      <c r="M2" s="2167"/>
      <c r="N2" s="2167"/>
      <c r="O2" s="2167"/>
      <c r="P2" s="2167"/>
      <c r="Q2" s="2167"/>
      <c r="R2" s="2167"/>
      <c r="S2" s="2167"/>
    </row>
    <row r="3" spans="1:28" ht="12" customHeight="1" x14ac:dyDescent="0.2">
      <c r="A3" s="1754" t="s">
        <v>1938</v>
      </c>
      <c r="B3" s="1755"/>
      <c r="C3" s="1755"/>
      <c r="D3" s="1756"/>
      <c r="I3" s="2168" t="s">
        <v>55</v>
      </c>
      <c r="J3" s="2167"/>
      <c r="K3" s="2167"/>
      <c r="L3" s="2167"/>
      <c r="M3" s="2167"/>
      <c r="N3" s="2167"/>
      <c r="O3" s="2167"/>
      <c r="P3" s="2167"/>
      <c r="Q3" s="2167"/>
      <c r="R3" s="2167"/>
      <c r="S3" s="2167"/>
    </row>
    <row r="4" spans="1:28" ht="12" customHeight="1" x14ac:dyDescent="0.2">
      <c r="A4" s="191"/>
      <c r="I4" s="2168" t="s">
        <v>603</v>
      </c>
      <c r="J4" s="2167"/>
      <c r="K4" s="2167"/>
      <c r="L4" s="2167"/>
      <c r="M4" s="2167"/>
      <c r="N4" s="2167"/>
      <c r="O4" s="2167"/>
      <c r="P4" s="2167"/>
      <c r="Q4" s="2167"/>
      <c r="R4" s="2167"/>
      <c r="S4" s="2167"/>
    </row>
    <row r="5" spans="1:28" ht="14.1" customHeight="1" x14ac:dyDescent="0.2">
      <c r="B5" s="436" t="s">
        <v>2079</v>
      </c>
      <c r="C5" s="178" t="s">
        <v>1060</v>
      </c>
      <c r="D5" s="361"/>
      <c r="E5" s="361"/>
      <c r="H5" s="192"/>
      <c r="I5" s="2176" t="s">
        <v>768</v>
      </c>
      <c r="J5" s="2175"/>
      <c r="K5" s="2175"/>
      <c r="L5" s="2175"/>
      <c r="M5" s="2175"/>
      <c r="N5" s="2175"/>
      <c r="O5" s="2175"/>
      <c r="P5" s="2175"/>
      <c r="Q5" s="2175"/>
      <c r="R5" s="2175"/>
      <c r="S5" s="2175"/>
    </row>
    <row r="6" spans="1:28" ht="14.1" customHeight="1" x14ac:dyDescent="0.2">
      <c r="B6" s="436"/>
      <c r="C6" s="178" t="s">
        <v>1061</v>
      </c>
      <c r="D6" s="361"/>
      <c r="E6" s="361"/>
      <c r="I6" s="2174" t="s">
        <v>1028</v>
      </c>
      <c r="J6" s="2175"/>
      <c r="K6" s="2175"/>
      <c r="L6" s="2175"/>
      <c r="M6" s="2175"/>
      <c r="N6" s="2175"/>
      <c r="O6" s="2175"/>
      <c r="P6" s="2175"/>
      <c r="Q6" s="2175"/>
      <c r="R6" s="2175"/>
      <c r="S6" s="2175"/>
    </row>
    <row r="7" spans="1:28" ht="12.2" customHeight="1" x14ac:dyDescent="0.2">
      <c r="I7" s="2169">
        <v>42916</v>
      </c>
      <c r="J7" s="2170"/>
      <c r="K7" s="2170"/>
      <c r="L7" s="2170"/>
      <c r="M7" s="2170"/>
      <c r="N7" s="2170"/>
      <c r="O7" s="2170"/>
      <c r="P7" s="2170"/>
      <c r="Q7" s="2170"/>
      <c r="R7" s="2170"/>
      <c r="S7" s="217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1" t="s">
        <v>762</v>
      </c>
      <c r="J9" s="2172"/>
      <c r="K9" s="2172"/>
      <c r="L9" s="2172"/>
      <c r="M9" s="2172"/>
      <c r="N9" s="2172"/>
      <c r="O9" s="2172"/>
      <c r="P9" s="2172"/>
      <c r="Q9" s="2172"/>
      <c r="R9" s="2172"/>
      <c r="S9" s="2173"/>
      <c r="T9" s="2187" t="s">
        <v>612</v>
      </c>
      <c r="U9" s="2188"/>
      <c r="V9" s="2188"/>
      <c r="W9" s="2188"/>
      <c r="X9" s="2188"/>
      <c r="Y9" s="2188"/>
      <c r="Z9" s="2188"/>
      <c r="AA9" s="2189"/>
    </row>
    <row r="10" spans="1:28" ht="13.5" customHeight="1" x14ac:dyDescent="0.2">
      <c r="A10" s="2194" t="s">
        <v>763</v>
      </c>
      <c r="B10" s="2195"/>
      <c r="C10" s="2195"/>
      <c r="D10" s="2195"/>
      <c r="E10" s="2195"/>
      <c r="F10" s="2195"/>
      <c r="G10" s="2195"/>
      <c r="H10" s="2196"/>
      <c r="I10" s="182"/>
      <c r="J10" s="183"/>
      <c r="K10" s="181"/>
      <c r="R10" s="183"/>
      <c r="S10" s="183"/>
      <c r="T10" s="2190"/>
      <c r="U10" s="2175"/>
      <c r="V10" s="2175"/>
      <c r="W10" s="2175"/>
      <c r="X10" s="2175"/>
      <c r="Y10" s="2175"/>
      <c r="Z10" s="2175"/>
      <c r="AA10" s="2181"/>
    </row>
    <row r="11" spans="1:28" ht="14.25" customHeight="1" x14ac:dyDescent="0.2">
      <c r="A11" s="2197" t="s">
        <v>1108</v>
      </c>
      <c r="B11" s="2198"/>
      <c r="C11" s="2198"/>
      <c r="D11" s="2198"/>
      <c r="E11" s="2198"/>
      <c r="F11" s="2198"/>
      <c r="G11" s="2198"/>
      <c r="H11" s="2199"/>
      <c r="I11" s="180"/>
      <c r="J11" s="342"/>
      <c r="K11" s="180"/>
      <c r="O11" s="1645"/>
      <c r="P11" s="377" t="s">
        <v>223</v>
      </c>
      <c r="Q11" s="183"/>
      <c r="R11" s="181"/>
      <c r="S11" s="180"/>
      <c r="T11" s="2191"/>
      <c r="U11" s="2192"/>
      <c r="V11" s="2192"/>
      <c r="W11" s="2192"/>
      <c r="X11" s="2192"/>
      <c r="Y11" s="2192"/>
      <c r="Z11" s="2192"/>
      <c r="AA11" s="2193"/>
    </row>
    <row r="12" spans="1:28" ht="13.5" customHeight="1" x14ac:dyDescent="0.2">
      <c r="A12" s="362" t="s">
        <v>1077</v>
      </c>
      <c r="B12" s="344"/>
      <c r="C12" s="344"/>
      <c r="D12" s="344"/>
      <c r="E12" s="344"/>
      <c r="F12" s="344"/>
      <c r="G12" s="344"/>
      <c r="H12" s="272"/>
      <c r="I12" s="182"/>
      <c r="J12" s="183"/>
      <c r="K12" s="181"/>
      <c r="O12" s="1646" t="s">
        <v>2079</v>
      </c>
      <c r="P12" s="377" t="s">
        <v>224</v>
      </c>
      <c r="Q12" s="342"/>
      <c r="R12" s="183"/>
      <c r="S12" s="183"/>
      <c r="T12" s="362" t="s">
        <v>301</v>
      </c>
      <c r="U12" s="270"/>
      <c r="V12" s="270"/>
      <c r="W12" s="270"/>
      <c r="X12" s="270"/>
      <c r="Y12" s="199"/>
      <c r="Z12" s="199"/>
      <c r="AA12" s="200"/>
    </row>
    <row r="13" spans="1:28" ht="13.5" customHeight="1" x14ac:dyDescent="0.2">
      <c r="A13" s="2200" t="s">
        <v>2080</v>
      </c>
      <c r="B13" s="2201"/>
      <c r="C13" s="2201"/>
      <c r="D13" s="2201"/>
      <c r="E13" s="2201"/>
      <c r="F13" s="2201"/>
      <c r="G13" s="2201"/>
      <c r="H13" s="2202"/>
      <c r="I13" s="184"/>
      <c r="J13" s="183"/>
      <c r="K13" s="181"/>
      <c r="L13" s="183"/>
      <c r="M13" s="183"/>
      <c r="N13" s="183"/>
      <c r="O13" s="183"/>
      <c r="P13" s="183"/>
      <c r="Q13" s="183"/>
      <c r="R13" s="183"/>
      <c r="S13" s="183"/>
      <c r="T13" s="2205" t="s">
        <v>2081</v>
      </c>
      <c r="U13" s="2206"/>
      <c r="V13" s="2206"/>
      <c r="W13" s="2206"/>
      <c r="X13" s="2206"/>
      <c r="Y13" s="2207"/>
      <c r="Z13" s="2207"/>
      <c r="AA13" s="2208"/>
    </row>
    <row r="14" spans="1:28" ht="14.1" customHeight="1" x14ac:dyDescent="0.2">
      <c r="A14" s="362" t="s">
        <v>808</v>
      </c>
      <c r="B14" s="344"/>
      <c r="C14" s="344"/>
      <c r="D14" s="344"/>
      <c r="E14" s="344"/>
      <c r="F14" s="344"/>
      <c r="G14" s="344"/>
      <c r="H14" s="272"/>
      <c r="I14" s="647"/>
      <c r="S14" s="202"/>
      <c r="T14" s="362" t="s">
        <v>1576</v>
      </c>
      <c r="U14" s="270"/>
      <c r="V14" s="270"/>
      <c r="W14" s="270"/>
      <c r="X14" s="270"/>
      <c r="Y14" s="199"/>
      <c r="Z14" s="199"/>
      <c r="AA14" s="200"/>
    </row>
    <row r="15" spans="1:28" ht="13.5" customHeight="1" x14ac:dyDescent="0.2">
      <c r="A15" s="2154" t="s">
        <v>2082</v>
      </c>
      <c r="B15" s="2203"/>
      <c r="C15" s="2203"/>
      <c r="D15" s="2203"/>
      <c r="E15" s="2203"/>
      <c r="F15" s="2203"/>
      <c r="G15" s="2203"/>
      <c r="H15" s="2204"/>
      <c r="T15" s="2135" t="s">
        <v>2083</v>
      </c>
      <c r="U15" s="2156"/>
      <c r="V15" s="2156"/>
      <c r="W15" s="2156"/>
      <c r="X15" s="2156"/>
      <c r="Y15" s="2209"/>
      <c r="Z15" s="2209"/>
      <c r="AA15" s="2210"/>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60" t="s">
        <v>2084</v>
      </c>
      <c r="B17" s="2161"/>
      <c r="C17" s="2161"/>
      <c r="D17" s="2161"/>
      <c r="E17" s="2161"/>
      <c r="F17" s="2161"/>
      <c r="G17" s="2161"/>
      <c r="H17" s="2186"/>
      <c r="T17" s="2214" t="s">
        <v>2085</v>
      </c>
      <c r="U17" s="2215"/>
      <c r="V17" s="2215"/>
      <c r="W17" s="2215"/>
      <c r="X17" s="2215"/>
      <c r="Y17" s="2215"/>
      <c r="Z17" s="2215"/>
      <c r="AA17" s="2216"/>
    </row>
    <row r="18" spans="1:27" ht="13.5" customHeight="1" x14ac:dyDescent="0.2">
      <c r="A18" s="362" t="s">
        <v>609</v>
      </c>
      <c r="B18" s="344"/>
      <c r="C18" s="340"/>
      <c r="D18" s="344"/>
      <c r="E18" s="344"/>
      <c r="F18" s="344"/>
      <c r="G18" s="344"/>
      <c r="H18" s="275"/>
      <c r="I18" s="2185" t="s">
        <v>764</v>
      </c>
      <c r="J18" s="2144"/>
      <c r="K18" s="2144"/>
      <c r="L18" s="2144"/>
      <c r="M18" s="2144"/>
      <c r="N18" s="2144"/>
      <c r="O18" s="2144"/>
      <c r="P18" s="2144"/>
      <c r="Q18" s="2144"/>
      <c r="R18" s="2144"/>
      <c r="S18" s="2145"/>
      <c r="T18" s="362" t="s">
        <v>806</v>
      </c>
      <c r="U18" s="270"/>
      <c r="V18" s="340"/>
      <c r="W18" s="269"/>
      <c r="X18" s="362" t="s">
        <v>302</v>
      </c>
      <c r="Y18" s="349"/>
      <c r="Z18" s="1852" t="s">
        <v>765</v>
      </c>
      <c r="AA18" s="200"/>
    </row>
    <row r="19" spans="1:27" ht="13.5" customHeight="1" x14ac:dyDescent="0.2">
      <c r="A19" s="2154" t="s">
        <v>2086</v>
      </c>
      <c r="B19" s="2152"/>
      <c r="C19" s="2152"/>
      <c r="D19" s="2152"/>
      <c r="E19" s="2152"/>
      <c r="F19" s="2152"/>
      <c r="G19" s="2152"/>
      <c r="H19" s="2134"/>
      <c r="I19" s="183"/>
      <c r="J19" s="376"/>
      <c r="K19" s="194"/>
      <c r="L19" s="192"/>
      <c r="M19" s="643" t="s">
        <v>354</v>
      </c>
      <c r="P19" s="180"/>
      <c r="Q19" s="180"/>
      <c r="R19" s="180"/>
      <c r="S19" s="184"/>
      <c r="T19" s="2154" t="s">
        <v>2087</v>
      </c>
      <c r="U19" s="2133"/>
      <c r="V19" s="2133"/>
      <c r="W19" s="2134"/>
      <c r="X19" s="2151" t="s">
        <v>2088</v>
      </c>
      <c r="Y19" s="2213"/>
      <c r="Z19" s="2211">
        <v>60606</v>
      </c>
      <c r="AA19" s="2212"/>
    </row>
    <row r="20" spans="1:27" ht="13.5" customHeight="1" x14ac:dyDescent="0.2">
      <c r="A20" s="363" t="s">
        <v>806</v>
      </c>
      <c r="B20" s="277"/>
      <c r="C20" s="277"/>
      <c r="D20" s="277"/>
      <c r="E20" s="277"/>
      <c r="F20" s="277"/>
      <c r="G20" s="277"/>
      <c r="H20" s="281"/>
      <c r="M20" s="465"/>
      <c r="N20" s="181"/>
      <c r="P20" s="181"/>
      <c r="Q20" s="181"/>
      <c r="R20" s="181"/>
      <c r="T20" s="362" t="s">
        <v>303</v>
      </c>
      <c r="U20" s="270"/>
      <c r="V20" s="340"/>
      <c r="W20" s="270"/>
      <c r="X20" s="1853" t="s">
        <v>1079</v>
      </c>
      <c r="Z20" s="199"/>
      <c r="AA20" s="200"/>
    </row>
    <row r="21" spans="1:27" ht="13.5" customHeight="1" x14ac:dyDescent="0.2">
      <c r="A21" s="2132" t="s">
        <v>2089</v>
      </c>
      <c r="B21" s="2133"/>
      <c r="C21" s="2133"/>
      <c r="D21" s="2133"/>
      <c r="E21" s="2133"/>
      <c r="F21" s="2133"/>
      <c r="G21" s="2133"/>
      <c r="H21" s="2134"/>
      <c r="I21" s="2180" t="s">
        <v>766</v>
      </c>
      <c r="J21" s="2175"/>
      <c r="K21" s="2175"/>
      <c r="L21" s="2175"/>
      <c r="M21" s="2175"/>
      <c r="N21" s="2175"/>
      <c r="O21" s="2175"/>
      <c r="P21" s="2175"/>
      <c r="Q21" s="2175"/>
      <c r="R21" s="2175"/>
      <c r="S21" s="2181"/>
      <c r="T21" s="2160" t="s">
        <v>2090</v>
      </c>
      <c r="U21" s="2220"/>
      <c r="V21" s="2220"/>
      <c r="W21" s="2220"/>
      <c r="X21" s="2225" t="s">
        <v>2091</v>
      </c>
      <c r="Y21" s="2223"/>
      <c r="Z21" s="2223"/>
      <c r="AA21" s="2224"/>
    </row>
    <row r="22" spans="1:27" ht="13.5" customHeight="1" x14ac:dyDescent="0.2">
      <c r="A22" s="364" t="s">
        <v>610</v>
      </c>
      <c r="B22" s="278"/>
      <c r="C22" s="278"/>
      <c r="D22" s="278"/>
      <c r="E22" s="278"/>
      <c r="F22" s="278"/>
      <c r="G22" s="278"/>
      <c r="H22" s="279"/>
      <c r="I22" s="2182" t="s">
        <v>1735</v>
      </c>
      <c r="J22" s="2183"/>
      <c r="K22" s="2183"/>
      <c r="L22" s="2183"/>
      <c r="M22" s="2183"/>
      <c r="N22" s="2183"/>
      <c r="O22" s="2183"/>
      <c r="P22" s="2183"/>
      <c r="Q22" s="2183"/>
      <c r="R22" s="2183"/>
      <c r="S22" s="2184"/>
      <c r="T22" s="362" t="s">
        <v>1890</v>
      </c>
      <c r="U22" s="270"/>
      <c r="V22" s="340"/>
      <c r="W22" s="270"/>
      <c r="X22" s="1853" t="s">
        <v>1564</v>
      </c>
      <c r="Z22" s="199"/>
      <c r="AA22" s="200"/>
    </row>
    <row r="23" spans="1:27" ht="13.5" customHeight="1" x14ac:dyDescent="0.2">
      <c r="A23" s="2177"/>
      <c r="B23" s="2178"/>
      <c r="C23" s="2178"/>
      <c r="D23" s="2178"/>
      <c r="E23" s="2178"/>
      <c r="F23" s="2178"/>
      <c r="G23" s="2178"/>
      <c r="H23" s="2179"/>
      <c r="T23" s="2160" t="s">
        <v>2092</v>
      </c>
      <c r="U23" s="2220"/>
      <c r="V23" s="2220"/>
      <c r="W23" s="2220"/>
      <c r="X23" s="2222">
        <v>43434</v>
      </c>
      <c r="Y23" s="2223"/>
      <c r="Z23" s="2223"/>
      <c r="AA23" s="2224"/>
    </row>
    <row r="24" spans="1:27" ht="14.1" customHeight="1" x14ac:dyDescent="0.2">
      <c r="A24" s="365" t="s">
        <v>765</v>
      </c>
      <c r="B24" s="249"/>
      <c r="C24" s="249"/>
      <c r="D24" s="249"/>
      <c r="E24" s="249"/>
      <c r="F24" s="249"/>
      <c r="G24" s="249"/>
      <c r="H24" s="280"/>
      <c r="J24" s="1607">
        <f>IF(B5="x",IF(AUDITCHECK!D35="AFR form Incomplete.","",IF(AUDITCHECK!D35="Deficit reduction plan is required.","School District must complete a deficit reduction plan in the 2017-2018 Budget",)),"")</f>
        <v>0</v>
      </c>
      <c r="S24" s="202"/>
      <c r="T24" s="439" t="s">
        <v>610</v>
      </c>
      <c r="U24" s="440"/>
      <c r="V24" s="440"/>
      <c r="W24" s="440"/>
      <c r="X24" s="441"/>
      <c r="Y24" s="441"/>
      <c r="Z24" s="441"/>
      <c r="AA24" s="442"/>
    </row>
    <row r="25" spans="1:27" ht="14.1" customHeight="1" x14ac:dyDescent="0.2">
      <c r="A25" s="2132" t="s">
        <v>2093</v>
      </c>
      <c r="B25" s="2133"/>
      <c r="C25" s="2133"/>
      <c r="D25" s="2133"/>
      <c r="E25" s="2133"/>
      <c r="F25" s="2133"/>
      <c r="G25" s="2133"/>
      <c r="H25" s="2134"/>
      <c r="I25" s="644"/>
      <c r="J25" s="203"/>
      <c r="K25" s="203"/>
      <c r="L25" s="203"/>
      <c r="M25" s="203"/>
      <c r="N25" s="203"/>
      <c r="O25" s="203"/>
      <c r="P25" s="203"/>
      <c r="Q25" s="203"/>
      <c r="R25" s="203"/>
      <c r="S25" s="204"/>
      <c r="T25" s="2217" t="s">
        <v>2094</v>
      </c>
      <c r="U25" s="2218"/>
      <c r="V25" s="2218"/>
      <c r="W25" s="2218"/>
      <c r="X25" s="2218"/>
      <c r="Y25" s="2218"/>
      <c r="Z25" s="2218"/>
      <c r="AA25" s="2219"/>
    </row>
    <row r="26" spans="1:27" ht="6" customHeight="1" x14ac:dyDescent="0.2">
      <c r="A26" s="443"/>
      <c r="B26" s="444"/>
      <c r="C26" s="444"/>
      <c r="D26" s="444"/>
      <c r="E26" s="444"/>
      <c r="F26" s="444"/>
      <c r="G26" s="444"/>
      <c r="H26" s="444"/>
      <c r="I26" s="653"/>
      <c r="J26" s="654"/>
      <c r="K26" s="654"/>
      <c r="L26" s="654"/>
      <c r="M26" s="654"/>
      <c r="N26" s="654"/>
      <c r="O26" s="654"/>
      <c r="P26" s="654"/>
      <c r="Q26" s="654"/>
      <c r="R26" s="654"/>
      <c r="S26" s="655"/>
      <c r="AA26" s="200"/>
    </row>
    <row r="27" spans="1:27" ht="14.1" customHeight="1" x14ac:dyDescent="0.2">
      <c r="A27" s="1681"/>
      <c r="B27" s="652"/>
      <c r="C27" s="658" t="s">
        <v>1357</v>
      </c>
      <c r="D27" s="652"/>
      <c r="E27" s="652"/>
      <c r="I27" s="2143" t="s">
        <v>1883</v>
      </c>
      <c r="J27" s="2144"/>
      <c r="K27" s="2144"/>
      <c r="L27" s="2144"/>
      <c r="M27" s="2144"/>
      <c r="N27" s="2144"/>
      <c r="O27" s="2144"/>
      <c r="P27" s="2144"/>
      <c r="Q27" s="2144"/>
      <c r="R27" s="2144"/>
      <c r="S27" s="2145"/>
      <c r="T27" s="1060"/>
      <c r="U27" s="1061"/>
      <c r="V27" s="1061"/>
      <c r="W27" s="1061"/>
      <c r="X27" s="1061"/>
      <c r="Y27" s="1061"/>
      <c r="Z27" s="1061"/>
      <c r="AA27" s="1062"/>
    </row>
    <row r="28" spans="1:27" ht="14.1" customHeight="1" x14ac:dyDescent="0.2">
      <c r="A28" s="1682"/>
      <c r="B28" s="645"/>
      <c r="C28" s="651" t="s">
        <v>1358</v>
      </c>
      <c r="D28" s="645"/>
      <c r="E28" s="645"/>
      <c r="F28" s="645"/>
      <c r="G28" s="645"/>
      <c r="I28" s="647"/>
      <c r="S28" s="202"/>
      <c r="T28" s="1060"/>
      <c r="U28" s="1061"/>
      <c r="V28" s="1061"/>
      <c r="W28" s="1063" t="s">
        <v>1214</v>
      </c>
      <c r="X28" s="1061"/>
      <c r="Y28" s="1061"/>
      <c r="Z28" s="1061"/>
      <c r="AA28" s="1062"/>
    </row>
    <row r="29" spans="1:27" ht="14.1" customHeight="1" x14ac:dyDescent="0.2">
      <c r="A29" s="1682"/>
      <c r="B29" s="1066"/>
      <c r="C29" s="657" t="s">
        <v>960</v>
      </c>
      <c r="D29" s="645"/>
      <c r="E29" s="1066" t="s">
        <v>2079</v>
      </c>
      <c r="F29" s="1454" t="s">
        <v>1562</v>
      </c>
      <c r="G29" s="645"/>
      <c r="I29" s="273"/>
      <c r="J29" s="1645" t="s">
        <v>2079</v>
      </c>
      <c r="K29" s="181" t="s">
        <v>655</v>
      </c>
      <c r="L29" s="388"/>
      <c r="M29" s="194" t="s">
        <v>105</v>
      </c>
      <c r="N29" s="185" t="s">
        <v>1898</v>
      </c>
      <c r="O29" s="185"/>
      <c r="P29" s="185"/>
      <c r="Q29" s="185"/>
      <c r="R29" s="185"/>
      <c r="S29" s="656"/>
      <c r="T29" s="55"/>
      <c r="U29" s="55"/>
      <c r="V29" s="55"/>
      <c r="W29" s="55"/>
      <c r="X29" s="55"/>
      <c r="Y29" s="55"/>
      <c r="Z29" s="55"/>
      <c r="AA29" s="1062"/>
    </row>
    <row r="30" spans="1:27" ht="13.5" customHeight="1" x14ac:dyDescent="0.2">
      <c r="A30" s="1683"/>
      <c r="B30" s="1066"/>
      <c r="C30" s="657" t="s">
        <v>1359</v>
      </c>
      <c r="D30" s="181"/>
      <c r="E30" s="181"/>
      <c r="F30" s="1249"/>
      <c r="G30" s="645"/>
      <c r="H30" s="645"/>
      <c r="I30" s="273"/>
      <c r="J30" s="1645" t="s">
        <v>2079</v>
      </c>
      <c r="K30" s="181" t="s">
        <v>655</v>
      </c>
      <c r="L30" s="388"/>
      <c r="M30" s="194" t="s">
        <v>105</v>
      </c>
      <c r="N30" s="185" t="s">
        <v>1884</v>
      </c>
      <c r="O30" s="185"/>
      <c r="P30" s="185"/>
      <c r="Q30" s="185"/>
      <c r="R30" s="185"/>
      <c r="S30" s="274"/>
      <c r="T30" s="55"/>
      <c r="U30" s="55"/>
      <c r="V30" s="55"/>
      <c r="W30" s="55"/>
      <c r="X30" s="55"/>
      <c r="Y30" s="55"/>
      <c r="Z30" s="55"/>
      <c r="AA30" s="202"/>
    </row>
    <row r="31" spans="1:27" ht="13.5" customHeight="1" x14ac:dyDescent="0.2">
      <c r="A31" s="1683"/>
      <c r="B31" s="1066"/>
      <c r="C31" s="657" t="s">
        <v>1360</v>
      </c>
      <c r="D31" s="181"/>
      <c r="E31" s="181"/>
      <c r="F31" s="181"/>
      <c r="G31" s="181"/>
      <c r="H31" s="181"/>
      <c r="I31" s="273"/>
      <c r="J31" s="1645" t="s">
        <v>2079</v>
      </c>
      <c r="K31" s="194" t="s">
        <v>1030</v>
      </c>
      <c r="L31" s="1645"/>
      <c r="M31" s="194" t="s">
        <v>105</v>
      </c>
      <c r="N31" s="185" t="s">
        <v>2075</v>
      </c>
      <c r="O31" s="182"/>
      <c r="P31" s="182"/>
      <c r="Q31" s="182"/>
      <c r="R31" s="182"/>
      <c r="S31" s="274"/>
      <c r="T31" s="55"/>
      <c r="U31" s="55"/>
      <c r="V31" s="55"/>
      <c r="W31" s="55"/>
      <c r="X31" s="55"/>
      <c r="Y31" s="55"/>
      <c r="Z31" s="55"/>
      <c r="AA31" s="202"/>
    </row>
    <row r="32" spans="1:27" ht="6" customHeight="1" x14ac:dyDescent="0.2">
      <c r="A32" s="1683"/>
      <c r="B32" s="181"/>
      <c r="C32" s="181"/>
      <c r="D32" s="181"/>
      <c r="E32" s="181"/>
      <c r="F32" s="181"/>
      <c r="G32" s="181"/>
      <c r="H32" s="648"/>
      <c r="I32" s="273"/>
      <c r="J32" s="646"/>
      <c r="K32" s="646"/>
      <c r="L32" s="646"/>
      <c r="M32" s="646"/>
      <c r="N32" s="646"/>
      <c r="O32" s="646"/>
      <c r="P32" s="646"/>
      <c r="Q32" s="646"/>
      <c r="R32" s="646"/>
      <c r="S32" s="646"/>
      <c r="T32" s="1064"/>
      <c r="U32" s="1065"/>
      <c r="V32" s="1065"/>
      <c r="W32" s="1065"/>
      <c r="X32" s="1065"/>
      <c r="Y32" s="1065"/>
      <c r="Z32" s="1065"/>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621</v>
      </c>
      <c r="D34" s="184"/>
      <c r="E34" s="184"/>
      <c r="F34" s="184"/>
      <c r="G34" s="184"/>
      <c r="H34" s="184"/>
      <c r="I34" s="273"/>
      <c r="J34" s="351"/>
      <c r="L34" s="387"/>
      <c r="M34" s="370" t="s">
        <v>801</v>
      </c>
      <c r="N34" s="183"/>
      <c r="O34" s="183"/>
      <c r="P34" s="183"/>
      <c r="Q34" s="183"/>
      <c r="R34" s="183"/>
      <c r="S34" s="274"/>
      <c r="T34" s="183"/>
      <c r="U34" s="388"/>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2"/>
      <c r="Q35" s="2133"/>
      <c r="R35" s="2133"/>
      <c r="S35" s="375"/>
      <c r="W35" s="184"/>
      <c r="X35" s="184"/>
      <c r="Y35" s="190"/>
      <c r="AA35" s="202"/>
    </row>
    <row r="36" spans="1:27" ht="6" customHeight="1" x14ac:dyDescent="0.2">
      <c r="A36" s="1684"/>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0"/>
      <c r="K37" s="670"/>
      <c r="L37" s="670"/>
      <c r="M37" s="670"/>
      <c r="N37" s="670"/>
      <c r="O37" s="670"/>
      <c r="P37" s="343"/>
      <c r="Q37" s="347"/>
      <c r="R37" s="334"/>
      <c r="S37" s="275"/>
      <c r="T37" s="368" t="s">
        <v>477</v>
      </c>
      <c r="U37" s="369"/>
      <c r="V37" s="369"/>
      <c r="W37" s="369"/>
      <c r="X37" s="346"/>
      <c r="Y37" s="345"/>
      <c r="Z37" s="199"/>
      <c r="AA37" s="200"/>
    </row>
    <row r="38" spans="1:27" ht="13.5" customHeight="1" x14ac:dyDescent="0.2">
      <c r="A38" s="2160" t="s">
        <v>2095</v>
      </c>
      <c r="B38" s="2161"/>
      <c r="C38" s="2161"/>
      <c r="D38" s="2161"/>
      <c r="E38" s="2161"/>
      <c r="F38" s="2133"/>
      <c r="G38" s="2133"/>
      <c r="H38" s="2134"/>
      <c r="I38" s="2155"/>
      <c r="J38" s="2156"/>
      <c r="K38" s="2156"/>
      <c r="L38" s="2156"/>
      <c r="M38" s="2156"/>
      <c r="N38" s="2156"/>
      <c r="O38" s="2156"/>
      <c r="P38" s="2136"/>
      <c r="Q38" s="2136"/>
      <c r="R38" s="2136"/>
      <c r="S38" s="2137"/>
      <c r="T38" s="2135"/>
      <c r="U38" s="2156"/>
      <c r="V38" s="2156"/>
      <c r="W38" s="2156"/>
      <c r="X38" s="2136"/>
      <c r="Y38" s="2136"/>
      <c r="Z38" s="2136"/>
      <c r="AA38" s="2137"/>
    </row>
    <row r="39" spans="1:27" ht="12" customHeight="1" x14ac:dyDescent="0.2">
      <c r="A39" s="2138" t="s">
        <v>610</v>
      </c>
      <c r="B39" s="2139"/>
      <c r="C39" s="340"/>
      <c r="D39" s="337"/>
      <c r="E39" s="337"/>
      <c r="F39" s="347"/>
      <c r="G39" s="337"/>
      <c r="H39" s="275"/>
      <c r="I39" s="2138" t="s">
        <v>610</v>
      </c>
      <c r="J39" s="2139"/>
      <c r="K39" s="2139"/>
      <c r="L39" s="2139"/>
      <c r="M39" s="2139"/>
      <c r="N39" s="334"/>
      <c r="O39" s="340"/>
      <c r="P39" s="340"/>
      <c r="Q39" s="346"/>
      <c r="R39" s="340"/>
      <c r="S39" s="275"/>
      <c r="T39" s="340" t="s">
        <v>610</v>
      </c>
      <c r="U39" s="270"/>
      <c r="V39" s="340"/>
      <c r="W39" s="269"/>
      <c r="X39" s="346"/>
      <c r="Y39" s="199"/>
      <c r="Z39" s="199"/>
      <c r="AA39" s="200"/>
    </row>
    <row r="40" spans="1:27" ht="13.5" customHeight="1" x14ac:dyDescent="0.2">
      <c r="A40" s="2146" t="s">
        <v>2096</v>
      </c>
      <c r="B40" s="2147"/>
      <c r="C40" s="2148"/>
      <c r="D40" s="2148"/>
      <c r="E40" s="2148"/>
      <c r="F40" s="2149"/>
      <c r="G40" s="2149"/>
      <c r="H40" s="2150"/>
      <c r="I40" s="2163"/>
      <c r="J40" s="2164"/>
      <c r="K40" s="2164"/>
      <c r="L40" s="2164"/>
      <c r="M40" s="2164"/>
      <c r="N40" s="2164"/>
      <c r="O40" s="2164"/>
      <c r="P40" s="2164"/>
      <c r="Q40" s="2164"/>
      <c r="R40" s="2164"/>
      <c r="S40" s="2165"/>
      <c r="T40" s="2163"/>
      <c r="U40" s="2221"/>
      <c r="V40" s="2164"/>
      <c r="W40" s="2164"/>
      <c r="X40" s="2164"/>
      <c r="Y40" s="2164"/>
      <c r="Z40" s="2164"/>
      <c r="AA40" s="2165"/>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4" t="s">
        <v>2097</v>
      </c>
      <c r="B42" s="2133"/>
      <c r="C42" s="2134"/>
      <c r="D42" s="2151" t="s">
        <v>2098</v>
      </c>
      <c r="E42" s="2133"/>
      <c r="F42" s="2133"/>
      <c r="G42" s="2133"/>
      <c r="H42" s="2134"/>
      <c r="I42" s="2135"/>
      <c r="J42" s="2136"/>
      <c r="K42" s="2136"/>
      <c r="L42" s="2136"/>
      <c r="M42" s="2136"/>
      <c r="N42" s="2136"/>
      <c r="O42" s="2137"/>
      <c r="P42" s="2162"/>
      <c r="Q42" s="2136"/>
      <c r="R42" s="2136"/>
      <c r="S42" s="2137"/>
      <c r="T42" s="2135"/>
      <c r="U42" s="2136"/>
      <c r="V42" s="2136"/>
      <c r="W42" s="2137"/>
      <c r="X42" s="2162"/>
      <c r="Y42" s="2136"/>
      <c r="Z42" s="2136"/>
      <c r="AA42" s="2137"/>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57"/>
      <c r="B44" s="2158"/>
      <c r="C44" s="2158"/>
      <c r="D44" s="2158"/>
      <c r="E44" s="2158"/>
      <c r="F44" s="2158"/>
      <c r="G44" s="2158"/>
      <c r="H44" s="2159"/>
      <c r="I44" s="2140"/>
      <c r="J44" s="2141"/>
      <c r="K44" s="2141"/>
      <c r="L44" s="2141"/>
      <c r="M44" s="2141"/>
      <c r="N44" s="2141"/>
      <c r="O44" s="2141"/>
      <c r="P44" s="2141"/>
      <c r="Q44" s="2141"/>
      <c r="R44" s="2141"/>
      <c r="S44" s="2142"/>
      <c r="T44" s="2140"/>
      <c r="U44" s="2153"/>
      <c r="V44" s="2153"/>
      <c r="W44" s="2153"/>
      <c r="X44" s="2153"/>
      <c r="Y44" s="2153"/>
      <c r="Z44" s="2141"/>
      <c r="AA44" s="2142"/>
    </row>
    <row r="45" spans="1:27" ht="13.5" customHeight="1" x14ac:dyDescent="0.2">
      <c r="A45" s="195" t="s">
        <v>200</v>
      </c>
      <c r="Q45" s="195" t="s">
        <v>1715</v>
      </c>
      <c r="R45" s="195"/>
      <c r="S45" s="195"/>
      <c r="T45" s="1609"/>
      <c r="U45" s="195"/>
      <c r="V45" s="195"/>
      <c r="W45" s="195"/>
      <c r="X45" s="195"/>
      <c r="Y45" s="195"/>
      <c r="Z45" s="195"/>
      <c r="AA45" s="195"/>
    </row>
    <row r="46" spans="1:27" ht="10.5" customHeight="1" x14ac:dyDescent="0.2">
      <c r="A46" s="196" t="s">
        <v>1942</v>
      </c>
      <c r="D46" s="195"/>
      <c r="E46" s="195"/>
      <c r="F46" s="195"/>
      <c r="G46" s="195"/>
      <c r="Q46" s="182" t="s">
        <v>1716</v>
      </c>
      <c r="R46" s="195"/>
      <c r="S46" s="195"/>
      <c r="T46" s="195"/>
      <c r="U46" s="195"/>
      <c r="V46" s="195"/>
      <c r="W46" s="195"/>
      <c r="X46" s="195"/>
      <c r="Y46" s="195"/>
      <c r="Z46" s="195"/>
      <c r="AA46" s="195"/>
    </row>
    <row r="47" spans="1:27" x14ac:dyDescent="0.2">
      <c r="A47" s="1100"/>
      <c r="Q47" s="195" t="s">
        <v>1717</v>
      </c>
      <c r="R47" s="195"/>
      <c r="S47" s="195"/>
      <c r="T47" s="195"/>
      <c r="U47" s="195"/>
      <c r="V47" s="195"/>
      <c r="W47" s="195"/>
      <c r="X47" s="195"/>
      <c r="Y47" s="195"/>
      <c r="Z47" s="195"/>
      <c r="AA47" s="195"/>
    </row>
    <row r="48" spans="1:27" x14ac:dyDescent="0.2">
      <c r="Q48" s="195" t="s">
        <v>1718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3"/>
  <sheetViews>
    <sheetView showGridLines="0" topLeftCell="A43" workbookViewId="0">
      <selection activeCell="G47" sqref="G4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11" t="s">
        <v>1232</v>
      </c>
      <c r="C1" s="590" t="s">
        <v>1364</v>
      </c>
      <c r="D1" s="590"/>
      <c r="E1" s="590"/>
    </row>
    <row r="2" spans="1:5" ht="24.75" thickTop="1" x14ac:dyDescent="0.2">
      <c r="A2" s="591"/>
      <c r="B2" s="591"/>
      <c r="C2" s="591" t="s">
        <v>1364</v>
      </c>
      <c r="D2" s="1912" t="s">
        <v>770</v>
      </c>
      <c r="E2" s="1913" t="s">
        <v>1280</v>
      </c>
    </row>
    <row r="3" spans="1:5" x14ac:dyDescent="0.2">
      <c r="C3" s="215" t="s">
        <v>1364</v>
      </c>
      <c r="D3" s="592"/>
    </row>
    <row r="4" spans="1:5" x14ac:dyDescent="0.2">
      <c r="A4" s="1516" t="s">
        <v>394</v>
      </c>
      <c r="C4" s="215" t="s">
        <v>1364</v>
      </c>
      <c r="D4" s="593" t="s">
        <v>11</v>
      </c>
      <c r="E4" s="1610" t="s">
        <v>23</v>
      </c>
    </row>
    <row r="5" spans="1:5" x14ac:dyDescent="0.2">
      <c r="A5" s="1516" t="s">
        <v>202</v>
      </c>
      <c r="C5" s="215" t="s">
        <v>1364</v>
      </c>
      <c r="D5" s="593" t="s">
        <v>11</v>
      </c>
      <c r="E5" s="1610" t="s">
        <v>23</v>
      </c>
    </row>
    <row r="6" spans="1:5" x14ac:dyDescent="0.2">
      <c r="A6" s="1516" t="s">
        <v>201</v>
      </c>
      <c r="C6" s="215" t="s">
        <v>1364</v>
      </c>
      <c r="D6" s="592" t="s">
        <v>12</v>
      </c>
      <c r="E6" s="1610" t="s">
        <v>1094</v>
      </c>
    </row>
    <row r="7" spans="1:5" x14ac:dyDescent="0.2">
      <c r="A7" s="1516" t="s">
        <v>1134</v>
      </c>
      <c r="C7" s="215" t="s">
        <v>1364</v>
      </c>
      <c r="D7" s="593" t="s">
        <v>13</v>
      </c>
      <c r="E7" s="1610" t="s">
        <v>1095</v>
      </c>
    </row>
    <row r="8" spans="1:5" x14ac:dyDescent="0.2">
      <c r="A8" s="1516" t="s">
        <v>440</v>
      </c>
      <c r="C8" s="215" t="s">
        <v>1364</v>
      </c>
      <c r="D8" s="593"/>
      <c r="E8" s="594"/>
    </row>
    <row r="9" spans="1:5" x14ac:dyDescent="0.2">
      <c r="B9" s="592" t="s">
        <v>758</v>
      </c>
      <c r="C9" s="592" t="s">
        <v>1364</v>
      </c>
      <c r="D9" s="593" t="s">
        <v>14</v>
      </c>
      <c r="E9" s="1610" t="s">
        <v>24</v>
      </c>
    </row>
    <row r="10" spans="1:5" x14ac:dyDescent="0.2">
      <c r="B10" s="592" t="s">
        <v>1127</v>
      </c>
      <c r="C10" s="215" t="s">
        <v>1364</v>
      </c>
      <c r="D10" s="593"/>
      <c r="E10" s="594"/>
    </row>
    <row r="11" spans="1:5" x14ac:dyDescent="0.2">
      <c r="B11" s="592" t="s">
        <v>331</v>
      </c>
      <c r="C11" s="215" t="s">
        <v>1364</v>
      </c>
      <c r="D11" s="593" t="s">
        <v>15</v>
      </c>
      <c r="E11" s="1610" t="s">
        <v>1350</v>
      </c>
    </row>
    <row r="12" spans="1:5" x14ac:dyDescent="0.2">
      <c r="B12" s="593" t="s">
        <v>759</v>
      </c>
      <c r="C12" s="215" t="s">
        <v>1364</v>
      </c>
      <c r="D12" s="593" t="s">
        <v>16</v>
      </c>
      <c r="E12" s="1610" t="s">
        <v>1204</v>
      </c>
    </row>
    <row r="13" spans="1:5" x14ac:dyDescent="0.2">
      <c r="B13" s="592" t="s">
        <v>1343</v>
      </c>
      <c r="C13" s="215" t="s">
        <v>1364</v>
      </c>
      <c r="D13" s="593" t="s">
        <v>17</v>
      </c>
      <c r="E13" s="1610" t="s">
        <v>719</v>
      </c>
    </row>
    <row r="14" spans="1:5" x14ac:dyDescent="0.2">
      <c r="A14" s="1516" t="s">
        <v>585</v>
      </c>
      <c r="B14" s="592"/>
      <c r="D14" s="593"/>
      <c r="E14" s="594"/>
    </row>
    <row r="15" spans="1:5" x14ac:dyDescent="0.2">
      <c r="A15" s="585"/>
      <c r="B15" s="2025" t="s">
        <v>2078</v>
      </c>
      <c r="D15" s="2026" t="s">
        <v>721</v>
      </c>
      <c r="E15" s="2027" t="s">
        <v>720</v>
      </c>
    </row>
    <row r="16" spans="1:5" x14ac:dyDescent="0.2">
      <c r="A16" s="585"/>
      <c r="B16" s="215" t="s">
        <v>229</v>
      </c>
      <c r="C16" s="215" t="s">
        <v>1364</v>
      </c>
      <c r="D16" s="593" t="s">
        <v>18</v>
      </c>
      <c r="E16" s="1610" t="s">
        <v>1205</v>
      </c>
    </row>
    <row r="17" spans="1:5" x14ac:dyDescent="0.2">
      <c r="A17" s="585"/>
      <c r="B17" s="215" t="s">
        <v>230</v>
      </c>
      <c r="C17" s="215" t="s">
        <v>1364</v>
      </c>
      <c r="D17" s="593" t="s">
        <v>769</v>
      </c>
      <c r="E17" s="1610" t="s">
        <v>1206</v>
      </c>
    </row>
    <row r="18" spans="1:5" x14ac:dyDescent="0.2">
      <c r="B18" s="592" t="s">
        <v>1144</v>
      </c>
      <c r="C18" s="215" t="s">
        <v>1364</v>
      </c>
    </row>
    <row r="19" spans="1:5" x14ac:dyDescent="0.2">
      <c r="B19" s="592" t="s">
        <v>1145</v>
      </c>
      <c r="D19" s="593" t="s">
        <v>19</v>
      </c>
      <c r="E19" s="1610" t="s">
        <v>54</v>
      </c>
    </row>
    <row r="20" spans="1:5" x14ac:dyDescent="0.2">
      <c r="A20" s="1516" t="s">
        <v>1281</v>
      </c>
      <c r="C20" s="215" t="s">
        <v>1364</v>
      </c>
      <c r="D20" s="593"/>
      <c r="E20" s="594"/>
    </row>
    <row r="21" spans="1:5" x14ac:dyDescent="0.2">
      <c r="B21" s="592" t="s">
        <v>1375</v>
      </c>
      <c r="C21" s="215" t="s">
        <v>1364</v>
      </c>
      <c r="D21" s="593" t="s">
        <v>20</v>
      </c>
      <c r="E21" s="1610" t="s">
        <v>1351</v>
      </c>
    </row>
    <row r="22" spans="1:5" x14ac:dyDescent="0.2">
      <c r="B22" s="592" t="s">
        <v>1561</v>
      </c>
      <c r="C22" s="215" t="s">
        <v>1364</v>
      </c>
      <c r="D22" s="593" t="s">
        <v>21</v>
      </c>
      <c r="E22" s="1610" t="s">
        <v>1207</v>
      </c>
    </row>
    <row r="23" spans="1:5" x14ac:dyDescent="0.2">
      <c r="A23" s="1516" t="s">
        <v>395</v>
      </c>
      <c r="C23" s="215" t="s">
        <v>1364</v>
      </c>
      <c r="D23" s="592" t="s">
        <v>722</v>
      </c>
      <c r="E23" s="1610" t="s">
        <v>1112</v>
      </c>
    </row>
    <row r="24" spans="1:5" x14ac:dyDescent="0.2">
      <c r="A24" s="1516" t="s">
        <v>1713</v>
      </c>
      <c r="C24" s="215" t="s">
        <v>1364</v>
      </c>
      <c r="D24" s="592" t="s">
        <v>1660</v>
      </c>
      <c r="E24" s="1610" t="s">
        <v>1113</v>
      </c>
    </row>
    <row r="25" spans="1:5" x14ac:dyDescent="0.2">
      <c r="A25" s="1516" t="s">
        <v>1135</v>
      </c>
      <c r="C25" s="215" t="s">
        <v>1364</v>
      </c>
      <c r="D25" s="593" t="s">
        <v>22</v>
      </c>
      <c r="E25" s="1610" t="s">
        <v>1208</v>
      </c>
    </row>
    <row r="26" spans="1:5" x14ac:dyDescent="0.2">
      <c r="A26" s="1516" t="s">
        <v>1243</v>
      </c>
      <c r="C26" s="215" t="s">
        <v>1364</v>
      </c>
      <c r="D26" s="593" t="s">
        <v>642</v>
      </c>
      <c r="E26" s="1610" t="s">
        <v>1209</v>
      </c>
    </row>
    <row r="27" spans="1:5" x14ac:dyDescent="0.2">
      <c r="A27" s="1516" t="s">
        <v>396</v>
      </c>
      <c r="C27" s="215" t="s">
        <v>1364</v>
      </c>
      <c r="D27" s="593" t="s">
        <v>636</v>
      </c>
      <c r="E27" s="1610" t="s">
        <v>771</v>
      </c>
    </row>
    <row r="28" spans="1:5" x14ac:dyDescent="0.2">
      <c r="A28" s="1516" t="s">
        <v>772</v>
      </c>
      <c r="D28" s="593" t="s">
        <v>773</v>
      </c>
      <c r="E28" s="1610" t="s">
        <v>1623</v>
      </c>
    </row>
    <row r="29" spans="1:5" x14ac:dyDescent="0.2">
      <c r="A29" s="1516" t="s">
        <v>1633</v>
      </c>
      <c r="D29" s="593" t="s">
        <v>1661</v>
      </c>
      <c r="E29" s="1610" t="s">
        <v>1632</v>
      </c>
    </row>
    <row r="30" spans="1:5" x14ac:dyDescent="0.2">
      <c r="A30" s="1914" t="s">
        <v>1270</v>
      </c>
      <c r="C30" s="215" t="s">
        <v>1364</v>
      </c>
      <c r="D30" s="593" t="s">
        <v>43</v>
      </c>
      <c r="E30" s="1610" t="s">
        <v>1137</v>
      </c>
    </row>
    <row r="31" spans="1:5" x14ac:dyDescent="0.2">
      <c r="A31" s="1516" t="s">
        <v>1896</v>
      </c>
      <c r="C31" s="215" t="s">
        <v>1364</v>
      </c>
      <c r="D31" s="592"/>
      <c r="E31" s="594"/>
    </row>
    <row r="32" spans="1:5" x14ac:dyDescent="0.2">
      <c r="B32" s="592" t="s">
        <v>1271</v>
      </c>
      <c r="C32" s="215" t="s">
        <v>1364</v>
      </c>
      <c r="D32" s="593" t="s">
        <v>1897</v>
      </c>
      <c r="E32" s="1610" t="s">
        <v>1662</v>
      </c>
    </row>
    <row r="33" spans="1:5" x14ac:dyDescent="0.2">
      <c r="A33" s="585"/>
      <c r="D33" s="593"/>
      <c r="E33" s="594"/>
    </row>
    <row r="34" spans="1:5" x14ac:dyDescent="0.2">
      <c r="A34" s="585"/>
      <c r="D34" s="593"/>
      <c r="E34" s="594"/>
    </row>
    <row r="35" spans="1:5" ht="15.75" customHeight="1" thickBot="1" x14ac:dyDescent="0.25">
      <c r="A35" s="1918" t="s">
        <v>1231</v>
      </c>
      <c r="B35" s="599"/>
      <c r="C35" s="599" t="s">
        <v>1364</v>
      </c>
      <c r="D35" s="599"/>
      <c r="E35" s="599"/>
    </row>
    <row r="36" spans="1:5" ht="12.75" thickTop="1" x14ac:dyDescent="0.2">
      <c r="B36" s="1914"/>
      <c r="C36" s="595"/>
      <c r="D36" s="595"/>
      <c r="E36" s="596"/>
    </row>
    <row r="37" spans="1:5" x14ac:dyDescent="0.2">
      <c r="A37" s="215" t="s">
        <v>2077</v>
      </c>
      <c r="B37" s="1914"/>
      <c r="C37" s="595"/>
      <c r="D37" s="595"/>
      <c r="E37" s="596"/>
    </row>
    <row r="38" spans="1:5" x14ac:dyDescent="0.2">
      <c r="A38" s="215" t="s">
        <v>2076</v>
      </c>
      <c r="B38" s="1914"/>
      <c r="C38" s="595"/>
      <c r="D38" s="595"/>
      <c r="E38" s="596"/>
    </row>
    <row r="39" spans="1:5" x14ac:dyDescent="0.2">
      <c r="B39" s="1914"/>
      <c r="C39" s="595"/>
      <c r="D39" s="595"/>
      <c r="E39" s="596"/>
    </row>
    <row r="40" spans="1:5" x14ac:dyDescent="0.2">
      <c r="A40" s="215" t="s">
        <v>785</v>
      </c>
    </row>
    <row r="41" spans="1:5" ht="15" x14ac:dyDescent="0.2">
      <c r="A41" s="1113" t="s">
        <v>381</v>
      </c>
      <c r="B41" s="596"/>
    </row>
    <row r="42" spans="1:5" x14ac:dyDescent="0.2">
      <c r="B42" s="597" t="s">
        <v>1267</v>
      </c>
    </row>
    <row r="44" spans="1:5" x14ac:dyDescent="0.2">
      <c r="A44" s="592"/>
      <c r="B44" s="1678" t="s">
        <v>1184</v>
      </c>
    </row>
    <row r="45" spans="1:5" x14ac:dyDescent="0.2">
      <c r="A45" s="592"/>
      <c r="B45" s="1915"/>
    </row>
    <row r="46" spans="1:5" x14ac:dyDescent="0.2">
      <c r="B46" s="597" t="s">
        <v>382</v>
      </c>
    </row>
    <row r="47" spans="1:5" x14ac:dyDescent="0.2">
      <c r="C47" s="1916"/>
    </row>
    <row r="48" spans="1:5" x14ac:dyDescent="0.2">
      <c r="A48" s="24" t="s">
        <v>1373</v>
      </c>
    </row>
    <row r="49" spans="1:2" x14ac:dyDescent="0.2">
      <c r="A49" s="585" t="s">
        <v>874</v>
      </c>
    </row>
    <row r="50" spans="1:2" x14ac:dyDescent="0.2">
      <c r="A50" s="585"/>
      <c r="B50" s="585" t="s">
        <v>383</v>
      </c>
    </row>
    <row r="51" spans="1:2" x14ac:dyDescent="0.2">
      <c r="A51" s="585"/>
      <c r="B51" s="585"/>
    </row>
    <row r="52" spans="1:2" x14ac:dyDescent="0.2">
      <c r="A52" s="585"/>
      <c r="B52" s="1114" t="s">
        <v>664</v>
      </c>
    </row>
    <row r="53" spans="1:2" x14ac:dyDescent="0.2">
      <c r="A53" s="585"/>
      <c r="B53" s="1114"/>
    </row>
    <row r="54" spans="1:2" x14ac:dyDescent="0.2">
      <c r="A54" s="585"/>
      <c r="B54" s="1611" t="s">
        <v>1725</v>
      </c>
    </row>
    <row r="55" spans="1:2" x14ac:dyDescent="0.2">
      <c r="A55" s="585"/>
      <c r="B55" s="798"/>
    </row>
    <row r="56" spans="1:2" x14ac:dyDescent="0.2">
      <c r="A56" s="588" t="s">
        <v>225</v>
      </c>
    </row>
    <row r="57" spans="1:2" x14ac:dyDescent="0.2">
      <c r="A57" s="699" t="s">
        <v>875</v>
      </c>
    </row>
    <row r="58" spans="1:2" x14ac:dyDescent="0.2">
      <c r="A58" s="589"/>
      <c r="B58" s="585" t="s">
        <v>876</v>
      </c>
    </row>
    <row r="59" spans="1:2" x14ac:dyDescent="0.2">
      <c r="A59" s="800" t="s">
        <v>1946</v>
      </c>
      <c r="B59" s="744"/>
    </row>
    <row r="60" spans="1:2" x14ac:dyDescent="0.2">
      <c r="A60" s="1116" t="s">
        <v>1947</v>
      </c>
      <c r="B60" s="1115"/>
    </row>
    <row r="61" spans="1:2" x14ac:dyDescent="0.2">
      <c r="A61" s="797"/>
    </row>
    <row r="62" spans="1:2" hidden="1" x14ac:dyDescent="0.2">
      <c r="A62" s="585"/>
      <c r="B62" s="1915"/>
    </row>
    <row r="63" spans="1:2" x14ac:dyDescent="0.2">
      <c r="A63" s="587" t="s">
        <v>1374</v>
      </c>
    </row>
    <row r="64" spans="1:2" x14ac:dyDescent="0.2">
      <c r="A64" s="597" t="s">
        <v>1370</v>
      </c>
      <c r="B64" s="597"/>
    </row>
    <row r="65" spans="1:9" x14ac:dyDescent="0.2">
      <c r="A65" s="800" t="s">
        <v>1268</v>
      </c>
      <c r="B65" s="799"/>
    </row>
    <row r="66" spans="1:9" x14ac:dyDescent="0.2">
      <c r="A66" s="597" t="s">
        <v>1266</v>
      </c>
    </row>
    <row r="67" spans="1:9" x14ac:dyDescent="0.2">
      <c r="A67" s="585"/>
      <c r="B67" s="698" t="s">
        <v>385</v>
      </c>
    </row>
    <row r="68" spans="1:9" ht="12" customHeight="1" x14ac:dyDescent="0.2">
      <c r="A68" s="597" t="s">
        <v>1265</v>
      </c>
    </row>
    <row r="69" spans="1:9" ht="12" customHeight="1" x14ac:dyDescent="0.2">
      <c r="B69" s="698" t="s">
        <v>384</v>
      </c>
    </row>
    <row r="70" spans="1:9" ht="7.5" customHeight="1" x14ac:dyDescent="0.2">
      <c r="A70" s="585"/>
    </row>
    <row r="71" spans="1:9" ht="9.75" customHeight="1" x14ac:dyDescent="0.2">
      <c r="A71" s="585" t="s">
        <v>1720</v>
      </c>
    </row>
    <row r="72" spans="1:9" ht="12" customHeight="1" x14ac:dyDescent="0.2">
      <c r="A72" s="588"/>
      <c r="B72" s="1917" t="s">
        <v>1948</v>
      </c>
    </row>
    <row r="74" spans="1:9" ht="0.75" customHeight="1" x14ac:dyDescent="0.2"/>
    <row r="75" spans="1:9" ht="12.2" customHeight="1" x14ac:dyDescent="0.2">
      <c r="A75" s="1248" t="s">
        <v>1378</v>
      </c>
    </row>
    <row r="76" spans="1:9" ht="12.2" customHeight="1" x14ac:dyDescent="0.2">
      <c r="A76" s="1464" t="s">
        <v>1663</v>
      </c>
      <c r="C76" s="611"/>
      <c r="D76" s="603"/>
      <c r="E76" s="156"/>
      <c r="F76" s="156"/>
      <c r="G76" s="156"/>
      <c r="H76" s="156"/>
      <c r="I76" s="156"/>
    </row>
    <row r="77" spans="1:9" ht="11.25" customHeight="1" x14ac:dyDescent="0.2">
      <c r="A77" s="585"/>
      <c r="B77" s="215" t="s">
        <v>1665</v>
      </c>
      <c r="C77" s="611"/>
      <c r="D77" s="1461"/>
      <c r="E77" s="1461"/>
      <c r="F77" s="1461"/>
      <c r="G77" s="1461"/>
      <c r="H77" s="1461"/>
      <c r="I77" s="156"/>
    </row>
    <row r="78" spans="1:9" ht="12.2" customHeight="1" x14ac:dyDescent="0.2">
      <c r="A78" s="1464" t="s">
        <v>1664</v>
      </c>
      <c r="C78" s="611"/>
      <c r="D78" s="1461"/>
      <c r="E78" s="1461"/>
      <c r="F78" s="1461"/>
      <c r="G78" s="1461"/>
      <c r="H78" s="1461"/>
      <c r="I78" s="156"/>
    </row>
    <row r="79" spans="1:9" ht="11.25" customHeight="1" x14ac:dyDescent="0.2">
      <c r="B79" s="215" t="s">
        <v>1695</v>
      </c>
      <c r="C79" s="611"/>
      <c r="D79" s="1461"/>
      <c r="E79" s="1461"/>
      <c r="F79" s="1461"/>
      <c r="G79" s="1461"/>
      <c r="H79" s="1461"/>
      <c r="I79" s="156"/>
    </row>
    <row r="80" spans="1:9" ht="12.2" customHeight="1" x14ac:dyDescent="0.2">
      <c r="A80" s="585"/>
    </row>
    <row r="81" spans="1:2" ht="12.2" customHeight="1" x14ac:dyDescent="0.2">
      <c r="A81" s="585"/>
    </row>
    <row r="82" spans="1:2" ht="3.75" customHeight="1" x14ac:dyDescent="0.2">
      <c r="A82" s="585"/>
    </row>
    <row r="83" spans="1:2" ht="12.2" customHeight="1" x14ac:dyDescent="0.2">
      <c r="A83" s="593"/>
      <c r="B83" s="598"/>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8" colorId="8" zoomScale="110" zoomScaleNormal="110" workbookViewId="0">
      <selection activeCell="P17" sqref="P17"/>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36" t="s">
        <v>1363</v>
      </c>
      <c r="B2" s="2237"/>
      <c r="C2" s="2237"/>
      <c r="D2" s="2237"/>
      <c r="E2" s="2237"/>
      <c r="F2" s="2237"/>
      <c r="G2" s="2237"/>
      <c r="H2" s="2237"/>
      <c r="I2" s="2237"/>
    </row>
    <row r="3" spans="1:9" s="32" customFormat="1" ht="6" customHeight="1" x14ac:dyDescent="0.2">
      <c r="A3" s="51"/>
      <c r="B3" s="51"/>
      <c r="C3" s="605"/>
      <c r="D3" s="700"/>
      <c r="E3" s="400"/>
    </row>
    <row r="4" spans="1:9" x14ac:dyDescent="0.2">
      <c r="A4" s="7"/>
      <c r="B4" s="394"/>
      <c r="C4" s="2243" t="s">
        <v>485</v>
      </c>
      <c r="D4" s="2244"/>
      <c r="E4" s="2244"/>
      <c r="F4" s="2244"/>
      <c r="G4" s="2244"/>
      <c r="H4" s="2244"/>
    </row>
    <row r="5" spans="1:9" x14ac:dyDescent="0.2">
      <c r="A5" s="7"/>
      <c r="B5" s="329"/>
      <c r="C5" s="1644" t="s">
        <v>983</v>
      </c>
    </row>
    <row r="6" spans="1:9" ht="16.5" customHeight="1" x14ac:dyDescent="0.2">
      <c r="A6" s="7"/>
      <c r="B6" s="329"/>
      <c r="C6" s="608"/>
      <c r="D6" s="329"/>
    </row>
    <row r="7" spans="1:9" ht="15" customHeight="1" x14ac:dyDescent="0.2">
      <c r="A7" s="1012" t="s">
        <v>981</v>
      </c>
      <c r="B7" s="329"/>
      <c r="C7" s="608"/>
      <c r="D7" s="982"/>
    </row>
    <row r="8" spans="1:9" x14ac:dyDescent="0.2">
      <c r="A8" s="31"/>
      <c r="B8" s="34"/>
      <c r="D8" s="153"/>
    </row>
    <row r="9" spans="1:9" s="32" customFormat="1" x14ac:dyDescent="0.2">
      <c r="A9" s="29"/>
      <c r="B9" s="663"/>
      <c r="C9" s="611">
        <v>1</v>
      </c>
      <c r="D9" s="661" t="s">
        <v>1963</v>
      </c>
    </row>
    <row r="10" spans="1:9" s="32" customFormat="1" x14ac:dyDescent="0.2">
      <c r="A10" s="30"/>
      <c r="B10" s="208"/>
      <c r="C10" s="609"/>
      <c r="D10" s="986" t="s">
        <v>1964</v>
      </c>
    </row>
    <row r="11" spans="1:9" s="32" customFormat="1" x14ac:dyDescent="0.2">
      <c r="A11" s="29"/>
      <c r="B11" s="662"/>
      <c r="C11" s="604">
        <v>2</v>
      </c>
      <c r="D11" s="610" t="s">
        <v>1955</v>
      </c>
    </row>
    <row r="12" spans="1:9" s="32" customFormat="1" hidden="1" x14ac:dyDescent="0.2">
      <c r="A12" s="29"/>
      <c r="B12" s="35"/>
      <c r="C12" s="604"/>
      <c r="D12" s="987"/>
    </row>
    <row r="13" spans="1:9" s="32" customFormat="1" x14ac:dyDescent="0.2">
      <c r="A13" s="29"/>
      <c r="B13" s="662"/>
      <c r="C13" s="604">
        <v>3</v>
      </c>
      <c r="D13" s="610" t="s">
        <v>1953</v>
      </c>
    </row>
    <row r="14" spans="1:9" s="32" customFormat="1" x14ac:dyDescent="0.2">
      <c r="A14" s="29"/>
      <c r="B14" s="662"/>
      <c r="C14" s="604">
        <v>4</v>
      </c>
      <c r="D14" s="610" t="s">
        <v>1954</v>
      </c>
    </row>
    <row r="15" spans="1:9" s="32" customFormat="1" x14ac:dyDescent="0.2">
      <c r="A15" s="29"/>
      <c r="B15" s="662"/>
      <c r="C15" s="604">
        <v>5</v>
      </c>
      <c r="D15" s="289" t="s">
        <v>1122</v>
      </c>
    </row>
    <row r="16" spans="1:9" s="32" customFormat="1" x14ac:dyDescent="0.2">
      <c r="A16" s="29"/>
      <c r="B16" s="662"/>
      <c r="C16" s="604">
        <v>6</v>
      </c>
      <c r="D16" s="289" t="s">
        <v>1777</v>
      </c>
    </row>
    <row r="17" spans="1:4" s="32" customFormat="1" ht="6" hidden="1" customHeight="1" x14ac:dyDescent="0.2">
      <c r="A17" s="29"/>
      <c r="B17" s="35"/>
      <c r="C17" s="604"/>
      <c r="D17" s="988"/>
    </row>
    <row r="18" spans="1:4" s="32" customFormat="1" ht="12" customHeight="1" x14ac:dyDescent="0.2">
      <c r="A18" s="29"/>
      <c r="B18" s="662"/>
      <c r="C18" s="604">
        <v>7</v>
      </c>
      <c r="D18" s="289" t="s">
        <v>1776</v>
      </c>
    </row>
    <row r="19" spans="1:4" s="32" customFormat="1" hidden="1" x14ac:dyDescent="0.2">
      <c r="A19" s="29"/>
      <c r="B19" s="35"/>
      <c r="C19" s="604"/>
      <c r="D19" s="988"/>
    </row>
    <row r="20" spans="1:4" s="32" customFormat="1" x14ac:dyDescent="0.2">
      <c r="A20" s="29"/>
      <c r="B20" s="662"/>
      <c r="C20" s="604">
        <v>8</v>
      </c>
      <c r="D20" s="289" t="s">
        <v>1957</v>
      </c>
    </row>
    <row r="21" spans="1:4" s="32" customFormat="1" x14ac:dyDescent="0.2">
      <c r="A21" s="29"/>
      <c r="B21" s="35"/>
      <c r="C21" s="604"/>
      <c r="D21" s="989" t="s">
        <v>1958</v>
      </c>
    </row>
    <row r="22" spans="1:4" s="32" customFormat="1" x14ac:dyDescent="0.2">
      <c r="A22" s="29"/>
      <c r="B22" s="662"/>
      <c r="C22" s="604">
        <v>9</v>
      </c>
      <c r="D22" s="289" t="s">
        <v>1959</v>
      </c>
    </row>
    <row r="23" spans="1:4" s="32" customFormat="1" x14ac:dyDescent="0.2">
      <c r="A23" s="29"/>
      <c r="B23" s="1919"/>
      <c r="C23" s="604"/>
      <c r="D23" s="1920" t="s">
        <v>1960</v>
      </c>
    </row>
    <row r="24" spans="1:4" s="32" customFormat="1" x14ac:dyDescent="0.2">
      <c r="A24" s="29"/>
      <c r="B24" s="662"/>
      <c r="C24" s="604">
        <v>10</v>
      </c>
      <c r="D24" s="289" t="s">
        <v>1956</v>
      </c>
    </row>
    <row r="25" spans="1:4" s="32" customFormat="1" x14ac:dyDescent="0.2">
      <c r="A25" s="29"/>
      <c r="B25" s="662"/>
      <c r="C25" s="604">
        <v>11</v>
      </c>
      <c r="D25" s="289" t="s">
        <v>1961</v>
      </c>
    </row>
    <row r="26" spans="1:4" s="32" customFormat="1" x14ac:dyDescent="0.2">
      <c r="A26" s="29"/>
      <c r="B26" s="1919"/>
      <c r="C26" s="604"/>
      <c r="D26" s="1920" t="s">
        <v>1962</v>
      </c>
    </row>
    <row r="27" spans="1:4" s="32" customFormat="1" x14ac:dyDescent="0.2">
      <c r="A27" s="29"/>
      <c r="B27" s="662"/>
      <c r="C27" s="604">
        <v>12</v>
      </c>
      <c r="D27" s="289" t="s">
        <v>1965</v>
      </c>
    </row>
    <row r="28" spans="1:4" s="32" customFormat="1" x14ac:dyDescent="0.2">
      <c r="A28" s="29"/>
      <c r="B28" s="35"/>
      <c r="C28" s="604"/>
      <c r="D28" s="986"/>
    </row>
    <row r="29" spans="1:4" s="32" customFormat="1" x14ac:dyDescent="0.2">
      <c r="A29" s="29"/>
      <c r="B29" s="662"/>
      <c r="C29" s="604">
        <v>13</v>
      </c>
      <c r="D29" s="289" t="s">
        <v>604</v>
      </c>
    </row>
    <row r="30" spans="1:4" s="32" customFormat="1" x14ac:dyDescent="0.2">
      <c r="A30" s="29"/>
      <c r="B30" s="35"/>
      <c r="C30" s="604"/>
      <c r="D30" s="986" t="s">
        <v>1943</v>
      </c>
    </row>
    <row r="31" spans="1:4" s="32" customFormat="1" x14ac:dyDescent="0.2">
      <c r="A31" s="29"/>
      <c r="B31" s="662"/>
      <c r="C31" s="604">
        <v>14</v>
      </c>
      <c r="D31" s="289" t="s">
        <v>1968</v>
      </c>
    </row>
    <row r="32" spans="1:4" s="32" customFormat="1" x14ac:dyDescent="0.2">
      <c r="A32" s="29"/>
      <c r="B32" s="1642"/>
      <c r="C32" s="604"/>
      <c r="D32" s="9" t="s">
        <v>1969</v>
      </c>
    </row>
    <row r="33" spans="1:9" s="32" customFormat="1" ht="12" customHeight="1" x14ac:dyDescent="0.2">
      <c r="A33" s="29"/>
      <c r="B33" s="1642"/>
      <c r="C33" s="604"/>
      <c r="D33" s="1643" t="s">
        <v>1364</v>
      </c>
    </row>
    <row r="34" spans="1:9" s="32" customFormat="1" ht="8.25" hidden="1" customHeight="1" x14ac:dyDescent="0.2">
      <c r="A34" s="29"/>
      <c r="B34" s="35"/>
      <c r="C34" s="604"/>
      <c r="D34" s="445"/>
    </row>
    <row r="35" spans="1:9" s="32" customFormat="1" x14ac:dyDescent="0.2">
      <c r="A35" s="2238" t="s">
        <v>1952</v>
      </c>
      <c r="B35" s="2239"/>
      <c r="C35" s="2239"/>
      <c r="D35" s="2239"/>
      <c r="E35" s="2240"/>
      <c r="F35" s="2240"/>
      <c r="G35" s="2240"/>
      <c r="H35" s="2240"/>
      <c r="I35" s="2240"/>
    </row>
    <row r="36" spans="1:9" s="32" customFormat="1" x14ac:dyDescent="0.2">
      <c r="A36" s="29"/>
      <c r="B36" s="35"/>
      <c r="C36" s="604"/>
      <c r="D36" s="445"/>
    </row>
    <row r="37" spans="1:9" s="32" customFormat="1" x14ac:dyDescent="0.2">
      <c r="A37" s="29"/>
      <c r="B37" s="662"/>
      <c r="C37" s="604">
        <v>15</v>
      </c>
      <c r="D37" s="289" t="s">
        <v>417</v>
      </c>
    </row>
    <row r="38" spans="1:9" s="32" customFormat="1" x14ac:dyDescent="0.2">
      <c r="A38" s="29"/>
      <c r="B38" s="35"/>
      <c r="C38" s="604"/>
      <c r="D38" s="984" t="s">
        <v>1949</v>
      </c>
    </row>
    <row r="39" spans="1:9" s="32" customFormat="1" hidden="1" x14ac:dyDescent="0.2">
      <c r="A39" s="29"/>
      <c r="B39" s="35"/>
      <c r="C39" s="604"/>
      <c r="D39" s="985"/>
    </row>
    <row r="40" spans="1:9" s="32" customFormat="1" x14ac:dyDescent="0.2">
      <c r="A40" s="29"/>
      <c r="B40" s="662"/>
      <c r="C40" s="604">
        <v>16</v>
      </c>
      <c r="D40" s="600" t="s">
        <v>420</v>
      </c>
    </row>
    <row r="41" spans="1:9" s="32" customFormat="1" x14ac:dyDescent="0.2">
      <c r="A41" s="29"/>
      <c r="B41" s="35"/>
      <c r="C41" s="604"/>
      <c r="D41" s="984" t="s">
        <v>693</v>
      </c>
    </row>
    <row r="42" spans="1:9" s="32" customFormat="1" x14ac:dyDescent="0.2">
      <c r="A42" s="29"/>
      <c r="B42" s="662"/>
      <c r="C42" s="604">
        <v>17</v>
      </c>
      <c r="D42" s="600" t="s">
        <v>1950</v>
      </c>
    </row>
    <row r="43" spans="1:9" s="32" customFormat="1" x14ac:dyDescent="0.2">
      <c r="A43" s="29"/>
      <c r="B43" s="35"/>
      <c r="C43" s="604"/>
      <c r="D43" s="984" t="s">
        <v>1951</v>
      </c>
    </row>
    <row r="44" spans="1:9" s="32" customFormat="1" x14ac:dyDescent="0.2">
      <c r="A44" s="29"/>
      <c r="B44" s="662"/>
      <c r="C44" s="604">
        <v>18</v>
      </c>
      <c r="D44" s="600" t="s">
        <v>339</v>
      </c>
    </row>
    <row r="45" spans="1:9" s="32" customFormat="1" x14ac:dyDescent="0.2">
      <c r="A45" s="29"/>
      <c r="B45" s="35"/>
      <c r="C45" s="604"/>
      <c r="D45" s="984" t="s">
        <v>204</v>
      </c>
    </row>
    <row r="46" spans="1:9" s="32" customFormat="1" ht="16.5" customHeight="1" x14ac:dyDescent="0.2">
      <c r="A46" s="29"/>
      <c r="B46" s="35"/>
      <c r="C46" s="604"/>
      <c r="D46" s="445"/>
    </row>
    <row r="47" spans="1:9" s="32" customFormat="1" x14ac:dyDescent="0.2">
      <c r="A47" s="2238" t="s">
        <v>352</v>
      </c>
      <c r="B47" s="2241"/>
      <c r="C47" s="2241"/>
      <c r="D47" s="2241"/>
      <c r="E47" s="2242"/>
      <c r="F47" s="2242"/>
      <c r="G47" s="2242"/>
      <c r="H47" s="2242"/>
      <c r="I47" s="2242"/>
    </row>
    <row r="48" spans="1:9" s="32" customFormat="1" x14ac:dyDescent="0.2">
      <c r="A48" s="29"/>
      <c r="B48" s="35"/>
      <c r="C48" s="604"/>
      <c r="D48" s="445"/>
    </row>
    <row r="49" spans="1:9" s="32" customFormat="1" x14ac:dyDescent="0.2">
      <c r="A49" s="29"/>
      <c r="B49" s="662"/>
      <c r="C49" s="604">
        <v>19</v>
      </c>
      <c r="D49" s="399" t="s">
        <v>418</v>
      </c>
    </row>
    <row r="50" spans="1:9" s="32" customFormat="1" x14ac:dyDescent="0.2">
      <c r="A50" s="29"/>
      <c r="B50" s="662"/>
      <c r="C50" s="604">
        <v>20</v>
      </c>
      <c r="D50" s="399" t="s">
        <v>419</v>
      </c>
    </row>
    <row r="51" spans="1:9" x14ac:dyDescent="0.2">
      <c r="B51" s="1008"/>
      <c r="C51" s="983">
        <v>21</v>
      </c>
      <c r="D51" s="153" t="s">
        <v>1215</v>
      </c>
    </row>
    <row r="52" spans="1:9" x14ac:dyDescent="0.2">
      <c r="B52" s="1013"/>
      <c r="C52" s="983"/>
      <c r="D52" s="984" t="s">
        <v>982</v>
      </c>
    </row>
    <row r="53" spans="1:9" s="32" customFormat="1" ht="15.75" customHeight="1" x14ac:dyDescent="0.2">
      <c r="A53" s="29"/>
      <c r="B53" s="2028" t="s">
        <v>2079</v>
      </c>
      <c r="C53" s="611">
        <v>22</v>
      </c>
      <c r="D53" s="386" t="s">
        <v>1784</v>
      </c>
      <c r="E53" s="26"/>
      <c r="F53" s="1498"/>
      <c r="G53" s="1668" t="s">
        <v>1783</v>
      </c>
      <c r="H53" s="1892">
        <v>33512</v>
      </c>
      <c r="I53" s="9" t="s">
        <v>1833</v>
      </c>
    </row>
    <row r="54" spans="1:9" s="32" customFormat="1" x14ac:dyDescent="0.2">
      <c r="A54" s="29"/>
      <c r="B54" s="663"/>
      <c r="C54" s="611">
        <v>23</v>
      </c>
      <c r="D54" s="399" t="s">
        <v>1616</v>
      </c>
      <c r="E54" s="26"/>
      <c r="F54" s="1498"/>
    </row>
    <row r="55" spans="1:9" s="32" customFormat="1" x14ac:dyDescent="0.2">
      <c r="A55" s="1012"/>
      <c r="B55" s="1453"/>
      <c r="C55" s="1453"/>
      <c r="D55" s="289" t="s">
        <v>1610</v>
      </c>
      <c r="E55" s="3"/>
      <c r="F55" s="3"/>
      <c r="G55" s="3"/>
      <c r="H55" s="3"/>
      <c r="I55" s="3"/>
    </row>
    <row r="56" spans="1:9" s="32" customFormat="1" x14ac:dyDescent="0.2">
      <c r="A56" s="1012"/>
      <c r="B56" s="1453"/>
      <c r="E56" s="3"/>
      <c r="F56" s="3"/>
      <c r="G56" s="3"/>
      <c r="H56" s="3"/>
      <c r="I56" s="3"/>
    </row>
    <row r="57" spans="1:9" s="32" customFormat="1" ht="12.75" customHeight="1" x14ac:dyDescent="0.2">
      <c r="A57" s="1675"/>
      <c r="B57" s="2245"/>
      <c r="C57" s="2246"/>
      <c r="D57" s="2246"/>
      <c r="E57" s="2246"/>
      <c r="F57" s="2246"/>
      <c r="G57" s="2246"/>
      <c r="H57" s="2247"/>
      <c r="I57" s="3"/>
    </row>
    <row r="58" spans="1:9" s="32" customFormat="1" x14ac:dyDescent="0.2">
      <c r="A58" s="1675"/>
      <c r="B58" s="2248"/>
      <c r="C58" s="2249"/>
      <c r="D58" s="2249"/>
      <c r="E58" s="2249"/>
      <c r="F58" s="2249"/>
      <c r="G58" s="2249"/>
      <c r="H58" s="2250"/>
      <c r="I58" s="3"/>
    </row>
    <row r="59" spans="1:9" s="32" customFormat="1" x14ac:dyDescent="0.2">
      <c r="A59" s="1675"/>
      <c r="B59" s="2248"/>
      <c r="C59" s="2249"/>
      <c r="D59" s="2249"/>
      <c r="E59" s="2249"/>
      <c r="F59" s="2249"/>
      <c r="G59" s="2249"/>
      <c r="H59" s="2250"/>
      <c r="I59" s="3"/>
    </row>
    <row r="60" spans="1:9" s="32" customFormat="1" x14ac:dyDescent="0.2">
      <c r="A60" s="1675"/>
      <c r="B60" s="2248"/>
      <c r="C60" s="2249"/>
      <c r="D60" s="2249"/>
      <c r="E60" s="2249"/>
      <c r="F60" s="2249"/>
      <c r="G60" s="2249"/>
      <c r="H60" s="2250"/>
      <c r="I60" s="3"/>
    </row>
    <row r="61" spans="1:9" s="32" customFormat="1" x14ac:dyDescent="0.2">
      <c r="A61" s="1675"/>
      <c r="B61" s="2248"/>
      <c r="C61" s="2249"/>
      <c r="D61" s="2249"/>
      <c r="E61" s="2249"/>
      <c r="F61" s="2249"/>
      <c r="G61" s="2249"/>
      <c r="H61" s="2250"/>
      <c r="I61" s="3"/>
    </row>
    <row r="62" spans="1:9" s="32" customFormat="1" x14ac:dyDescent="0.2">
      <c r="A62" s="1675"/>
      <c r="B62" s="2248"/>
      <c r="C62" s="2249"/>
      <c r="D62" s="2249"/>
      <c r="E62" s="2249"/>
      <c r="F62" s="2249"/>
      <c r="G62" s="2249"/>
      <c r="H62" s="2250"/>
      <c r="I62" s="3"/>
    </row>
    <row r="63" spans="1:9" s="32" customFormat="1" x14ac:dyDescent="0.2">
      <c r="A63" s="1675"/>
      <c r="B63" s="2248"/>
      <c r="C63" s="2249"/>
      <c r="D63" s="2249"/>
      <c r="E63" s="2249"/>
      <c r="F63" s="2249"/>
      <c r="G63" s="2249"/>
      <c r="H63" s="2250"/>
      <c r="I63" s="3"/>
    </row>
    <row r="64" spans="1:9" s="32" customFormat="1" x14ac:dyDescent="0.2">
      <c r="A64" s="1675"/>
      <c r="B64" s="2248"/>
      <c r="C64" s="2249"/>
      <c r="D64" s="2249"/>
      <c r="E64" s="2249"/>
      <c r="F64" s="2249"/>
      <c r="G64" s="2249"/>
      <c r="H64" s="2250"/>
      <c r="I64" s="3"/>
    </row>
    <row r="65" spans="1:9" s="32" customFormat="1" x14ac:dyDescent="0.2">
      <c r="A65" s="1675"/>
      <c r="B65" s="2248"/>
      <c r="C65" s="2249"/>
      <c r="D65" s="2249"/>
      <c r="E65" s="2249"/>
      <c r="F65" s="2249"/>
      <c r="G65" s="2249"/>
      <c r="H65" s="2250"/>
      <c r="I65" s="3"/>
    </row>
    <row r="66" spans="1:9" s="32" customFormat="1" x14ac:dyDescent="0.2">
      <c r="A66" s="1675"/>
      <c r="B66" s="2248"/>
      <c r="C66" s="2249"/>
      <c r="D66" s="2249"/>
      <c r="E66" s="2249"/>
      <c r="F66" s="2249"/>
      <c r="G66" s="2249"/>
      <c r="H66" s="2250"/>
      <c r="I66" s="3"/>
    </row>
    <row r="67" spans="1:9" s="32" customFormat="1" ht="9" customHeight="1" x14ac:dyDescent="0.2">
      <c r="A67" s="1676"/>
      <c r="B67" s="2251"/>
      <c r="C67" s="2252"/>
      <c r="D67" s="2252"/>
      <c r="E67" s="2252"/>
      <c r="F67" s="2252"/>
      <c r="G67" s="2252"/>
      <c r="H67" s="2253"/>
    </row>
    <row r="68" spans="1:9" s="32" customFormat="1" ht="9" customHeight="1" x14ac:dyDescent="0.2">
      <c r="A68" s="29"/>
      <c r="B68" s="1499"/>
      <c r="C68" s="1452"/>
      <c r="D68" s="1452"/>
      <c r="E68" s="1452"/>
      <c r="F68" s="1452"/>
      <c r="G68" s="1452"/>
      <c r="H68" s="1452"/>
    </row>
    <row r="69" spans="1:9" s="32" customFormat="1" ht="16.5" customHeight="1" x14ac:dyDescent="0.2">
      <c r="A69" s="29"/>
      <c r="B69" s="1499"/>
      <c r="C69" s="1452"/>
      <c r="D69" s="1452"/>
      <c r="E69" s="1452"/>
      <c r="F69" s="1452"/>
      <c r="G69" s="1452"/>
      <c r="H69" s="1452"/>
    </row>
    <row r="70" spans="1:9" s="32" customFormat="1" x14ac:dyDescent="0.2">
      <c r="A70" s="2238" t="s">
        <v>1570</v>
      </c>
      <c r="B70" s="2241"/>
      <c r="C70" s="2241"/>
      <c r="D70" s="2241"/>
      <c r="E70" s="2242"/>
      <c r="F70" s="2242"/>
      <c r="G70" s="2242"/>
      <c r="H70" s="2242"/>
      <c r="I70" s="2242"/>
    </row>
    <row r="71" spans="1:9" s="32" customFormat="1" x14ac:dyDescent="0.2">
      <c r="A71" s="29"/>
      <c r="C71" s="1458"/>
      <c r="D71" s="1463" t="s">
        <v>1569</v>
      </c>
      <c r="E71" s="1452"/>
      <c r="F71" s="1452"/>
      <c r="G71" s="1452"/>
      <c r="H71" s="1452"/>
    </row>
    <row r="72" spans="1:9" s="32" customFormat="1" ht="12" customHeight="1" x14ac:dyDescent="0.2">
      <c r="B72" s="1499"/>
      <c r="C72" s="1452"/>
      <c r="D72" s="1452"/>
      <c r="E72" s="1452"/>
      <c r="F72" s="1452"/>
      <c r="G72" s="1452"/>
      <c r="H72" s="1452"/>
    </row>
    <row r="73" spans="1:9" s="32" customFormat="1" x14ac:dyDescent="0.2">
      <c r="A73" s="23" t="s">
        <v>1727</v>
      </c>
      <c r="B73" s="1499"/>
      <c r="C73" s="1452"/>
      <c r="D73" s="1452"/>
      <c r="E73" s="1452"/>
      <c r="F73" s="1452"/>
      <c r="G73" s="1452"/>
      <c r="H73" s="1452"/>
    </row>
    <row r="74" spans="1:9" s="32" customFormat="1" x14ac:dyDescent="0.2">
      <c r="A74" s="23" t="s">
        <v>1726</v>
      </c>
      <c r="B74" s="1499"/>
      <c r="C74" s="1452"/>
      <c r="D74" s="1452"/>
      <c r="E74" s="1452"/>
      <c r="F74" s="1452"/>
      <c r="G74" s="1452"/>
      <c r="H74" s="1452"/>
    </row>
    <row r="75" spans="1:9" s="32" customFormat="1" x14ac:dyDescent="0.2">
      <c r="A75" s="23" t="s">
        <v>1944</v>
      </c>
      <c r="B75" s="1499"/>
      <c r="C75" s="1452"/>
      <c r="D75" s="1452"/>
      <c r="E75" s="1452"/>
      <c r="F75" s="1452"/>
      <c r="G75" s="1452"/>
      <c r="H75" s="1452"/>
    </row>
    <row r="76" spans="1:9" s="32" customFormat="1" ht="22.5" customHeight="1" x14ac:dyDescent="0.2">
      <c r="A76" s="445" t="s">
        <v>1728</v>
      </c>
      <c r="B76" s="1499"/>
      <c r="C76" s="1452"/>
      <c r="D76" s="1452"/>
      <c r="E76" s="1452"/>
      <c r="F76" s="1452"/>
      <c r="G76" s="1452"/>
      <c r="H76" s="1452"/>
    </row>
    <row r="77" spans="1:9" s="32" customFormat="1" x14ac:dyDescent="0.2">
      <c r="C77" s="611">
        <v>24</v>
      </c>
      <c r="D77" s="386" t="s">
        <v>1577</v>
      </c>
      <c r="G77" s="1250" t="s">
        <v>1567</v>
      </c>
      <c r="H77" s="1489">
        <v>42611</v>
      </c>
    </row>
    <row r="78" spans="1:9" s="32" customFormat="1" ht="6" customHeight="1" x14ac:dyDescent="0.2">
      <c r="A78" s="29"/>
      <c r="B78" s="1500"/>
      <c r="C78" s="611"/>
      <c r="D78" s="386"/>
      <c r="E78" s="26"/>
      <c r="F78" s="1498"/>
    </row>
    <row r="79" spans="1:9" s="32" customFormat="1" x14ac:dyDescent="0.2">
      <c r="A79" s="29"/>
      <c r="B79" s="1500"/>
      <c r="C79" s="611">
        <v>25</v>
      </c>
      <c r="D79" s="386" t="s">
        <v>1578</v>
      </c>
      <c r="E79" s="26"/>
      <c r="F79" s="1498"/>
      <c r="H79" s="156"/>
    </row>
    <row r="80" spans="1:9" s="32" customFormat="1" x14ac:dyDescent="0.2">
      <c r="A80" s="29"/>
      <c r="B80" s="1500"/>
      <c r="C80" s="611"/>
      <c r="D80" s="386" t="s">
        <v>1584</v>
      </c>
      <c r="E80" s="26"/>
      <c r="F80" s="1498"/>
      <c r="H80" s="156"/>
    </row>
    <row r="81" spans="1:10" s="32" customFormat="1" x14ac:dyDescent="0.2">
      <c r="A81" s="29"/>
      <c r="B81" s="1500"/>
    </row>
    <row r="82" spans="1:10" s="32" customFormat="1" ht="12.75" customHeight="1" x14ac:dyDescent="0.2">
      <c r="A82" s="29"/>
      <c r="B82" s="1500"/>
      <c r="C82" s="386"/>
    </row>
    <row r="83" spans="1:10" s="32" customFormat="1" ht="12.75" customHeight="1" thickBot="1" x14ac:dyDescent="0.25">
      <c r="A83" s="2257" t="s">
        <v>1566</v>
      </c>
      <c r="B83" s="2257"/>
      <c r="C83" s="2257"/>
      <c r="D83" s="2258"/>
      <c r="E83" s="1502" t="s">
        <v>1611</v>
      </c>
      <c r="F83" s="1502" t="s">
        <v>1612</v>
      </c>
      <c r="G83" s="1502" t="s">
        <v>1613</v>
      </c>
      <c r="H83" s="1502" t="s">
        <v>1614</v>
      </c>
      <c r="I83" s="1502" t="s">
        <v>1615</v>
      </c>
      <c r="J83" s="1503" t="s">
        <v>162</v>
      </c>
    </row>
    <row r="84" spans="1:10" s="32" customFormat="1" ht="13.5" customHeight="1" thickTop="1" x14ac:dyDescent="0.2">
      <c r="A84" s="1664" t="s">
        <v>1758</v>
      </c>
      <c r="B84" s="1665"/>
      <c r="C84" s="1666"/>
      <c r="D84" s="1667"/>
      <c r="E84" s="1615"/>
      <c r="F84" s="1615"/>
      <c r="G84" s="1615"/>
      <c r="H84" s="1615"/>
      <c r="I84" s="1615"/>
      <c r="J84" s="1612"/>
    </row>
    <row r="85" spans="1:10" s="32" customFormat="1" ht="13.5" customHeight="1" x14ac:dyDescent="0.2">
      <c r="A85" s="1647" t="s">
        <v>1781</v>
      </c>
      <c r="B85" s="1661"/>
      <c r="C85" s="1662"/>
      <c r="D85" s="1663"/>
      <c r="E85" s="1660">
        <v>1410112</v>
      </c>
      <c r="F85" s="1613">
        <v>1693462</v>
      </c>
      <c r="G85" s="1613">
        <v>1880131</v>
      </c>
      <c r="H85" s="1613">
        <v>886825</v>
      </c>
      <c r="I85" s="1613">
        <v>1305933</v>
      </c>
      <c r="J85" s="1640">
        <f>SUM(E85:I85)</f>
        <v>7176463</v>
      </c>
    </row>
    <row r="86" spans="1:10" s="32" customFormat="1" ht="13.5" customHeight="1" x14ac:dyDescent="0.2">
      <c r="A86" s="1657"/>
      <c r="B86" s="1658"/>
      <c r="C86" s="1659"/>
      <c r="D86" s="1504"/>
      <c r="E86" s="1615"/>
      <c r="F86" s="1615"/>
      <c r="G86" s="1615"/>
      <c r="H86" s="1615"/>
      <c r="I86" s="1615"/>
      <c r="J86" s="1612"/>
    </row>
    <row r="87" spans="1:10" s="32" customFormat="1" ht="13.5" customHeight="1" x14ac:dyDescent="0.2">
      <c r="A87" s="1648" t="s">
        <v>1568</v>
      </c>
      <c r="B87" s="1649"/>
      <c r="C87" s="1650"/>
      <c r="D87" s="1504"/>
      <c r="E87" s="1615"/>
      <c r="F87" s="1615"/>
      <c r="G87" s="1615"/>
      <c r="H87" s="1615"/>
      <c r="I87" s="1615"/>
      <c r="J87" s="1612"/>
    </row>
    <row r="88" spans="1:10" s="32" customFormat="1" ht="13.5" customHeight="1" x14ac:dyDescent="0.2">
      <c r="A88" s="1651" t="s">
        <v>1782</v>
      </c>
      <c r="B88" s="1652"/>
      <c r="C88" s="1653"/>
      <c r="D88" s="1505"/>
      <c r="E88" s="1613">
        <v>1410112</v>
      </c>
      <c r="F88" s="1613">
        <v>1693462</v>
      </c>
      <c r="G88" s="1613">
        <v>1880131</v>
      </c>
      <c r="H88" s="1613">
        <v>886825</v>
      </c>
      <c r="I88" s="1613">
        <v>1305933</v>
      </c>
      <c r="J88" s="1640">
        <f>SUM(E88:I88)</f>
        <v>7176463</v>
      </c>
    </row>
    <row r="89" spans="1:10" s="32" customFormat="1" ht="13.5" customHeight="1" x14ac:dyDescent="0.2">
      <c r="A89" s="1654"/>
      <c r="B89" s="1655"/>
      <c r="C89" s="1656"/>
      <c r="D89" s="1505"/>
      <c r="E89" s="1613"/>
      <c r="F89" s="1613"/>
      <c r="G89" s="1613"/>
      <c r="H89" s="1613"/>
      <c r="I89" s="1613"/>
      <c r="J89" s="1614"/>
    </row>
    <row r="90" spans="1:10" s="32" customFormat="1" ht="13.5" customHeight="1" x14ac:dyDescent="0.2">
      <c r="A90" s="1648" t="s">
        <v>162</v>
      </c>
      <c r="B90" s="1649"/>
      <c r="C90" s="1650"/>
      <c r="D90" s="1506"/>
      <c r="E90" s="1616"/>
      <c r="F90" s="1616"/>
      <c r="G90" s="1616"/>
      <c r="H90" s="1616"/>
      <c r="I90" s="1616"/>
      <c r="J90" s="1641">
        <f>SUM(J85:J89)</f>
        <v>14352926</v>
      </c>
    </row>
    <row r="91" spans="1:10" s="32" customFormat="1" x14ac:dyDescent="0.2">
      <c r="A91" s="29"/>
      <c r="B91" s="1500"/>
      <c r="C91" s="611"/>
      <c r="E91" s="1250"/>
      <c r="F91" s="1507"/>
      <c r="H91" s="331"/>
    </row>
    <row r="92" spans="1:10" s="32" customFormat="1" x14ac:dyDescent="0.2">
      <c r="A92" s="29"/>
      <c r="B92" s="386" t="s">
        <v>1966</v>
      </c>
      <c r="C92" s="611"/>
      <c r="E92" s="1250"/>
      <c r="F92" s="1507"/>
      <c r="H92" s="331"/>
    </row>
    <row r="93" spans="1:10" s="32" customFormat="1" ht="16.5" customHeight="1" x14ac:dyDescent="0.2">
      <c r="A93" s="29"/>
      <c r="B93" s="1921" t="s">
        <v>1967</v>
      </c>
      <c r="C93" s="611"/>
      <c r="E93" s="1250"/>
      <c r="F93" s="1507"/>
      <c r="H93" s="331"/>
    </row>
    <row r="94" spans="1:10" s="32" customFormat="1" x14ac:dyDescent="0.2">
      <c r="A94" s="1468" t="s">
        <v>1580</v>
      </c>
      <c r="B94" s="1469"/>
      <c r="C94" s="1469"/>
      <c r="D94" s="1470"/>
      <c r="E94" s="1471"/>
      <c r="F94" s="1508"/>
      <c r="G94" s="1428"/>
      <c r="H94" s="1472"/>
      <c r="I94" s="1267"/>
    </row>
    <row r="95" spans="1:10" s="32" customFormat="1" x14ac:dyDescent="0.2">
      <c r="A95" s="1473" t="s">
        <v>1666</v>
      </c>
      <c r="B95" s="1474"/>
      <c r="C95" s="1475"/>
      <c r="D95" s="1476"/>
      <c r="E95" s="1428"/>
      <c r="F95" s="1428"/>
      <c r="G95" s="1428"/>
      <c r="H95" s="1428"/>
      <c r="I95" s="1428"/>
    </row>
    <row r="96" spans="1:10" s="32" customFormat="1" x14ac:dyDescent="0.2">
      <c r="A96" s="1473" t="s">
        <v>1729</v>
      </c>
      <c r="B96" s="1474"/>
      <c r="C96" s="1475"/>
      <c r="D96" s="1479"/>
      <c r="E96" s="1479"/>
      <c r="F96" s="1479"/>
      <c r="G96" s="1479"/>
      <c r="H96" s="1479"/>
      <c r="I96" s="1428"/>
    </row>
    <row r="97" spans="1:9" s="32" customFormat="1" x14ac:dyDescent="0.2">
      <c r="A97" s="1473" t="s">
        <v>1622</v>
      </c>
      <c r="B97" s="1474"/>
      <c r="C97" s="1475"/>
      <c r="D97" s="1479"/>
      <c r="E97" s="1479"/>
      <c r="F97" s="1479"/>
      <c r="G97" s="1479"/>
      <c r="H97" s="1479"/>
      <c r="I97" s="1428"/>
    </row>
    <row r="98" spans="1:9" s="32" customFormat="1" x14ac:dyDescent="0.2">
      <c r="A98" s="1474"/>
      <c r="B98" s="1287" t="s">
        <v>1696</v>
      </c>
      <c r="C98" s="1475"/>
      <c r="D98" s="1479"/>
      <c r="E98" s="1479"/>
      <c r="F98" s="1479"/>
      <c r="G98" s="1479"/>
      <c r="H98" s="1479"/>
      <c r="I98" s="1428"/>
    </row>
    <row r="99" spans="1:9" s="32" customFormat="1" x14ac:dyDescent="0.2">
      <c r="A99" s="1412"/>
      <c r="B99" s="1477"/>
      <c r="C99" s="1475"/>
      <c r="D99" s="1479"/>
      <c r="E99" s="1479"/>
      <c r="F99" s="1479"/>
      <c r="G99" s="1479"/>
      <c r="H99" s="1479"/>
      <c r="I99" s="1428"/>
    </row>
    <row r="100" spans="1:9" s="32" customFormat="1" ht="3.75" customHeight="1" x14ac:dyDescent="0.2">
      <c r="A100" s="1476"/>
      <c r="B100" s="1478"/>
      <c r="C100" s="1476"/>
      <c r="D100" s="1479"/>
      <c r="E100" s="1479"/>
      <c r="F100" s="1479"/>
      <c r="G100" s="1479"/>
      <c r="H100" s="1479"/>
      <c r="I100" s="1428"/>
    </row>
    <row r="101" spans="1:9" s="32" customFormat="1" x14ac:dyDescent="0.2">
      <c r="A101" s="1476"/>
      <c r="B101" s="1478" t="s">
        <v>1361</v>
      </c>
      <c r="C101" s="1476"/>
      <c r="D101" s="1476"/>
      <c r="E101" s="1428"/>
      <c r="F101" s="1428"/>
      <c r="G101" s="1428"/>
      <c r="H101" s="1428"/>
      <c r="I101" s="1428"/>
    </row>
    <row r="102" spans="1:9" s="32" customFormat="1" x14ac:dyDescent="0.2">
      <c r="A102" s="1467"/>
      <c r="B102" s="2254"/>
      <c r="C102" s="2255"/>
      <c r="D102" s="2255"/>
      <c r="E102" s="2255"/>
      <c r="F102" s="2255"/>
      <c r="G102" s="2255"/>
      <c r="H102" s="2256"/>
      <c r="I102" s="1428"/>
    </row>
    <row r="103" spans="1:9" s="32" customFormat="1" ht="11.25" customHeight="1" x14ac:dyDescent="0.2">
      <c r="A103" s="1467"/>
      <c r="B103" s="2233"/>
      <c r="C103" s="2234"/>
      <c r="D103" s="2234"/>
      <c r="E103" s="2234"/>
      <c r="F103" s="2234"/>
      <c r="G103" s="2234"/>
      <c r="H103" s="2235"/>
      <c r="I103" s="1428"/>
    </row>
    <row r="104" spans="1:9" s="32" customFormat="1" ht="11.25" customHeight="1" x14ac:dyDescent="0.2">
      <c r="A104" s="1467"/>
      <c r="B104" s="2233"/>
      <c r="C104" s="2234"/>
      <c r="D104" s="2234"/>
      <c r="E104" s="2234"/>
      <c r="F104" s="2234"/>
      <c r="G104" s="2234"/>
      <c r="H104" s="2235"/>
      <c r="I104" s="1428"/>
    </row>
    <row r="105" spans="1:9" s="32" customFormat="1" x14ac:dyDescent="0.2">
      <c r="A105" s="1467"/>
      <c r="B105" s="2233"/>
      <c r="C105" s="2234"/>
      <c r="D105" s="2234"/>
      <c r="E105" s="2234"/>
      <c r="F105" s="2234"/>
      <c r="G105" s="2234"/>
      <c r="H105" s="2235"/>
      <c r="I105" s="1428"/>
    </row>
    <row r="106" spans="1:9" s="32" customFormat="1" ht="11.25" customHeight="1" x14ac:dyDescent="0.2">
      <c r="A106" s="1467"/>
      <c r="B106" s="2233"/>
      <c r="C106" s="2234"/>
      <c r="D106" s="2234"/>
      <c r="E106" s="2234"/>
      <c r="F106" s="2234"/>
      <c r="G106" s="2234"/>
      <c r="H106" s="2235"/>
      <c r="I106" s="1428"/>
    </row>
    <row r="107" spans="1:9" s="32" customFormat="1" ht="11.25" customHeight="1" x14ac:dyDescent="0.2">
      <c r="A107" s="1467"/>
      <c r="B107" s="2233"/>
      <c r="C107" s="2234"/>
      <c r="D107" s="2234"/>
      <c r="E107" s="2234"/>
      <c r="F107" s="2234"/>
      <c r="G107" s="2234"/>
      <c r="H107" s="2235"/>
      <c r="I107" s="1428"/>
    </row>
    <row r="108" spans="1:9" s="32" customFormat="1" ht="11.25" customHeight="1" x14ac:dyDescent="0.2">
      <c r="A108" s="1467"/>
      <c r="B108" s="2233"/>
      <c r="C108" s="2234"/>
      <c r="D108" s="2234"/>
      <c r="E108" s="2234"/>
      <c r="F108" s="2234"/>
      <c r="G108" s="2234"/>
      <c r="H108" s="2235"/>
      <c r="I108" s="1428"/>
    </row>
    <row r="109" spans="1:9" s="32" customFormat="1" ht="11.25" customHeight="1" x14ac:dyDescent="0.2">
      <c r="A109" s="1467"/>
      <c r="B109" s="2233"/>
      <c r="C109" s="2234"/>
      <c r="D109" s="2234"/>
      <c r="E109" s="2234"/>
      <c r="F109" s="2234"/>
      <c r="G109" s="2234"/>
      <c r="H109" s="2235"/>
      <c r="I109" s="1462"/>
    </row>
    <row r="110" spans="1:9" s="32" customFormat="1" ht="11.25" customHeight="1" x14ac:dyDescent="0.2">
      <c r="A110" s="1467"/>
      <c r="B110" s="2233"/>
      <c r="C110" s="2234"/>
      <c r="D110" s="2234"/>
      <c r="E110" s="2234"/>
      <c r="F110" s="2234"/>
      <c r="G110" s="2234"/>
      <c r="H110" s="2235"/>
      <c r="I110" s="1428"/>
    </row>
    <row r="111" spans="1:9" s="32" customFormat="1" ht="11.25" customHeight="1" x14ac:dyDescent="0.2">
      <c r="A111" s="1467"/>
      <c r="B111" s="2233"/>
      <c r="C111" s="2234"/>
      <c r="D111" s="2234"/>
      <c r="E111" s="2234"/>
      <c r="F111" s="2234"/>
      <c r="G111" s="2234"/>
      <c r="H111" s="2235"/>
      <c r="I111" s="1428"/>
    </row>
    <row r="112" spans="1:9" s="32" customFormat="1" ht="11.25" customHeight="1" x14ac:dyDescent="0.2">
      <c r="A112" s="1467"/>
      <c r="B112" s="2226"/>
      <c r="C112" s="2227"/>
      <c r="D112" s="2227"/>
      <c r="E112" s="2227"/>
      <c r="F112" s="2227"/>
      <c r="G112" s="2227"/>
      <c r="H112" s="2228"/>
      <c r="I112" s="1428"/>
    </row>
    <row r="113" spans="1:9" s="32" customFormat="1" ht="11.25" customHeight="1" x14ac:dyDescent="0.2">
      <c r="A113" s="1330"/>
      <c r="B113" s="1479"/>
      <c r="C113" s="1479"/>
      <c r="D113" s="1479"/>
      <c r="E113" s="1428"/>
      <c r="F113" s="1428"/>
      <c r="G113" s="1428"/>
      <c r="H113" s="1428"/>
      <c r="I113" s="1428"/>
    </row>
    <row r="114" spans="1:9" s="32" customFormat="1" ht="18" customHeight="1" x14ac:dyDescent="0.2">
      <c r="A114" s="1467"/>
      <c r="B114" s="1330"/>
      <c r="C114" s="2229"/>
      <c r="D114" s="2229"/>
      <c r="E114" s="1428"/>
      <c r="F114" s="1428"/>
      <c r="G114" s="1428"/>
      <c r="H114" s="1428"/>
      <c r="I114" s="1428"/>
    </row>
    <row r="115" spans="1:9" s="32" customFormat="1" ht="11.25" customHeight="1" x14ac:dyDescent="0.2">
      <c r="A115" s="1467"/>
      <c r="B115" s="1467"/>
      <c r="C115" s="1481"/>
      <c r="D115" s="1893" t="s">
        <v>1362</v>
      </c>
      <c r="E115" s="1480"/>
      <c r="F115" s="1428"/>
      <c r="G115" s="1428"/>
      <c r="H115" s="1428"/>
      <c r="I115" s="1428"/>
    </row>
    <row r="116" spans="1:9" s="32" customFormat="1" x14ac:dyDescent="0.2">
      <c r="A116" s="1467"/>
      <c r="B116" s="1467"/>
      <c r="C116" s="1481"/>
      <c r="D116" s="1482"/>
      <c r="E116" s="1480"/>
      <c r="F116" s="1428"/>
      <c r="G116" s="1428"/>
      <c r="H116" s="1428"/>
      <c r="I116" s="1428"/>
    </row>
    <row r="117" spans="1:9" s="32" customFormat="1" ht="36" customHeight="1" x14ac:dyDescent="0.2">
      <c r="A117" s="1467"/>
      <c r="B117" s="1483"/>
      <c r="C117" s="2230" t="s">
        <v>1579</v>
      </c>
      <c r="D117" s="2231"/>
      <c r="E117" s="2232"/>
      <c r="F117" s="2232"/>
      <c r="G117" s="2232"/>
      <c r="H117" s="2232"/>
      <c r="I117" s="1428"/>
    </row>
    <row r="118" spans="1:9" s="32" customFormat="1" ht="24" customHeight="1" x14ac:dyDescent="0.2">
      <c r="A118" s="1467"/>
      <c r="B118" s="1467"/>
      <c r="C118" s="1467"/>
      <c r="D118" s="1354"/>
      <c r="E118" s="1483"/>
      <c r="F118" s="1484"/>
      <c r="G118" s="1483"/>
      <c r="H118" s="1483"/>
      <c r="I118" s="1428"/>
    </row>
    <row r="119" spans="1:9" s="32" customFormat="1" ht="11.25" customHeight="1" x14ac:dyDescent="0.2">
      <c r="A119" s="1485"/>
      <c r="B119" s="1485"/>
      <c r="C119" s="1486"/>
      <c r="D119" s="1487" t="s">
        <v>416</v>
      </c>
      <c r="E119" s="1476"/>
      <c r="F119" s="1488" t="s">
        <v>421</v>
      </c>
      <c r="G119" s="1426"/>
      <c r="H119" s="1426"/>
      <c r="I119" s="1428"/>
    </row>
    <row r="120" spans="1:9" x14ac:dyDescent="0.2">
      <c r="A120"/>
      <c r="B120" s="603"/>
      <c r="C120" s="659"/>
      <c r="D120" s="1452"/>
      <c r="E120" s="1452"/>
      <c r="F120" s="1452"/>
      <c r="G120" s="1452"/>
      <c r="H120" s="1452"/>
      <c r="I120" s="1428"/>
    </row>
    <row r="121" spans="1:9" x14ac:dyDescent="0.2">
      <c r="A121"/>
      <c r="B121" s="1457"/>
      <c r="C121" s="1466"/>
      <c r="D121" s="1452"/>
      <c r="E121" s="1452"/>
      <c r="F121" s="1452"/>
      <c r="G121" s="1452"/>
      <c r="H121" s="1452"/>
      <c r="I121" s="1428"/>
    </row>
    <row r="122" spans="1:9" s="31" customFormat="1" x14ac:dyDescent="0.2">
      <c r="A122"/>
      <c r="B122"/>
      <c r="C122"/>
      <c r="D122" s="660"/>
      <c r="E122" s="1452"/>
      <c r="F122" s="990"/>
      <c r="G122" s="1452"/>
      <c r="H122" s="1452"/>
      <c r="I122" s="1428"/>
    </row>
    <row r="123" spans="1:9" x14ac:dyDescent="0.2">
      <c r="A123" s="586"/>
      <c r="B123" s="586"/>
      <c r="C123" s="607"/>
      <c r="D123" s="1501"/>
      <c r="E123" s="156"/>
      <c r="F123" s="156"/>
      <c r="G123" s="156"/>
      <c r="H123" s="156"/>
      <c r="I123" s="1428"/>
    </row>
    <row r="124" spans="1:9" x14ac:dyDescent="0.2">
      <c r="A124" s="700"/>
      <c r="B124" s="700"/>
      <c r="C124" s="607"/>
      <c r="D124" s="1460"/>
      <c r="E124" s="1456"/>
      <c r="F124" s="156"/>
      <c r="G124" s="156"/>
      <c r="H124" s="156"/>
      <c r="I124" s="1428"/>
    </row>
    <row r="125" spans="1:9" x14ac:dyDescent="0.2">
      <c r="A125" s="700"/>
      <c r="B125" s="700"/>
      <c r="C125" s="1067"/>
      <c r="D125" s="660"/>
      <c r="E125" s="1456"/>
      <c r="F125" s="156"/>
      <c r="G125" s="156"/>
      <c r="H125" s="156"/>
      <c r="I125" s="1428"/>
    </row>
    <row r="126" spans="1:9" x14ac:dyDescent="0.2">
      <c r="A126" s="700"/>
      <c r="B126" s="700"/>
      <c r="C126" s="1067"/>
      <c r="D126" s="1459"/>
      <c r="E126" s="1459"/>
      <c r="F126" s="1459"/>
      <c r="G126" s="1459"/>
      <c r="H126" s="1459"/>
      <c r="I126" s="1428"/>
    </row>
    <row r="127" spans="1:9" x14ac:dyDescent="0.2">
      <c r="A127" s="700"/>
      <c r="B127" s="700"/>
      <c r="C127" s="1067"/>
      <c r="D127" s="55"/>
      <c r="E127" s="1457"/>
      <c r="F127" s="1457"/>
      <c r="G127" s="1457"/>
      <c r="H127" s="1457"/>
      <c r="I127" s="32"/>
    </row>
    <row r="128" spans="1:9" x14ac:dyDescent="0.2">
      <c r="A128" s="700"/>
      <c r="B128" s="700"/>
      <c r="C128" s="1067"/>
      <c r="D128" s="660"/>
      <c r="E128" s="603"/>
      <c r="F128" s="990"/>
      <c r="G128" s="31"/>
      <c r="H128" s="31"/>
    </row>
    <row r="129" spans="1:9" s="31" customFormat="1" x14ac:dyDescent="0.2">
      <c r="A129" s="1068"/>
      <c r="B129" s="1068"/>
      <c r="C129" s="1067"/>
      <c r="D129" s="55"/>
      <c r="E129" s="55"/>
      <c r="F129" s="55"/>
      <c r="G129" s="10"/>
      <c r="H129" s="10"/>
      <c r="I129" s="10"/>
    </row>
    <row r="130" spans="1:9" x14ac:dyDescent="0.2">
      <c r="A130" s="1068"/>
      <c r="B130" s="1068"/>
      <c r="C130" s="1067"/>
      <c r="D130" s="55"/>
      <c r="E130" s="55"/>
      <c r="F130" s="55"/>
      <c r="I130" s="31"/>
    </row>
    <row r="131" spans="1:9" x14ac:dyDescent="0.2">
      <c r="A131" s="1068"/>
      <c r="B131" s="1068"/>
      <c r="C131" s="1067"/>
      <c r="D131" s="55"/>
      <c r="E131" s="55"/>
      <c r="F131" s="55"/>
    </row>
    <row r="132" spans="1:9" x14ac:dyDescent="0.2">
      <c r="A132" s="1068"/>
      <c r="B132" s="1068"/>
      <c r="C132" s="1067"/>
      <c r="D132" s="55"/>
      <c r="E132" s="55"/>
      <c r="F132" s="55"/>
    </row>
    <row r="133" spans="1:9" x14ac:dyDescent="0.2">
      <c r="A133" s="1068"/>
      <c r="B133" s="1068"/>
      <c r="C133" s="1067"/>
      <c r="D133" s="55"/>
      <c r="E133" s="55"/>
      <c r="F133" s="55"/>
      <c r="G133" s="31"/>
      <c r="H133" s="31"/>
    </row>
    <row r="134" spans="1:9" x14ac:dyDescent="0.2">
      <c r="A134" s="1068"/>
      <c r="B134" s="1068"/>
      <c r="C134" s="1067"/>
      <c r="D134" s="55"/>
      <c r="E134" s="55"/>
      <c r="F134" s="55"/>
    </row>
    <row r="135" spans="1:9" x14ac:dyDescent="0.2">
      <c r="A135" s="1068"/>
      <c r="B135" s="1068"/>
      <c r="C135" s="1067"/>
      <c r="D135" s="55"/>
      <c r="E135" s="55"/>
      <c r="F135" s="55"/>
    </row>
    <row r="136" spans="1:9" x14ac:dyDescent="0.2">
      <c r="A136" s="1068"/>
      <c r="B136" s="1068"/>
      <c r="C136" s="1067"/>
      <c r="D136" s="55"/>
      <c r="E136" s="55"/>
      <c r="F136" s="55"/>
    </row>
    <row r="137" spans="1:9" x14ac:dyDescent="0.2">
      <c r="A137" s="1068"/>
      <c r="B137" s="1068"/>
      <c r="C137" s="1067"/>
      <c r="D137" s="55"/>
      <c r="E137" s="55"/>
      <c r="F137" s="55"/>
      <c r="I137" s="31"/>
    </row>
    <row r="138" spans="1:9" x14ac:dyDescent="0.2">
      <c r="A138" s="1069"/>
      <c r="B138" s="1069"/>
      <c r="C138" s="1067"/>
      <c r="D138" s="55"/>
      <c r="E138" s="55"/>
      <c r="F138" s="55"/>
    </row>
    <row r="139" spans="1:9" ht="5.25" customHeight="1" x14ac:dyDescent="0.2">
      <c r="A139" s="31"/>
      <c r="B139" s="34"/>
      <c r="D139" s="55"/>
      <c r="E139" s="55"/>
      <c r="F139" s="55"/>
    </row>
    <row r="140" spans="1:9" ht="9.6" customHeight="1" x14ac:dyDescent="0.2">
      <c r="A140" s="1070"/>
      <c r="B140" s="1070"/>
      <c r="C140" s="1071"/>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P17" sqref="P1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9" t="s">
        <v>444</v>
      </c>
      <c r="B1" s="2259"/>
      <c r="C1" s="2259"/>
      <c r="D1" s="2259"/>
      <c r="E1" s="2259"/>
      <c r="F1" s="2259"/>
      <c r="G1" s="2259"/>
      <c r="H1" s="2259"/>
      <c r="I1" s="2259"/>
      <c r="J1" s="2259"/>
      <c r="K1" s="2259"/>
      <c r="L1" s="2259"/>
      <c r="M1" s="225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14" t="s">
        <v>1937</v>
      </c>
      <c r="E7" s="92"/>
      <c r="F7" s="170" t="s">
        <v>308</v>
      </c>
      <c r="G7" s="92"/>
      <c r="H7" s="92"/>
      <c r="I7" s="92"/>
      <c r="J7" s="217">
        <v>4592498346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3">
        <v>3.5693999999999997E-2</v>
      </c>
      <c r="E10" s="99" t="s">
        <v>1163</v>
      </c>
      <c r="F10" s="463">
        <v>6.7349999999999997E-3</v>
      </c>
      <c r="G10" s="99" t="s">
        <v>1163</v>
      </c>
      <c r="H10" s="463">
        <v>4.0410000000000003E-3</v>
      </c>
      <c r="I10" s="99" t="s">
        <v>1164</v>
      </c>
      <c r="J10" s="464">
        <f>ROUND(D10+F10+H10,5)</f>
        <v>4.6469999999999997E-2</v>
      </c>
      <c r="K10" s="92"/>
      <c r="L10" s="463">
        <v>0</v>
      </c>
      <c r="M10" s="92"/>
    </row>
    <row r="11" spans="1:14" ht="15" customHeight="1" x14ac:dyDescent="0.2">
      <c r="B11" s="92"/>
      <c r="C11" s="92"/>
      <c r="D11" s="2269" t="str">
        <f>IF(SUM(J10)&lt;=0.0999999,"","Enter the Tax Rates by moving the decimal two places to the left.")</f>
        <v/>
      </c>
      <c r="E11" s="2270"/>
      <c r="F11" s="2270"/>
      <c r="G11" s="2270"/>
      <c r="H11" s="2270"/>
      <c r="I11" s="2270"/>
      <c r="J11" s="2270"/>
      <c r="K11" s="92"/>
      <c r="L11" s="250"/>
      <c r="M11" s="92"/>
    </row>
    <row r="12" spans="1:14" ht="10.5" customHeight="1" x14ac:dyDescent="0.2">
      <c r="B12" s="92"/>
      <c r="C12" s="92"/>
      <c r="D12" s="79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449303640</v>
      </c>
      <c r="E16" s="99"/>
      <c r="F16" s="81">
        <f>SUM('Acct Summary 7-8'!C17,'Acct Summary 7-8'!D17,'Acct Summary 7-8'!F17)</f>
        <v>434838913</v>
      </c>
      <c r="G16" s="99"/>
      <c r="H16" s="81">
        <f>SUM(D16-F16)</f>
        <v>14464727</v>
      </c>
      <c r="I16" s="92"/>
      <c r="J16" s="81">
        <f>SUM('Acct Summary 7-8'!C81,'Acct Summary 7-8'!D81,'Acct Summary 7-8'!F81,'Acct Summary 7-8'!I81)</f>
        <v>227025918</v>
      </c>
      <c r="K16" s="92"/>
      <c r="L16" s="92"/>
      <c r="M16" s="92"/>
    </row>
    <row r="17" spans="1:13" ht="12.2" customHeight="1" x14ac:dyDescent="0.2">
      <c r="A17" s="96"/>
      <c r="B17" s="8" t="s">
        <v>9</v>
      </c>
      <c r="C17" s="9" t="s">
        <v>1667</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72">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669</v>
      </c>
      <c r="D31" s="62" t="s">
        <v>1238</v>
      </c>
      <c r="E31" s="92"/>
      <c r="F31" s="92"/>
      <c r="G31" s="100"/>
      <c r="H31" s="251">
        <f>IF(B31="X",(J7*0.069),IF(B32="X",(J7*0.138),"Enter x in a.or b."))</f>
        <v>633764771.74800003</v>
      </c>
      <c r="I31" s="330"/>
      <c r="J31" s="92"/>
      <c r="K31" s="92"/>
      <c r="L31" s="92"/>
      <c r="M31" s="92"/>
    </row>
    <row r="32" spans="1:13" ht="13.35" customHeight="1" x14ac:dyDescent="0.2">
      <c r="B32" s="2029" t="s">
        <v>2079</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18"/>
      <c r="I35" s="92"/>
      <c r="J35" s="92"/>
      <c r="K35" s="92"/>
      <c r="L35" s="92"/>
      <c r="M35" s="92"/>
    </row>
    <row r="36" spans="1:13" ht="13.5" customHeight="1" x14ac:dyDescent="0.2">
      <c r="B36" s="92"/>
      <c r="C36" s="5" t="s">
        <v>671</v>
      </c>
      <c r="D36" s="169" t="s">
        <v>1</v>
      </c>
      <c r="E36" s="92"/>
      <c r="F36" s="92"/>
      <c r="G36" s="252" t="s">
        <v>448</v>
      </c>
      <c r="H36" s="1117"/>
      <c r="I36" s="92"/>
      <c r="J36" s="92"/>
      <c r="K36" s="92"/>
      <c r="L36" s="92"/>
      <c r="M36" s="92"/>
    </row>
    <row r="37" spans="1:13" ht="13.5" customHeight="1" x14ac:dyDescent="0.2">
      <c r="B37" s="92"/>
      <c r="C37" s="5"/>
      <c r="D37" s="386" t="s">
        <v>1328</v>
      </c>
      <c r="E37" s="92"/>
      <c r="F37" s="92"/>
      <c r="G37" s="253">
        <v>511</v>
      </c>
      <c r="H37" s="216">
        <f>'Assets-Liab 5-6'!N36</f>
        <v>289079129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340</v>
      </c>
      <c r="E44" s="92"/>
      <c r="F44" s="92"/>
      <c r="G44" s="92"/>
      <c r="H44" s="92"/>
      <c r="I44" s="92"/>
      <c r="J44" s="92"/>
      <c r="K44" s="92"/>
      <c r="L44" s="92"/>
      <c r="M44" s="92"/>
    </row>
    <row r="45" spans="1:13" ht="13.5" customHeight="1" x14ac:dyDescent="0.2">
      <c r="B45" s="396"/>
      <c r="C45" s="404" t="s">
        <v>439</v>
      </c>
      <c r="E45" s="92"/>
      <c r="F45" s="92"/>
      <c r="G45" s="92"/>
      <c r="H45" s="92"/>
      <c r="I45" s="92"/>
      <c r="J45" s="92"/>
      <c r="K45" s="92"/>
      <c r="L45" s="92"/>
      <c r="M45" s="92"/>
    </row>
    <row r="46" spans="1:13" ht="13.5" customHeight="1" x14ac:dyDescent="0.2">
      <c r="B46" s="396"/>
      <c r="C46" s="404" t="s">
        <v>1008</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378</v>
      </c>
      <c r="E49" s="92"/>
      <c r="F49" s="92"/>
      <c r="G49" s="92"/>
      <c r="H49" s="92"/>
      <c r="I49" s="92"/>
      <c r="J49" s="92"/>
      <c r="K49" s="92"/>
      <c r="L49" s="92"/>
      <c r="M49" s="92"/>
    </row>
    <row r="50" spans="1:13" ht="13.5" customHeight="1" x14ac:dyDescent="0.2">
      <c r="B50" s="396"/>
      <c r="C50" s="404" t="s">
        <v>379</v>
      </c>
      <c r="E50" s="92"/>
      <c r="F50" s="92"/>
      <c r="G50" s="92"/>
      <c r="H50" s="92"/>
      <c r="I50" s="92"/>
      <c r="J50" s="92"/>
      <c r="K50" s="92"/>
      <c r="L50" s="92"/>
      <c r="M50" s="92"/>
    </row>
    <row r="51" spans="1:13" ht="13.5" customHeight="1" x14ac:dyDescent="0.2">
      <c r="B51" s="396"/>
      <c r="C51" s="404"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0"/>
      <c r="C54" s="2261"/>
      <c r="D54" s="2261"/>
      <c r="E54" s="2261"/>
      <c r="F54" s="2261"/>
      <c r="G54" s="2261"/>
      <c r="H54" s="2261"/>
      <c r="I54" s="2261"/>
      <c r="J54" s="2261"/>
      <c r="K54" s="2261"/>
      <c r="L54" s="2262"/>
      <c r="M54" s="94"/>
    </row>
    <row r="55" spans="1:13" ht="12.75" customHeight="1" x14ac:dyDescent="0.2">
      <c r="B55" s="2263"/>
      <c r="C55" s="2264"/>
      <c r="D55" s="2264"/>
      <c r="E55" s="2264"/>
      <c r="F55" s="2264"/>
      <c r="G55" s="2264"/>
      <c r="H55" s="2264"/>
      <c r="I55" s="2264"/>
      <c r="J55" s="2264"/>
      <c r="K55" s="2264"/>
      <c r="L55" s="2265"/>
      <c r="M55" s="94"/>
    </row>
    <row r="56" spans="1:13" ht="12.75" customHeight="1" x14ac:dyDescent="0.2">
      <c r="B56" s="2263"/>
      <c r="C56" s="2264"/>
      <c r="D56" s="2264"/>
      <c r="E56" s="2264"/>
      <c r="F56" s="2264"/>
      <c r="G56" s="2264"/>
      <c r="H56" s="2264"/>
      <c r="I56" s="2264"/>
      <c r="J56" s="2264"/>
      <c r="K56" s="2264"/>
      <c r="L56" s="2265"/>
      <c r="M56" s="92"/>
    </row>
    <row r="57" spans="1:13" ht="12.75" customHeight="1" x14ac:dyDescent="0.2">
      <c r="B57" s="2263"/>
      <c r="C57" s="2264"/>
      <c r="D57" s="2264"/>
      <c r="E57" s="2264"/>
      <c r="F57" s="2264"/>
      <c r="G57" s="2264"/>
      <c r="H57" s="2264"/>
      <c r="I57" s="2264"/>
      <c r="J57" s="2264"/>
      <c r="K57" s="2264"/>
      <c r="L57" s="2265"/>
      <c r="M57" s="92"/>
    </row>
    <row r="58" spans="1:13" x14ac:dyDescent="0.2">
      <c r="B58" s="2266"/>
      <c r="C58" s="2267"/>
      <c r="D58" s="2267"/>
      <c r="E58" s="2267"/>
      <c r="F58" s="2267"/>
      <c r="G58" s="2267"/>
      <c r="H58" s="2267"/>
      <c r="I58" s="2267"/>
      <c r="J58" s="2267"/>
      <c r="K58" s="2267"/>
      <c r="L58" s="226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71"/>
      <c r="D61" s="227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35" sqref="F3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4"/>
      <c r="B1" s="2275"/>
      <c r="C1" s="2275"/>
      <c r="D1" s="54"/>
      <c r="E1" s="54"/>
      <c r="F1" s="54"/>
      <c r="G1" s="54"/>
      <c r="H1" s="54"/>
      <c r="I1" s="54"/>
      <c r="J1" s="54"/>
      <c r="K1" s="54"/>
      <c r="L1" s="54"/>
      <c r="M1" s="54"/>
      <c r="N1" s="54"/>
      <c r="O1" s="2274"/>
      <c r="P1" s="2275"/>
      <c r="Q1" s="2275"/>
    </row>
    <row r="2" spans="1:18" ht="15" x14ac:dyDescent="0.2">
      <c r="A2" s="2278" t="s">
        <v>635</v>
      </c>
      <c r="B2" s="2278"/>
      <c r="C2" s="2278"/>
      <c r="D2" s="2278"/>
      <c r="E2" s="2278"/>
      <c r="F2" s="2278"/>
      <c r="G2" s="2278"/>
      <c r="H2" s="2278"/>
      <c r="I2" s="2278"/>
      <c r="J2" s="2278"/>
      <c r="K2" s="2278"/>
      <c r="L2" s="2278"/>
      <c r="M2" s="2278"/>
      <c r="N2" s="2278"/>
      <c r="O2" s="2278"/>
      <c r="P2" s="2278"/>
      <c r="Q2" s="2278"/>
      <c r="R2" s="2278"/>
    </row>
    <row r="3" spans="1:18" ht="12.75" x14ac:dyDescent="0.2">
      <c r="A3" s="2279" t="s">
        <v>1699</v>
      </c>
      <c r="B3" s="2279"/>
      <c r="C3" s="2279"/>
      <c r="D3" s="2279"/>
      <c r="E3" s="2279"/>
      <c r="F3" s="2279"/>
      <c r="G3" s="2279"/>
      <c r="H3" s="2279"/>
      <c r="I3" s="2279"/>
      <c r="J3" s="2279"/>
      <c r="K3" s="2279"/>
      <c r="L3" s="2279"/>
      <c r="M3" s="2279"/>
      <c r="N3" s="2279"/>
      <c r="O3" s="2279"/>
      <c r="P3" s="2279"/>
      <c r="Q3" s="2279"/>
      <c r="R3" s="2279"/>
    </row>
    <row r="4" spans="1:18" x14ac:dyDescent="0.2">
      <c r="A4" s="2280" t="s">
        <v>1945</v>
      </c>
      <c r="B4" s="2280"/>
      <c r="C4" s="2280"/>
      <c r="D4" s="2280"/>
      <c r="E4" s="2280"/>
      <c r="F4" s="2280"/>
      <c r="G4" s="2280"/>
      <c r="H4" s="2280"/>
      <c r="I4" s="2280"/>
      <c r="J4" s="2280"/>
      <c r="K4" s="2280"/>
      <c r="L4" s="2280"/>
      <c r="M4" s="2280"/>
      <c r="N4" s="2280"/>
      <c r="O4" s="2280"/>
      <c r="P4" s="2280"/>
      <c r="Q4" s="2280"/>
      <c r="R4" s="228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SD U-46</v>
      </c>
      <c r="E7" s="135"/>
      <c r="G7" s="136"/>
      <c r="H7" s="137"/>
      <c r="I7" s="137"/>
      <c r="J7" s="137"/>
      <c r="K7" s="137"/>
      <c r="L7"/>
      <c r="M7"/>
      <c r="N7"/>
      <c r="O7"/>
      <c r="P7"/>
    </row>
    <row r="8" spans="1:18" ht="12.75" x14ac:dyDescent="0.2">
      <c r="A8"/>
      <c r="B8"/>
      <c r="C8" s="133" t="s">
        <v>1315</v>
      </c>
      <c r="D8" s="138" t="str">
        <f>COVER!A13</f>
        <v>31-045-0460-22</v>
      </c>
      <c r="E8" s="139"/>
      <c r="G8"/>
      <c r="H8"/>
      <c r="I8"/>
      <c r="J8"/>
      <c r="K8"/>
      <c r="L8"/>
      <c r="M8"/>
      <c r="N8"/>
      <c r="O8"/>
      <c r="P8"/>
    </row>
    <row r="9" spans="1:18" ht="12.75" x14ac:dyDescent="0.2">
      <c r="A9"/>
      <c r="B9"/>
      <c r="C9" s="133" t="s">
        <v>808</v>
      </c>
      <c r="D9" s="332"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31"/>
      <c r="C12" s="153" t="s">
        <v>1620</v>
      </c>
      <c r="D12" s="153"/>
      <c r="E12" s="153"/>
      <c r="F12" s="153" t="s">
        <v>1269</v>
      </c>
      <c r="G12" s="1132"/>
      <c r="H12" s="1133">
        <f>SUM('Acct Summary 7-8'!C81+'Acct Summary 7-8'!D81+'Acct Summary 7-8'!F81+'Acct Summary 7-8'!I81+IF('Acct Summary 7-8'!G81&lt;0,'Acct Summary 7-8'!G81,"0")+IF('Acct Summary 7-8'!J81&lt;0,'Acct Summary 7-8'!J81,"0"))</f>
        <v>223369306</v>
      </c>
      <c r="I12" s="1134"/>
      <c r="J12" s="1134"/>
      <c r="K12" s="1135">
        <f>TRUNC((H12/H13*100000),5)/100000</f>
        <v>0.49714555170000002</v>
      </c>
      <c r="L12" s="1136"/>
      <c r="M12" s="101" t="s">
        <v>1338</v>
      </c>
      <c r="N12" s="101"/>
      <c r="O12" s="1137">
        <v>0.35</v>
      </c>
      <c r="P12" s="153"/>
      <c r="Q12" s="153"/>
    </row>
    <row r="13" spans="1:18" s="155" customFormat="1" ht="11.25" x14ac:dyDescent="0.2">
      <c r="A13" s="153"/>
      <c r="B13" s="1131"/>
      <c r="C13" s="2276" t="s">
        <v>1571</v>
      </c>
      <c r="D13" s="2277"/>
      <c r="E13" s="153"/>
      <c r="F13" s="325" t="s">
        <v>909</v>
      </c>
      <c r="G13" s="1132"/>
      <c r="H13" s="1133">
        <f>SUM('Acct Summary 7-8'!C8+'Acct Summary 7-8'!D8+'Acct Summary 7-8'!F8+'Acct Summary 7-8'!I8)+H14</f>
        <v>449303640</v>
      </c>
      <c r="I13" s="1134"/>
      <c r="J13" s="1134"/>
      <c r="K13" s="992"/>
      <c r="L13" s="153"/>
      <c r="M13" s="101" t="s">
        <v>1339</v>
      </c>
      <c r="N13" s="101"/>
      <c r="O13" s="1138">
        <f>(O11*O12)</f>
        <v>1.4</v>
      </c>
      <c r="P13" s="153"/>
      <c r="Q13" s="153"/>
      <c r="R13" s="1139"/>
    </row>
    <row r="14" spans="1:18" s="155" customFormat="1" ht="11.25" x14ac:dyDescent="0.2">
      <c r="A14" s="153"/>
      <c r="B14" s="1131"/>
      <c r="C14" s="984" t="s">
        <v>1668</v>
      </c>
      <c r="D14" s="1128"/>
      <c r="E14" s="153"/>
      <c r="F14" s="325" t="s">
        <v>911</v>
      </c>
      <c r="G14" s="1132"/>
      <c r="H14" s="1133">
        <f>-SUM('Acct Summary 7-8'!C54:D56,'Acct Summary 7-8'!C58:D60,'Acct Summary 7-8'!C62:D64,'Acct Summary 7-8'!C66:D68,'Acct Summary 7-8'!C70:D72,'Acct Summary 7-8'!C74:D74)</f>
        <v>0</v>
      </c>
      <c r="I14" s="1134"/>
      <c r="J14" s="1134"/>
      <c r="K14" s="992"/>
      <c r="L14" s="153"/>
      <c r="M14" s="101"/>
      <c r="N14" s="101"/>
      <c r="O14" s="1138"/>
      <c r="P14" s="153"/>
      <c r="Q14" s="153"/>
      <c r="R14" s="1139"/>
    </row>
    <row r="15" spans="1:18" ht="11.45" customHeight="1" x14ac:dyDescent="0.2">
      <c r="A15" s="31"/>
      <c r="B15" s="140"/>
      <c r="C15" s="153" t="s">
        <v>1697</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31"/>
      <c r="C17" s="153" t="s">
        <v>914</v>
      </c>
      <c r="D17" s="153"/>
      <c r="E17" s="153"/>
      <c r="F17" s="153" t="s">
        <v>511</v>
      </c>
      <c r="G17" s="1132"/>
      <c r="H17" s="1133">
        <f>SUM('Acct Summary 7-8'!C17+'Acct Summary 7-8'!D17+'Acct Summary 7-8'!F17)</f>
        <v>434838913</v>
      </c>
      <c r="I17" s="1134"/>
      <c r="J17" s="1140"/>
      <c r="K17" s="1135">
        <f>TRUNC((H17/H18*100000),5)/100000</f>
        <v>0.96780634359999995</v>
      </c>
      <c r="L17" s="1136"/>
      <c r="M17" s="1097" t="s">
        <v>1366</v>
      </c>
      <c r="O17" s="1141" t="str">
        <f>IF(AND(O16="2", J20 &gt; 2),"1",IF(AND(O16 = "1", J20 &gt; 2),"2",IF(AND(O16="1", J20 &gt;1),"1","0")))</f>
        <v>0</v>
      </c>
      <c r="P17" s="153"/>
    </row>
    <row r="18" spans="1:18" s="155" customFormat="1" ht="11.25" x14ac:dyDescent="0.2">
      <c r="A18" s="153"/>
      <c r="B18" s="1131"/>
      <c r="C18" s="2276" t="s">
        <v>1563</v>
      </c>
      <c r="D18" s="2277"/>
      <c r="E18" s="153"/>
      <c r="F18" s="1119" t="s">
        <v>910</v>
      </c>
      <c r="G18" s="1132"/>
      <c r="H18" s="1133">
        <f>SUM('Acct Summary 7-8'!C8+'Acct Summary 7-8'!D8+'Acct Summary 7-8'!F8+'Acct Summary 7-8'!I8)+H19</f>
        <v>449303640</v>
      </c>
      <c r="I18" s="1134"/>
      <c r="J18" s="1134"/>
      <c r="K18" s="992"/>
      <c r="L18" s="153"/>
      <c r="M18" s="101" t="s">
        <v>1338</v>
      </c>
      <c r="N18" s="101"/>
      <c r="O18" s="992">
        <v>0.35</v>
      </c>
      <c r="P18" s="153"/>
    </row>
    <row r="19" spans="1:18" s="155" customFormat="1" ht="11.25" x14ac:dyDescent="0.2">
      <c r="A19" s="153"/>
      <c r="B19" s="1131"/>
      <c r="C19" s="984" t="s">
        <v>1668</v>
      </c>
      <c r="D19" s="1128"/>
      <c r="E19" s="153"/>
      <c r="F19" s="1119" t="s">
        <v>911</v>
      </c>
      <c r="G19" s="1132"/>
      <c r="H19" s="1133">
        <f>-SUM('Acct Summary 7-8'!C54:D56,'Acct Summary 7-8'!C58:D60,'Acct Summary 7-8'!C62:D64,'Acct Summary 7-8'!C66:D68,'Acct Summary 7-8'!C70:D72,'Acct Summary 7-8'!C74:D74)</f>
        <v>0</v>
      </c>
      <c r="I19" s="1134"/>
      <c r="J19" s="1134"/>
      <c r="K19" s="992"/>
      <c r="L19" s="153"/>
      <c r="M19" s="101"/>
      <c r="N19" s="101"/>
      <c r="O19" s="992"/>
      <c r="P19" s="153"/>
    </row>
    <row r="20" spans="1:18" s="155" customFormat="1" ht="11.25" x14ac:dyDescent="0.2">
      <c r="A20" s="153"/>
      <c r="B20" s="1131"/>
      <c r="C20" s="153" t="s">
        <v>1697</v>
      </c>
      <c r="D20" s="153"/>
      <c r="E20" s="153"/>
      <c r="F20" s="153"/>
      <c r="G20" s="1132"/>
      <c r="H20" s="1142"/>
      <c r="I20" s="1134"/>
      <c r="J20" s="1143" t="str">
        <f>IF(K17&lt;=1,"0",TRUNC(((K12-0.1)/(K17-1)*100),5)/100)</f>
        <v>0</v>
      </c>
      <c r="K20" s="1135" t="str">
        <f>IF(K17&lt;=1,"0",IF(AND(O16="2", J20 &gt; 2),TRUNC(((K12-0.1)/(K17-1)*100),5)/100,IF(AND(O16 = "1", J20 &gt; 2),TRUNC(((K12-0.1)/(K17-1)*100),5)/100,IF(AND(O16="1", J20 &gt;1),TRUNC(((K12-0.1)/(K17-1)*100),5)/100,""))))</f>
        <v>0</v>
      </c>
      <c r="L20" s="153"/>
      <c r="M20" s="101" t="s">
        <v>1339</v>
      </c>
      <c r="N20" s="101"/>
      <c r="O20" s="1138">
        <f>(O16+O17)*O18</f>
        <v>1.4</v>
      </c>
      <c r="P20" s="153"/>
      <c r="R20" s="1139"/>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31"/>
      <c r="C24" s="2273" t="s">
        <v>1698</v>
      </c>
      <c r="D24" s="2273"/>
      <c r="E24" s="153"/>
      <c r="F24" s="153" t="s">
        <v>512</v>
      </c>
      <c r="G24" s="1132"/>
      <c r="H24" s="1133">
        <f>SUM('Assets-Liab 5-6'!C4+'Assets-Liab 5-6'!D4+'Assets-Liab 5-6'!F4+'Assets-Liab 5-6'!I4+'Assets-Liab 5-6'!C5+'Assets-Liab 5-6'!D5+'Assets-Liab 5-6'!F5+'Assets-Liab 5-6'!I5)</f>
        <v>254337859</v>
      </c>
      <c r="I24" s="668"/>
      <c r="J24" s="668"/>
      <c r="K24" s="1144">
        <f>TRUNC(((H24/H25*100000)/100000),2)</f>
        <v>210.56</v>
      </c>
      <c r="L24" s="1145"/>
      <c r="M24" s="101" t="s">
        <v>1338</v>
      </c>
      <c r="N24" s="101"/>
      <c r="O24" s="1138">
        <v>0.1</v>
      </c>
      <c r="P24" s="153"/>
    </row>
    <row r="25" spans="1:18" s="155" customFormat="1" ht="11.25" x14ac:dyDescent="0.2">
      <c r="A25" s="153"/>
      <c r="B25" s="1131"/>
      <c r="C25" s="153" t="s">
        <v>915</v>
      </c>
      <c r="D25" s="153"/>
      <c r="E25" s="153"/>
      <c r="F25" s="153" t="s">
        <v>513</v>
      </c>
      <c r="G25" s="1132"/>
      <c r="H25" s="1144">
        <f>ROUND((H17/360),5)</f>
        <v>1207885.86944</v>
      </c>
      <c r="I25" s="1146"/>
      <c r="J25" s="1146"/>
      <c r="K25" s="992"/>
      <c r="L25" s="153"/>
      <c r="M25" s="101" t="s">
        <v>1339</v>
      </c>
      <c r="N25" s="101"/>
      <c r="O25" s="1138">
        <f>O23*O24</f>
        <v>0.4</v>
      </c>
      <c r="P25" s="153"/>
      <c r="R25" s="1139"/>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31"/>
      <c r="C28" s="153" t="s">
        <v>912</v>
      </c>
      <c r="D28" s="153"/>
      <c r="E28" s="153"/>
      <c r="F28" s="153" t="s">
        <v>511</v>
      </c>
      <c r="G28" s="1132"/>
      <c r="H28" s="1147">
        <f>SUM('Short-Term Long-Term Debt 25'!F6,'Short-Term Long-Term Debt 25'!F7,'Short-Term Long-Term Debt 25'!F11)</f>
        <v>0</v>
      </c>
      <c r="I28" s="1148"/>
      <c r="J28" s="1148"/>
      <c r="K28" s="1144">
        <f>TRUNC(100-((((H28/H29*100))*100)/100),2)</f>
        <v>100</v>
      </c>
      <c r="L28" s="1149"/>
      <c r="M28" s="101" t="s">
        <v>1338</v>
      </c>
      <c r="N28" s="101"/>
      <c r="O28" s="1150">
        <v>0.1</v>
      </c>
      <c r="P28" s="153"/>
    </row>
    <row r="29" spans="1:18" s="155" customFormat="1" ht="11.25" x14ac:dyDescent="0.2">
      <c r="A29" s="153"/>
      <c r="B29" s="1131"/>
      <c r="C29" s="153" t="s">
        <v>913</v>
      </c>
      <c r="D29" s="153"/>
      <c r="E29" s="153"/>
      <c r="F29" s="153" t="s">
        <v>917</v>
      </c>
      <c r="G29" s="1132"/>
      <c r="H29" s="1151">
        <f>ROUND((0.85*'FP Info 3'!J7*'FP Info 3'!J10),5)</f>
        <v>181401388.41782999</v>
      </c>
      <c r="I29" s="1148"/>
      <c r="J29" s="1148"/>
      <c r="K29" s="992"/>
      <c r="L29" s="153"/>
      <c r="M29" s="101" t="s">
        <v>1339</v>
      </c>
      <c r="N29" s="101"/>
      <c r="O29" s="1138">
        <f>O27*O28</f>
        <v>0.4</v>
      </c>
      <c r="P29" s="153"/>
    </row>
    <row r="30" spans="1:18" s="155" customFormat="1" ht="11.25" x14ac:dyDescent="0.2">
      <c r="A30" s="153"/>
      <c r="B30" s="1131"/>
      <c r="C30" s="153"/>
      <c r="D30" s="153"/>
      <c r="E30" s="153"/>
      <c r="F30" s="1152"/>
      <c r="G30" s="1132"/>
      <c r="H30" s="992"/>
      <c r="I30" s="992"/>
      <c r="J30" s="992"/>
      <c r="K30" s="992"/>
      <c r="L30" s="153"/>
      <c r="M30" s="1153"/>
      <c r="N30" s="1153"/>
      <c r="O30" s="992"/>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31"/>
      <c r="C32" s="153" t="s">
        <v>990</v>
      </c>
      <c r="D32" s="153"/>
      <c r="E32" s="153"/>
      <c r="F32" s="153"/>
      <c r="G32" s="1132"/>
      <c r="H32" s="1133">
        <f>'FP Info 3'!H37</f>
        <v>289079129</v>
      </c>
      <c r="I32" s="1142"/>
      <c r="J32" s="1142"/>
      <c r="K32" s="1144">
        <f>TRUNC(100-((((H32/H33*100))*100)/100),2)</f>
        <v>54.38</v>
      </c>
      <c r="L32" s="1136"/>
      <c r="M32" s="101" t="s">
        <v>1338</v>
      </c>
      <c r="N32" s="101"/>
      <c r="O32" s="1154">
        <v>0.1</v>
      </c>
    </row>
    <row r="33" spans="1:17" s="155" customFormat="1" ht="11.25" x14ac:dyDescent="0.2">
      <c r="A33" s="153"/>
      <c r="B33" s="1131"/>
      <c r="C33" s="153" t="s">
        <v>916</v>
      </c>
      <c r="D33" s="153"/>
      <c r="E33" s="153"/>
      <c r="F33" s="153"/>
      <c r="G33" s="1132"/>
      <c r="H33" s="1133">
        <f>IF('FP Info 3'!H31="Enter X in a or b"," ",'FP Info 3'!H31)</f>
        <v>633764771.74800003</v>
      </c>
      <c r="I33" s="1142"/>
      <c r="J33" s="1142"/>
      <c r="K33" s="1133"/>
      <c r="L33" s="153"/>
      <c r="M33" s="1155" t="s">
        <v>1339</v>
      </c>
      <c r="N33" s="1155"/>
      <c r="O33" s="1154">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1" t="s">
        <v>218</v>
      </c>
      <c r="H39" s="991" t="s">
        <v>1216</v>
      </c>
      <c r="I39" s="155"/>
      <c r="J39" s="155"/>
      <c r="K39" s="992"/>
      <c r="L39" s="155"/>
      <c r="M39" s="155"/>
      <c r="N39" s="155"/>
      <c r="O39" s="153"/>
      <c r="P39" s="31"/>
      <c r="Q39" s="31"/>
    </row>
    <row r="40" spans="1:17" x14ac:dyDescent="0.2">
      <c r="A40" s="31"/>
      <c r="B40" s="140"/>
      <c r="C40" s="31"/>
      <c r="D40" s="31"/>
      <c r="E40" s="31"/>
      <c r="F40" s="31"/>
      <c r="G40" s="993"/>
      <c r="H40" s="179" t="s">
        <v>1878</v>
      </c>
      <c r="I40" s="155"/>
      <c r="J40" s="155"/>
      <c r="K40" s="992"/>
      <c r="L40" s="155"/>
      <c r="M40" s="155"/>
      <c r="N40" s="155"/>
      <c r="O40" s="153"/>
      <c r="P40" s="31"/>
      <c r="Q40" s="31"/>
    </row>
    <row r="41" spans="1:17" x14ac:dyDescent="0.2">
      <c r="G41" s="994"/>
      <c r="H41" s="153" t="s">
        <v>1879</v>
      </c>
      <c r="M41" s="31"/>
      <c r="O41" s="31"/>
      <c r="P41" s="31"/>
      <c r="Q41" s="31"/>
    </row>
    <row r="42" spans="1:17" x14ac:dyDescent="0.2">
      <c r="A42" s="33" t="s">
        <v>1880</v>
      </c>
      <c r="G42" s="994"/>
      <c r="H42" s="153"/>
      <c r="M42" s="31"/>
      <c r="O42" s="31"/>
      <c r="P42" s="31"/>
      <c r="Q42" s="31"/>
    </row>
    <row r="43" spans="1:17" x14ac:dyDescent="0.2">
      <c r="G43" s="994"/>
      <c r="H43" s="1019"/>
      <c r="L43" s="31"/>
      <c r="M43" s="155"/>
    </row>
    <row r="44" spans="1:17" ht="15.75" x14ac:dyDescent="0.2">
      <c r="F44" s="102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P17" sqref="P17"/>
      <selection pane="bottomLeft" activeCell="P17" sqref="P1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1" t="s">
        <v>1857</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19" t="s">
        <v>1126</v>
      </c>
      <c r="B3" s="1820"/>
      <c r="C3" s="1821"/>
      <c r="D3" s="1822"/>
      <c r="E3" s="1822"/>
      <c r="F3" s="1822"/>
      <c r="G3" s="1822"/>
      <c r="H3" s="1822"/>
      <c r="I3" s="1822"/>
      <c r="J3" s="1822"/>
      <c r="K3" s="1822"/>
      <c r="L3" s="1822"/>
      <c r="M3" s="1823"/>
      <c r="N3" s="1824"/>
    </row>
    <row r="4" spans="1:14" ht="13.5" customHeight="1" x14ac:dyDescent="0.2">
      <c r="A4" s="468" t="s">
        <v>1283</v>
      </c>
      <c r="B4" s="615"/>
      <c r="C4" s="671">
        <v>131231196</v>
      </c>
      <c r="D4" s="671">
        <v>12703290</v>
      </c>
      <c r="E4" s="671">
        <v>28489880</v>
      </c>
      <c r="F4" s="671">
        <v>638</v>
      </c>
      <c r="G4" s="671">
        <v>1727373</v>
      </c>
      <c r="H4" s="671">
        <v>3295190</v>
      </c>
      <c r="I4" s="671">
        <v>110402735</v>
      </c>
      <c r="J4" s="671">
        <v>0</v>
      </c>
      <c r="K4" s="671">
        <v>238422</v>
      </c>
      <c r="L4" s="671">
        <v>3599465</v>
      </c>
      <c r="M4" s="424"/>
      <c r="N4" s="473"/>
    </row>
    <row r="5" spans="1:14" x14ac:dyDescent="0.2">
      <c r="A5" s="468" t="s">
        <v>1150</v>
      </c>
      <c r="B5" s="39">
        <v>120</v>
      </c>
      <c r="C5" s="671">
        <v>0</v>
      </c>
      <c r="D5" s="407">
        <v>0</v>
      </c>
      <c r="E5" s="407">
        <v>0</v>
      </c>
      <c r="F5" s="407">
        <v>0</v>
      </c>
      <c r="G5" s="407">
        <v>0</v>
      </c>
      <c r="H5" s="407">
        <v>0</v>
      </c>
      <c r="I5" s="407">
        <v>0</v>
      </c>
      <c r="J5" s="427">
        <v>0</v>
      </c>
      <c r="K5" s="430">
        <v>0</v>
      </c>
      <c r="L5" s="672">
        <v>0</v>
      </c>
      <c r="M5" s="424"/>
      <c r="N5" s="473"/>
    </row>
    <row r="6" spans="1:14" ht="13.5" customHeight="1" x14ac:dyDescent="0.2">
      <c r="A6" s="467" t="s">
        <v>481</v>
      </c>
      <c r="B6" s="39">
        <v>130</v>
      </c>
      <c r="C6" s="671">
        <v>92750431</v>
      </c>
      <c r="D6" s="671">
        <v>14835602</v>
      </c>
      <c r="E6" s="671">
        <v>18856971</v>
      </c>
      <c r="F6" s="671">
        <v>8059472</v>
      </c>
      <c r="G6" s="671">
        <v>6334705</v>
      </c>
      <c r="H6" s="671">
        <v>0</v>
      </c>
      <c r="I6" s="671">
        <v>0</v>
      </c>
      <c r="J6" s="671">
        <v>4644903</v>
      </c>
      <c r="K6" s="671">
        <v>940652</v>
      </c>
      <c r="L6" s="472"/>
      <c r="M6" s="424"/>
      <c r="N6" s="473"/>
    </row>
    <row r="7" spans="1:14" ht="13.5" customHeight="1" x14ac:dyDescent="0.2">
      <c r="A7" s="467" t="s">
        <v>482</v>
      </c>
      <c r="B7" s="39">
        <v>140</v>
      </c>
      <c r="C7" s="671">
        <v>6200740</v>
      </c>
      <c r="D7" s="671">
        <v>0</v>
      </c>
      <c r="E7" s="671">
        <v>0</v>
      </c>
      <c r="F7" s="671">
        <v>0</v>
      </c>
      <c r="G7" s="671">
        <v>0</v>
      </c>
      <c r="H7" s="671">
        <v>0</v>
      </c>
      <c r="I7" s="427">
        <v>0</v>
      </c>
      <c r="J7" s="427">
        <v>0</v>
      </c>
      <c r="K7" s="427">
        <v>0</v>
      </c>
      <c r="L7" s="495"/>
      <c r="M7" s="424"/>
      <c r="N7" s="473"/>
    </row>
    <row r="8" spans="1:14" ht="13.5" customHeight="1" x14ac:dyDescent="0.2">
      <c r="A8" s="467" t="s">
        <v>305</v>
      </c>
      <c r="B8" s="39">
        <v>150</v>
      </c>
      <c r="C8" s="671">
        <v>19587560</v>
      </c>
      <c r="D8" s="671">
        <v>0</v>
      </c>
      <c r="E8" s="671">
        <v>0</v>
      </c>
      <c r="F8" s="671">
        <v>24267581</v>
      </c>
      <c r="G8" s="671">
        <v>0</v>
      </c>
      <c r="H8" s="671">
        <v>0</v>
      </c>
      <c r="I8" s="671">
        <v>0</v>
      </c>
      <c r="J8" s="671">
        <v>0</v>
      </c>
      <c r="K8" s="671">
        <v>0</v>
      </c>
      <c r="L8" s="502"/>
      <c r="M8" s="424"/>
      <c r="N8" s="473"/>
    </row>
    <row r="9" spans="1:14" ht="13.5" customHeight="1" x14ac:dyDescent="0.2">
      <c r="A9" s="467" t="s">
        <v>306</v>
      </c>
      <c r="B9" s="39">
        <v>160</v>
      </c>
      <c r="C9" s="671">
        <v>717280</v>
      </c>
      <c r="D9" s="671">
        <v>314945</v>
      </c>
      <c r="E9" s="671">
        <v>0</v>
      </c>
      <c r="F9" s="671">
        <v>141718</v>
      </c>
      <c r="G9" s="671">
        <v>0</v>
      </c>
      <c r="H9" s="671">
        <v>0</v>
      </c>
      <c r="I9" s="671">
        <v>451162</v>
      </c>
      <c r="J9" s="671">
        <v>0</v>
      </c>
      <c r="K9" s="671">
        <v>0</v>
      </c>
      <c r="L9" s="671">
        <v>0</v>
      </c>
      <c r="M9" s="424"/>
      <c r="N9" s="473"/>
    </row>
    <row r="10" spans="1:14" ht="13.5" customHeight="1" x14ac:dyDescent="0.2">
      <c r="A10" s="467" t="s">
        <v>1149</v>
      </c>
      <c r="B10" s="39">
        <v>170</v>
      </c>
      <c r="C10" s="671">
        <v>41791</v>
      </c>
      <c r="D10" s="671">
        <v>0</v>
      </c>
      <c r="E10" s="671">
        <v>0</v>
      </c>
      <c r="F10" s="671">
        <v>0</v>
      </c>
      <c r="G10" s="671">
        <v>0</v>
      </c>
      <c r="H10" s="671">
        <v>0</v>
      </c>
      <c r="I10" s="671">
        <v>0</v>
      </c>
      <c r="J10" s="671">
        <v>0</v>
      </c>
      <c r="K10" s="671">
        <v>0</v>
      </c>
      <c r="L10" s="671">
        <v>0</v>
      </c>
      <c r="M10" s="473"/>
      <c r="N10" s="473"/>
    </row>
    <row r="11" spans="1:14" ht="13.5" customHeight="1" x14ac:dyDescent="0.2">
      <c r="A11" s="467" t="s">
        <v>307</v>
      </c>
      <c r="B11" s="39">
        <v>180</v>
      </c>
      <c r="C11" s="671">
        <v>3973995</v>
      </c>
      <c r="D11" s="671">
        <v>0</v>
      </c>
      <c r="E11" s="671">
        <v>0</v>
      </c>
      <c r="F11" s="671">
        <v>0</v>
      </c>
      <c r="G11" s="671">
        <v>0</v>
      </c>
      <c r="H11" s="671">
        <v>0</v>
      </c>
      <c r="I11" s="671">
        <v>0</v>
      </c>
      <c r="J11" s="671">
        <v>0</v>
      </c>
      <c r="K11" s="671">
        <v>0</v>
      </c>
      <c r="L11" s="671">
        <v>0</v>
      </c>
      <c r="M11" s="473"/>
      <c r="N11" s="473"/>
    </row>
    <row r="12" spans="1:14" ht="13.5" customHeight="1" x14ac:dyDescent="0.2">
      <c r="A12" s="467" t="s">
        <v>483</v>
      </c>
      <c r="B12" s="39">
        <v>190</v>
      </c>
      <c r="C12" s="671">
        <v>0</v>
      </c>
      <c r="D12" s="671">
        <v>0</v>
      </c>
      <c r="E12" s="671">
        <v>0</v>
      </c>
      <c r="F12" s="671">
        <v>0</v>
      </c>
      <c r="G12" s="671">
        <v>0</v>
      </c>
      <c r="H12" s="671">
        <v>0</v>
      </c>
      <c r="I12" s="671">
        <v>0</v>
      </c>
      <c r="J12" s="671">
        <v>0</v>
      </c>
      <c r="K12" s="671">
        <v>0</v>
      </c>
      <c r="L12" s="671">
        <v>0</v>
      </c>
      <c r="M12" s="473"/>
      <c r="N12" s="473"/>
    </row>
    <row r="13" spans="1:14" ht="13.5" customHeight="1" thickBot="1" x14ac:dyDescent="0.25">
      <c r="A13" s="455" t="s">
        <v>729</v>
      </c>
      <c r="B13" s="448"/>
      <c r="C13" s="673">
        <f>SUM(C4:C12)</f>
        <v>254502993</v>
      </c>
      <c r="D13" s="673">
        <f t="shared" ref="D13:L13" si="0">SUM(D4:D12)</f>
        <v>27853837</v>
      </c>
      <c r="E13" s="673">
        <f t="shared" si="0"/>
        <v>47346851</v>
      </c>
      <c r="F13" s="673">
        <f t="shared" si="0"/>
        <v>32469409</v>
      </c>
      <c r="G13" s="673">
        <f t="shared" si="0"/>
        <v>8062078</v>
      </c>
      <c r="H13" s="673">
        <f t="shared" si="0"/>
        <v>3295190</v>
      </c>
      <c r="I13" s="673">
        <f t="shared" si="0"/>
        <v>110853897</v>
      </c>
      <c r="J13" s="673">
        <f t="shared" si="0"/>
        <v>4644903</v>
      </c>
      <c r="K13" s="673">
        <f t="shared" si="0"/>
        <v>1179074</v>
      </c>
      <c r="L13" s="673">
        <f t="shared" si="0"/>
        <v>3599465</v>
      </c>
      <c r="M13" s="424"/>
      <c r="N13" s="473"/>
    </row>
    <row r="14" spans="1:14" ht="18" customHeight="1" thickTop="1" x14ac:dyDescent="0.2">
      <c r="A14" s="1816" t="s">
        <v>153</v>
      </c>
      <c r="B14" s="1808"/>
      <c r="C14" s="1817"/>
      <c r="D14" s="1812"/>
      <c r="E14" s="1812"/>
      <c r="F14" s="1812"/>
      <c r="G14" s="1812"/>
      <c r="H14" s="1812"/>
      <c r="I14" s="1812"/>
      <c r="J14" s="1812"/>
      <c r="K14" s="1812"/>
      <c r="L14" s="1812"/>
      <c r="M14" s="1811"/>
      <c r="N14" s="1818"/>
    </row>
    <row r="15" spans="1:14" s="687" customFormat="1" ht="12.75" customHeight="1" x14ac:dyDescent="0.2">
      <c r="A15" s="701" t="s">
        <v>1681</v>
      </c>
      <c r="B15" s="530">
        <v>210</v>
      </c>
      <c r="C15" s="495"/>
      <c r="D15" s="495"/>
      <c r="E15" s="495"/>
      <c r="F15" s="495"/>
      <c r="G15" s="495"/>
      <c r="H15" s="495"/>
      <c r="I15" s="495"/>
      <c r="J15" s="495"/>
      <c r="K15" s="495"/>
      <c r="L15" s="495"/>
      <c r="M15" s="426"/>
      <c r="N15" s="702"/>
    </row>
    <row r="16" spans="1:14" s="687" customFormat="1" ht="12.75" customHeight="1" x14ac:dyDescent="0.2">
      <c r="A16" s="701" t="s">
        <v>1682</v>
      </c>
      <c r="B16" s="530">
        <v>220</v>
      </c>
      <c r="C16" s="495"/>
      <c r="D16" s="495"/>
      <c r="E16" s="495"/>
      <c r="F16" s="495"/>
      <c r="G16" s="495"/>
      <c r="H16" s="495"/>
      <c r="I16" s="495"/>
      <c r="J16" s="495"/>
      <c r="K16" s="495"/>
      <c r="L16" s="495"/>
      <c r="M16" s="427">
        <v>28397412</v>
      </c>
      <c r="N16" s="702"/>
    </row>
    <row r="17" spans="1:14" s="687" customFormat="1" ht="12.75" customHeight="1" x14ac:dyDescent="0.2">
      <c r="A17" s="701" t="s">
        <v>1683</v>
      </c>
      <c r="B17" s="530">
        <v>230</v>
      </c>
      <c r="C17" s="495"/>
      <c r="D17" s="495"/>
      <c r="E17" s="495"/>
      <c r="F17" s="495"/>
      <c r="G17" s="495"/>
      <c r="H17" s="495"/>
      <c r="I17" s="495"/>
      <c r="J17" s="495"/>
      <c r="K17" s="495"/>
      <c r="L17" s="495"/>
      <c r="M17" s="427">
        <f>606047254-264190826</f>
        <v>341856428</v>
      </c>
      <c r="N17" s="702"/>
    </row>
    <row r="18" spans="1:14" s="687" customFormat="1" ht="12.75" customHeight="1" x14ac:dyDescent="0.2">
      <c r="A18" s="701" t="s">
        <v>1684</v>
      </c>
      <c r="B18" s="530">
        <v>240</v>
      </c>
      <c r="C18" s="495"/>
      <c r="D18" s="495"/>
      <c r="E18" s="495"/>
      <c r="F18" s="495"/>
      <c r="G18" s="495"/>
      <c r="H18" s="495"/>
      <c r="I18" s="495"/>
      <c r="J18" s="495"/>
      <c r="K18" s="495"/>
      <c r="L18" s="495"/>
      <c r="M18" s="427"/>
      <c r="N18" s="702"/>
    </row>
    <row r="19" spans="1:14" s="687" customFormat="1" ht="12.75" customHeight="1" x14ac:dyDescent="0.2">
      <c r="A19" s="701" t="s">
        <v>1685</v>
      </c>
      <c r="B19" s="530">
        <v>250</v>
      </c>
      <c r="C19" s="495"/>
      <c r="D19" s="495"/>
      <c r="E19" s="495"/>
      <c r="F19" s="495"/>
      <c r="G19" s="495"/>
      <c r="H19" s="495"/>
      <c r="I19" s="495"/>
      <c r="J19" s="495"/>
      <c r="K19" s="495"/>
      <c r="L19" s="495"/>
      <c r="M19" s="427">
        <v>13056496</v>
      </c>
      <c r="N19" s="702"/>
    </row>
    <row r="20" spans="1:14" s="687" customFormat="1" ht="12.75" customHeight="1" x14ac:dyDescent="0.2">
      <c r="A20" s="701" t="s">
        <v>1686</v>
      </c>
      <c r="B20" s="530">
        <v>260</v>
      </c>
      <c r="C20" s="495"/>
      <c r="D20" s="495"/>
      <c r="E20" s="495"/>
      <c r="F20" s="495"/>
      <c r="G20" s="495"/>
      <c r="H20" s="495"/>
      <c r="I20" s="495"/>
      <c r="J20" s="495"/>
      <c r="K20" s="495"/>
      <c r="L20" s="495"/>
      <c r="M20" s="427">
        <v>5756504</v>
      </c>
      <c r="N20" s="702"/>
    </row>
    <row r="21" spans="1:14" s="687" customFormat="1" ht="12.75" customHeight="1" x14ac:dyDescent="0.2">
      <c r="A21" s="701" t="s">
        <v>1687</v>
      </c>
      <c r="B21" s="530">
        <v>340</v>
      </c>
      <c r="C21" s="495"/>
      <c r="D21" s="495"/>
      <c r="E21" s="495"/>
      <c r="F21" s="495"/>
      <c r="G21" s="495"/>
      <c r="H21" s="495"/>
      <c r="I21" s="495"/>
      <c r="J21" s="495"/>
      <c r="K21" s="495"/>
      <c r="L21" s="495"/>
      <c r="M21" s="703"/>
      <c r="N21" s="427">
        <v>27934843</v>
      </c>
    </row>
    <row r="22" spans="1:14" s="687" customFormat="1" ht="12.75" customHeight="1" x14ac:dyDescent="0.2">
      <c r="A22" s="701" t="s">
        <v>1688</v>
      </c>
      <c r="B22" s="530">
        <v>350</v>
      </c>
      <c r="C22" s="495"/>
      <c r="D22" s="495"/>
      <c r="E22" s="495"/>
      <c r="F22" s="495"/>
      <c r="G22" s="495"/>
      <c r="H22" s="495"/>
      <c r="I22" s="495"/>
      <c r="J22" s="495"/>
      <c r="K22" s="495"/>
      <c r="L22" s="495"/>
      <c r="M22" s="703"/>
      <c r="N22" s="1101">
        <f>'Short-Term Long-Term Debt 25'!J49</f>
        <v>261144286</v>
      </c>
    </row>
    <row r="23" spans="1:14" ht="13.5" customHeight="1" thickBot="1" x14ac:dyDescent="0.25">
      <c r="A23" s="455" t="s">
        <v>728</v>
      </c>
      <c r="B23" s="707"/>
      <c r="C23" s="424"/>
      <c r="D23" s="424"/>
      <c r="E23" s="424"/>
      <c r="F23" s="424"/>
      <c r="G23" s="424"/>
      <c r="H23" s="424"/>
      <c r="I23" s="424"/>
      <c r="J23" s="424"/>
      <c r="K23" s="424"/>
      <c r="L23" s="424"/>
      <c r="M23" s="676">
        <f>SUM(M15:M22)</f>
        <v>389066840</v>
      </c>
      <c r="N23" s="676">
        <f>SUM(N21:N22)</f>
        <v>289079129</v>
      </c>
    </row>
    <row r="24" spans="1:14" ht="18" customHeight="1" thickTop="1" x14ac:dyDescent="0.2">
      <c r="A24" s="1809" t="s">
        <v>681</v>
      </c>
      <c r="B24" s="1790"/>
      <c r="C24" s="1810"/>
      <c r="D24" s="1811"/>
      <c r="E24" s="1811"/>
      <c r="F24" s="1811"/>
      <c r="G24" s="1811"/>
      <c r="H24" s="1811"/>
      <c r="I24" s="1811"/>
      <c r="J24" s="1811"/>
      <c r="K24" s="1811"/>
      <c r="L24" s="1811"/>
      <c r="M24" s="1812"/>
      <c r="N24" s="1813"/>
    </row>
    <row r="25" spans="1:14" x14ac:dyDescent="0.2">
      <c r="A25" s="467" t="s">
        <v>730</v>
      </c>
      <c r="B25" s="39">
        <v>410</v>
      </c>
      <c r="C25" s="426">
        <v>0</v>
      </c>
      <c r="D25" s="426">
        <v>0</v>
      </c>
      <c r="E25" s="426">
        <v>0</v>
      </c>
      <c r="F25" s="426">
        <v>3437764</v>
      </c>
      <c r="G25" s="426">
        <v>0</v>
      </c>
      <c r="H25" s="498">
        <v>0</v>
      </c>
      <c r="I25" s="424"/>
      <c r="J25" s="426">
        <v>2762976</v>
      </c>
      <c r="K25" s="426">
        <v>0</v>
      </c>
      <c r="L25" s="424"/>
      <c r="M25" s="424"/>
      <c r="N25" s="424"/>
    </row>
    <row r="26" spans="1:14" x14ac:dyDescent="0.2">
      <c r="A26" s="467" t="s">
        <v>731</v>
      </c>
      <c r="B26" s="39">
        <v>420</v>
      </c>
      <c r="C26" s="671">
        <v>0</v>
      </c>
      <c r="D26" s="671">
        <v>0</v>
      </c>
      <c r="E26" s="671">
        <v>0</v>
      </c>
      <c r="F26" s="671">
        <v>0</v>
      </c>
      <c r="G26" s="671">
        <v>235071</v>
      </c>
      <c r="H26" s="671">
        <v>0</v>
      </c>
      <c r="I26" s="671">
        <v>0</v>
      </c>
      <c r="J26" s="671">
        <v>0</v>
      </c>
      <c r="K26" s="671">
        <v>0</v>
      </c>
      <c r="L26" s="424"/>
      <c r="M26" s="424"/>
      <c r="N26" s="424"/>
    </row>
    <row r="27" spans="1:14" ht="13.5" customHeight="1" x14ac:dyDescent="0.2">
      <c r="A27" s="467" t="s">
        <v>732</v>
      </c>
      <c r="B27" s="39">
        <v>430</v>
      </c>
      <c r="C27" s="671">
        <v>8347054</v>
      </c>
      <c r="D27" s="671">
        <v>5565387</v>
      </c>
      <c r="E27" s="671">
        <v>0</v>
      </c>
      <c r="F27" s="671">
        <v>40306</v>
      </c>
      <c r="G27" s="671">
        <v>0</v>
      </c>
      <c r="H27" s="671">
        <v>90754</v>
      </c>
      <c r="I27" s="671">
        <v>0</v>
      </c>
      <c r="J27" s="671">
        <v>756871</v>
      </c>
      <c r="K27" s="671">
        <v>686385</v>
      </c>
      <c r="L27" s="424"/>
      <c r="M27" s="424"/>
      <c r="N27" s="424"/>
    </row>
    <row r="28" spans="1:14" ht="13.5" customHeight="1" x14ac:dyDescent="0.2">
      <c r="A28" s="467" t="s">
        <v>733</v>
      </c>
      <c r="B28" s="39">
        <v>440</v>
      </c>
      <c r="C28" s="671">
        <v>0</v>
      </c>
      <c r="D28" s="671">
        <v>0</v>
      </c>
      <c r="E28" s="671">
        <v>0</v>
      </c>
      <c r="F28" s="671">
        <v>0</v>
      </c>
      <c r="G28" s="671">
        <v>0</v>
      </c>
      <c r="H28" s="671">
        <v>0</v>
      </c>
      <c r="I28" s="671">
        <v>0</v>
      </c>
      <c r="J28" s="671">
        <v>0</v>
      </c>
      <c r="K28" s="671">
        <v>0</v>
      </c>
      <c r="L28" s="424"/>
      <c r="M28" s="424"/>
      <c r="N28" s="424"/>
    </row>
    <row r="29" spans="1:14" ht="13.5" customHeight="1" x14ac:dyDescent="0.2">
      <c r="A29" s="467" t="s">
        <v>734</v>
      </c>
      <c r="B29" s="39">
        <v>460</v>
      </c>
      <c r="C29" s="671">
        <v>0</v>
      </c>
      <c r="D29" s="671">
        <v>0</v>
      </c>
      <c r="E29" s="671">
        <v>0</v>
      </c>
      <c r="F29" s="671">
        <v>0</v>
      </c>
      <c r="G29" s="671">
        <v>0</v>
      </c>
      <c r="H29" s="671">
        <v>0</v>
      </c>
      <c r="I29" s="671">
        <v>0</v>
      </c>
      <c r="J29" s="671">
        <v>0</v>
      </c>
      <c r="K29" s="671">
        <v>0</v>
      </c>
      <c r="L29" s="424"/>
      <c r="M29" s="424"/>
      <c r="N29" s="424"/>
    </row>
    <row r="30" spans="1:14" ht="13.5" customHeight="1" x14ac:dyDescent="0.2">
      <c r="A30" s="467" t="s">
        <v>735</v>
      </c>
      <c r="B30" s="39">
        <v>470</v>
      </c>
      <c r="C30" s="671">
        <v>26608151</v>
      </c>
      <c r="D30" s="671">
        <v>302571</v>
      </c>
      <c r="E30" s="671">
        <v>0</v>
      </c>
      <c r="F30" s="671">
        <v>183517</v>
      </c>
      <c r="G30" s="671">
        <v>1040972</v>
      </c>
      <c r="H30" s="671">
        <v>0</v>
      </c>
      <c r="I30" s="671">
        <v>0</v>
      </c>
      <c r="J30" s="671">
        <v>46</v>
      </c>
      <c r="K30" s="671">
        <v>0</v>
      </c>
      <c r="L30" s="424"/>
      <c r="M30" s="424"/>
      <c r="N30" s="424"/>
    </row>
    <row r="31" spans="1:14" ht="13.5" customHeight="1" x14ac:dyDescent="0.2">
      <c r="A31" s="467" t="s">
        <v>736</v>
      </c>
      <c r="B31" s="39">
        <v>480</v>
      </c>
      <c r="C31" s="671">
        <v>581815</v>
      </c>
      <c r="D31" s="671">
        <v>0</v>
      </c>
      <c r="E31" s="671">
        <v>0</v>
      </c>
      <c r="F31" s="671">
        <v>0</v>
      </c>
      <c r="G31" s="671">
        <v>474077</v>
      </c>
      <c r="H31" s="671">
        <v>0</v>
      </c>
      <c r="I31" s="671">
        <v>0</v>
      </c>
      <c r="J31" s="671">
        <v>0</v>
      </c>
      <c r="K31" s="671">
        <v>0</v>
      </c>
      <c r="L31" s="424"/>
      <c r="M31" s="424"/>
      <c r="N31" s="424"/>
    </row>
    <row r="32" spans="1:14" ht="13.5" customHeight="1" x14ac:dyDescent="0.2">
      <c r="A32" s="469" t="s">
        <v>737</v>
      </c>
      <c r="B32" s="41">
        <v>490</v>
      </c>
      <c r="C32" s="671">
        <v>109324696</v>
      </c>
      <c r="D32" s="671">
        <v>15272274</v>
      </c>
      <c r="E32" s="671">
        <v>19412008</v>
      </c>
      <c r="F32" s="671">
        <v>28990683</v>
      </c>
      <c r="G32" s="671">
        <v>5857120</v>
      </c>
      <c r="H32" s="671">
        <v>0</v>
      </c>
      <c r="I32" s="671">
        <v>0</v>
      </c>
      <c r="J32" s="671">
        <v>4781622</v>
      </c>
      <c r="K32" s="671">
        <v>968339</v>
      </c>
      <c r="L32" s="424"/>
      <c r="M32" s="424"/>
      <c r="N32" s="424"/>
    </row>
    <row r="33" spans="1:14" ht="13.5" customHeight="1" x14ac:dyDescent="0.2">
      <c r="A33" s="613" t="s">
        <v>341</v>
      </c>
      <c r="B33" s="41">
        <v>493</v>
      </c>
      <c r="C33" s="671">
        <v>0</v>
      </c>
      <c r="D33" s="671">
        <v>0</v>
      </c>
      <c r="E33" s="671">
        <v>0</v>
      </c>
      <c r="F33" s="671">
        <v>0</v>
      </c>
      <c r="G33" s="671">
        <v>0</v>
      </c>
      <c r="H33" s="671">
        <v>0</v>
      </c>
      <c r="I33" s="671">
        <v>0</v>
      </c>
      <c r="J33" s="671">
        <v>0</v>
      </c>
      <c r="K33" s="671">
        <v>0</v>
      </c>
      <c r="L33" s="671">
        <v>3599465</v>
      </c>
      <c r="M33" s="424"/>
      <c r="N33" s="473"/>
    </row>
    <row r="34" spans="1:14" ht="13.5" customHeight="1" thickBot="1" x14ac:dyDescent="0.25">
      <c r="A34" s="1050" t="s">
        <v>739</v>
      </c>
      <c r="B34" s="708"/>
      <c r="C34" s="1073">
        <f>SUM(C25:C33)</f>
        <v>144861716</v>
      </c>
      <c r="D34" s="1073">
        <f t="shared" ref="D34:K34" si="1">SUM(D25:D33)</f>
        <v>21140232</v>
      </c>
      <c r="E34" s="1073">
        <f t="shared" si="1"/>
        <v>19412008</v>
      </c>
      <c r="F34" s="1073">
        <f t="shared" si="1"/>
        <v>32652270</v>
      </c>
      <c r="G34" s="1073">
        <f t="shared" si="1"/>
        <v>7607240</v>
      </c>
      <c r="H34" s="1073">
        <f t="shared" si="1"/>
        <v>90754</v>
      </c>
      <c r="I34" s="1073">
        <f t="shared" si="1"/>
        <v>0</v>
      </c>
      <c r="J34" s="1073">
        <f t="shared" si="1"/>
        <v>8301515</v>
      </c>
      <c r="K34" s="1073">
        <f t="shared" si="1"/>
        <v>1654724</v>
      </c>
      <c r="L34" s="1034">
        <f>SUM(L33)</f>
        <v>3599465</v>
      </c>
      <c r="M34" s="424"/>
      <c r="N34" s="502"/>
    </row>
    <row r="35" spans="1:14" ht="18" customHeight="1" thickTop="1" x14ac:dyDescent="0.2">
      <c r="A35" s="1814" t="s">
        <v>608</v>
      </c>
      <c r="B35" s="1815"/>
      <c r="C35" s="1778"/>
      <c r="D35" s="1779"/>
      <c r="E35" s="1779"/>
      <c r="F35" s="1779"/>
      <c r="G35" s="1779"/>
      <c r="H35" s="1779"/>
      <c r="I35" s="1779"/>
      <c r="J35" s="1779"/>
      <c r="K35" s="1779"/>
      <c r="L35" s="1779"/>
      <c r="M35" s="1811"/>
      <c r="N35" s="1813"/>
    </row>
    <row r="36" spans="1:14" x14ac:dyDescent="0.2">
      <c r="A36" s="1108" t="s">
        <v>2</v>
      </c>
      <c r="B36" s="39">
        <v>511</v>
      </c>
      <c r="C36" s="495"/>
      <c r="D36" s="495"/>
      <c r="E36" s="495"/>
      <c r="F36" s="495"/>
      <c r="G36" s="495"/>
      <c r="H36" s="495"/>
      <c r="I36" s="495"/>
      <c r="J36" s="495"/>
      <c r="K36" s="495"/>
      <c r="L36" s="424"/>
      <c r="M36" s="424"/>
      <c r="N36" s="1204">
        <f>'Short-Term Long-Term Debt 25'!I49</f>
        <v>289079129</v>
      </c>
    </row>
    <row r="37" spans="1:14" ht="13.5" thickBot="1" x14ac:dyDescent="0.25">
      <c r="A37" s="455" t="s">
        <v>738</v>
      </c>
      <c r="B37" s="707"/>
      <c r="C37" s="495"/>
      <c r="D37" s="495"/>
      <c r="E37" s="495"/>
      <c r="F37" s="495"/>
      <c r="G37" s="495"/>
      <c r="H37" s="495"/>
      <c r="I37" s="495"/>
      <c r="J37" s="495"/>
      <c r="K37" s="495"/>
      <c r="L37" s="502"/>
      <c r="M37" s="424"/>
      <c r="N37" s="676">
        <f>SUM(N36:N36)</f>
        <v>289079129</v>
      </c>
    </row>
    <row r="38" spans="1:14" customFormat="1" ht="13.5" customHeight="1" thickTop="1" x14ac:dyDescent="0.2">
      <c r="A38" s="612" t="s">
        <v>484</v>
      </c>
      <c r="B38" s="530">
        <v>714</v>
      </c>
      <c r="C38" s="710">
        <v>4015786</v>
      </c>
      <c r="D38" s="710">
        <v>211138</v>
      </c>
      <c r="E38" s="710">
        <v>27934843</v>
      </c>
      <c r="F38" s="710">
        <v>0</v>
      </c>
      <c r="G38" s="710">
        <v>454838</v>
      </c>
      <c r="H38" s="710">
        <v>3204436</v>
      </c>
      <c r="I38" s="710">
        <v>0</v>
      </c>
      <c r="J38" s="709">
        <v>0</v>
      </c>
      <c r="K38" s="710">
        <v>0</v>
      </c>
      <c r="L38" s="1074">
        <v>0</v>
      </c>
      <c r="M38" s="677"/>
      <c r="N38" s="677"/>
    </row>
    <row r="39" spans="1:14" customFormat="1" ht="13.5" customHeight="1" x14ac:dyDescent="0.2">
      <c r="A39" s="612" t="s">
        <v>397</v>
      </c>
      <c r="B39" s="530">
        <v>730</v>
      </c>
      <c r="C39" s="710">
        <v>105625491</v>
      </c>
      <c r="D39" s="710">
        <v>6502467</v>
      </c>
      <c r="E39" s="710">
        <v>0</v>
      </c>
      <c r="F39" s="710">
        <v>-182861</v>
      </c>
      <c r="G39" s="710">
        <v>0</v>
      </c>
      <c r="H39" s="710">
        <v>0</v>
      </c>
      <c r="I39" s="710">
        <v>110853897</v>
      </c>
      <c r="J39" s="709">
        <v>-3656612</v>
      </c>
      <c r="K39" s="710">
        <v>-475650</v>
      </c>
      <c r="L39" s="710">
        <v>0</v>
      </c>
      <c r="M39" s="677"/>
      <c r="N39" s="677"/>
    </row>
    <row r="40" spans="1:14" customFormat="1" ht="13.5" customHeight="1" x14ac:dyDescent="0.2">
      <c r="A40" s="704" t="s">
        <v>154</v>
      </c>
      <c r="B40" s="705"/>
      <c r="C40" s="706"/>
      <c r="D40" s="706"/>
      <c r="E40" s="706"/>
      <c r="F40" s="706"/>
      <c r="G40" s="706"/>
      <c r="H40" s="706"/>
      <c r="I40" s="706"/>
      <c r="J40" s="706"/>
      <c r="K40" s="706"/>
      <c r="L40" s="706"/>
      <c r="M40" s="709">
        <v>389066840</v>
      </c>
      <c r="N40" s="677"/>
    </row>
    <row r="41" spans="1:14" ht="13.5" customHeight="1" thickBot="1" x14ac:dyDescent="0.25">
      <c r="A41" s="455" t="s">
        <v>740</v>
      </c>
      <c r="B41" s="446"/>
      <c r="C41" s="475">
        <f>(SUM(C34,C37,C38,C39))</f>
        <v>254502993</v>
      </c>
      <c r="D41" s="475">
        <f t="shared" ref="D41:L41" si="2">SUM(D34,D37,D38:D39)</f>
        <v>27853837</v>
      </c>
      <c r="E41" s="475">
        <f t="shared" si="2"/>
        <v>47346851</v>
      </c>
      <c r="F41" s="475">
        <f t="shared" si="2"/>
        <v>32469409</v>
      </c>
      <c r="G41" s="475">
        <f t="shared" si="2"/>
        <v>8062078</v>
      </c>
      <c r="H41" s="475">
        <f t="shared" si="2"/>
        <v>3295190</v>
      </c>
      <c r="I41" s="475">
        <f t="shared" si="2"/>
        <v>110853897</v>
      </c>
      <c r="J41" s="475">
        <f t="shared" si="2"/>
        <v>4644903</v>
      </c>
      <c r="K41" s="475">
        <f t="shared" si="2"/>
        <v>1179074</v>
      </c>
      <c r="L41" s="475">
        <f t="shared" si="2"/>
        <v>3599465</v>
      </c>
      <c r="M41" s="475">
        <f>SUM(M40)</f>
        <v>389066840</v>
      </c>
      <c r="N41" s="475">
        <f>SUM(N37)</f>
        <v>289079129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P17" sqref="P17"/>
      <selection pane="bottomLeft" activeCell="G80" sqref="G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5" t="s">
        <v>1874</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8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00" t="s">
        <v>1371</v>
      </c>
      <c r="B3" s="1801"/>
      <c r="C3" s="1802"/>
      <c r="D3" s="1803"/>
      <c r="E3" s="1803"/>
      <c r="F3" s="1803"/>
      <c r="G3" s="1803"/>
      <c r="H3" s="1803"/>
      <c r="I3" s="1803"/>
      <c r="J3" s="1803"/>
      <c r="K3" s="1804"/>
      <c r="L3" s="490"/>
    </row>
    <row r="4" spans="1:13" x14ac:dyDescent="0.2">
      <c r="A4" s="715" t="s">
        <v>1870</v>
      </c>
      <c r="B4" s="291">
        <v>1000</v>
      </c>
      <c r="C4" s="678">
        <f>'Revenues 9-14'!C109</f>
        <v>200150585</v>
      </c>
      <c r="D4" s="678">
        <f>'Revenues 9-14'!D109</f>
        <v>34072762</v>
      </c>
      <c r="E4" s="678">
        <f>'Revenues 9-14'!E109</f>
        <v>39920567</v>
      </c>
      <c r="F4" s="678">
        <f>'Revenues 9-14'!F109</f>
        <v>17761586</v>
      </c>
      <c r="G4" s="678">
        <f>'Revenues 9-14'!G109</f>
        <v>15813929</v>
      </c>
      <c r="H4" s="678">
        <f>'Revenues 9-14'!H109</f>
        <v>417043</v>
      </c>
      <c r="I4" s="678">
        <f>'Revenues 9-14'!I109</f>
        <v>1618249</v>
      </c>
      <c r="J4" s="678">
        <f>'Revenues 9-14'!J109</f>
        <v>11027088</v>
      </c>
      <c r="K4" s="678">
        <f>'Revenues 9-14'!K109</f>
        <v>1888620</v>
      </c>
      <c r="L4" s="38"/>
    </row>
    <row r="5" spans="1:13" ht="22.5" x14ac:dyDescent="0.2">
      <c r="A5" s="716" t="s">
        <v>1871</v>
      </c>
      <c r="B5" s="293">
        <v>2000</v>
      </c>
      <c r="C5" s="679">
        <f>'Revenues 9-14'!C114</f>
        <v>0</v>
      </c>
      <c r="D5" s="679">
        <f>'Revenues 9-14'!D114</f>
        <v>0</v>
      </c>
      <c r="E5" s="680"/>
      <c r="F5" s="679">
        <f>'Revenues 9-14'!F114</f>
        <v>0</v>
      </c>
      <c r="G5" s="679">
        <f>'Revenues 9-14'!G114</f>
        <v>0</v>
      </c>
      <c r="H5" s="483" t="s">
        <v>1364</v>
      </c>
      <c r="I5" s="681" t="s">
        <v>1364</v>
      </c>
      <c r="J5" s="682" t="s">
        <v>1364</v>
      </c>
      <c r="K5" s="480" t="s">
        <v>1364</v>
      </c>
      <c r="L5" s="38"/>
    </row>
    <row r="6" spans="1:13" x14ac:dyDescent="0.2">
      <c r="A6" s="717" t="s">
        <v>1872</v>
      </c>
      <c r="B6" s="292">
        <v>3000</v>
      </c>
      <c r="C6" s="679">
        <f>'Revenues 9-14'!C173</f>
        <v>141496665</v>
      </c>
      <c r="D6" s="679">
        <f>'Revenues 9-14'!D173</f>
        <v>859636</v>
      </c>
      <c r="E6" s="679">
        <f>'Revenues 9-14'!E173</f>
        <v>0</v>
      </c>
      <c r="F6" s="679">
        <f>'Revenues 9-14'!F173</f>
        <v>15016172</v>
      </c>
      <c r="G6" s="679">
        <f>'Revenues 9-14'!G173</f>
        <v>0</v>
      </c>
      <c r="H6" s="679">
        <f>'Revenues 9-14'!H173</f>
        <v>0</v>
      </c>
      <c r="I6" s="679">
        <f>'Revenues 9-14'!I173</f>
        <v>0</v>
      </c>
      <c r="J6" s="679">
        <f>'Revenues 9-14'!J173</f>
        <v>0</v>
      </c>
      <c r="K6" s="679">
        <f>'Revenues 9-14'!K173</f>
        <v>0</v>
      </c>
      <c r="L6" s="38"/>
      <c r="M6" s="221"/>
    </row>
    <row r="7" spans="1:13" x14ac:dyDescent="0.2">
      <c r="A7" s="717" t="s">
        <v>1873</v>
      </c>
      <c r="B7" s="292">
        <v>4000</v>
      </c>
      <c r="C7" s="679">
        <f>'Revenues 9-14'!C274</f>
        <v>38327985</v>
      </c>
      <c r="D7" s="679">
        <f>'Revenues 9-14'!D274</f>
        <v>0</v>
      </c>
      <c r="E7" s="679">
        <f>'Revenues 9-14'!E274</f>
        <v>0</v>
      </c>
      <c r="F7" s="679">
        <f>'Revenues 9-14'!F274</f>
        <v>0</v>
      </c>
      <c r="G7" s="679">
        <f>'Revenues 9-14'!G274</f>
        <v>0</v>
      </c>
      <c r="H7" s="679">
        <f>'Revenues 9-14'!H274</f>
        <v>0</v>
      </c>
      <c r="I7" s="679">
        <f>'Revenues 9-14'!I274</f>
        <v>0</v>
      </c>
      <c r="J7" s="679">
        <f>'Revenues 9-14'!J274</f>
        <v>0</v>
      </c>
      <c r="K7" s="679">
        <f>'Revenues 9-14'!K274</f>
        <v>0</v>
      </c>
      <c r="L7" s="38"/>
      <c r="M7" s="221"/>
    </row>
    <row r="8" spans="1:13" ht="13.5" thickBot="1" x14ac:dyDescent="0.25">
      <c r="A8" s="455" t="s">
        <v>1367</v>
      </c>
      <c r="B8" s="448"/>
      <c r="C8" s="475">
        <f>SUM(C4:C7)</f>
        <v>379975235</v>
      </c>
      <c r="D8" s="475">
        <f t="shared" ref="D8:K8" si="0">SUM(D4:D7)</f>
        <v>34932398</v>
      </c>
      <c r="E8" s="475">
        <f t="shared" si="0"/>
        <v>39920567</v>
      </c>
      <c r="F8" s="475">
        <f t="shared" si="0"/>
        <v>32777758</v>
      </c>
      <c r="G8" s="475">
        <f t="shared" si="0"/>
        <v>15813929</v>
      </c>
      <c r="H8" s="475">
        <f t="shared" si="0"/>
        <v>417043</v>
      </c>
      <c r="I8" s="475">
        <f t="shared" si="0"/>
        <v>1618249</v>
      </c>
      <c r="J8" s="475">
        <f t="shared" si="0"/>
        <v>11027088</v>
      </c>
      <c r="K8" s="475">
        <f t="shared" si="0"/>
        <v>1888620</v>
      </c>
      <c r="L8" s="38"/>
    </row>
    <row r="9" spans="1:13" ht="15" thickTop="1" x14ac:dyDescent="0.2">
      <c r="A9" s="996" t="s">
        <v>342</v>
      </c>
      <c r="B9" s="447">
        <v>3998</v>
      </c>
      <c r="C9" s="413">
        <v>160409310</v>
      </c>
      <c r="D9" s="479">
        <v>0</v>
      </c>
      <c r="E9" s="413">
        <v>0</v>
      </c>
      <c r="F9" s="413">
        <v>0</v>
      </c>
      <c r="G9" s="683">
        <v>0</v>
      </c>
      <c r="H9" s="413">
        <v>0</v>
      </c>
      <c r="I9" s="483" t="s">
        <v>1364</v>
      </c>
      <c r="J9" s="426">
        <v>0</v>
      </c>
      <c r="K9" s="413">
        <v>0</v>
      </c>
      <c r="L9" s="38"/>
    </row>
    <row r="10" spans="1:13" s="47" customFormat="1" ht="13.5" thickBot="1" x14ac:dyDescent="0.25">
      <c r="A10" s="455" t="s">
        <v>1368</v>
      </c>
      <c r="B10" s="448"/>
      <c r="C10" s="475">
        <f>SUM(C8:C9)</f>
        <v>540384545</v>
      </c>
      <c r="D10" s="475">
        <f t="shared" ref="D10:K10" si="1">SUM(D8:D9)</f>
        <v>34932398</v>
      </c>
      <c r="E10" s="475">
        <f t="shared" si="1"/>
        <v>39920567</v>
      </c>
      <c r="F10" s="475">
        <f t="shared" si="1"/>
        <v>32777758</v>
      </c>
      <c r="G10" s="475">
        <f t="shared" si="1"/>
        <v>15813929</v>
      </c>
      <c r="H10" s="475">
        <f t="shared" si="1"/>
        <v>417043</v>
      </c>
      <c r="I10" s="475">
        <f t="shared" si="1"/>
        <v>1618249</v>
      </c>
      <c r="J10" s="475">
        <f t="shared" si="1"/>
        <v>11027088</v>
      </c>
      <c r="K10" s="475">
        <f t="shared" si="1"/>
        <v>1888620</v>
      </c>
      <c r="L10" s="491"/>
    </row>
    <row r="11" spans="1:13" s="47" customFormat="1" ht="18" customHeight="1" thickTop="1" x14ac:dyDescent="0.2">
      <c r="A11" s="1805" t="s">
        <v>1372</v>
      </c>
      <c r="B11" s="1806"/>
      <c r="C11" s="1778"/>
      <c r="D11" s="1779"/>
      <c r="E11" s="1779"/>
      <c r="F11" s="1779"/>
      <c r="G11" s="1779"/>
      <c r="H11" s="1779"/>
      <c r="I11" s="1779"/>
      <c r="J11" s="1779"/>
      <c r="K11" s="1780"/>
      <c r="L11" s="491"/>
    </row>
    <row r="12" spans="1:13" x14ac:dyDescent="0.2">
      <c r="A12" s="717" t="s">
        <v>523</v>
      </c>
      <c r="B12" s="292">
        <v>1000</v>
      </c>
      <c r="C12" s="678">
        <f>'Expenditures 15-22'!K33</f>
        <v>238841042</v>
      </c>
      <c r="D12" s="486" t="s">
        <v>1364</v>
      </c>
      <c r="E12" s="424" t="s">
        <v>1364</v>
      </c>
      <c r="F12" s="424" t="s">
        <v>1364</v>
      </c>
      <c r="G12" s="678">
        <f>'Expenditures 15-22'!K223</f>
        <v>4801975</v>
      </c>
      <c r="H12" s="422"/>
      <c r="I12" s="424" t="s">
        <v>1364</v>
      </c>
      <c r="J12" s="424" t="s">
        <v>1364</v>
      </c>
      <c r="K12" s="422" t="s">
        <v>1364</v>
      </c>
      <c r="L12" s="38"/>
    </row>
    <row r="13" spans="1:13" x14ac:dyDescent="0.2">
      <c r="A13" s="717" t="s">
        <v>524</v>
      </c>
      <c r="B13" s="292">
        <v>2000</v>
      </c>
      <c r="C13" s="679">
        <f>'Expenditures 15-22'!K74</f>
        <v>118867749</v>
      </c>
      <c r="D13" s="679">
        <f>'Expenditures 15-22'!K129</f>
        <v>37875122</v>
      </c>
      <c r="E13" s="473" t="s">
        <v>1364</v>
      </c>
      <c r="F13" s="679">
        <f>'Expenditures 15-22'!K178</f>
        <v>24601186</v>
      </c>
      <c r="G13" s="679">
        <f>'Expenditures 15-22'!K273</f>
        <v>10344357</v>
      </c>
      <c r="H13" s="679">
        <f>'Expenditures 15-22'!K296</f>
        <v>14911</v>
      </c>
      <c r="I13" s="424" t="s">
        <v>1364</v>
      </c>
      <c r="J13" s="732">
        <f>'Expenditures 15-22'!K323</f>
        <v>5317504</v>
      </c>
      <c r="K13" s="684">
        <f>'Expenditures 15-22'!K341</f>
        <v>875134</v>
      </c>
      <c r="L13" s="38"/>
    </row>
    <row r="14" spans="1:13" x14ac:dyDescent="0.2">
      <c r="A14" s="717" t="s">
        <v>516</v>
      </c>
      <c r="B14" s="292">
        <v>3000</v>
      </c>
      <c r="C14" s="679">
        <f>'Expenditures 15-22'!K75</f>
        <v>3226482</v>
      </c>
      <c r="D14" s="679">
        <f>'Expenditures 15-22'!K130</f>
        <v>0</v>
      </c>
      <c r="E14" s="486" t="s">
        <v>1364</v>
      </c>
      <c r="F14" s="679">
        <f>'Expenditures 15-22'!K179</f>
        <v>0</v>
      </c>
      <c r="G14" s="679">
        <f>'Expenditures 15-22'!K274</f>
        <v>207424</v>
      </c>
      <c r="H14" s="480"/>
      <c r="I14" s="424" t="s">
        <v>1364</v>
      </c>
      <c r="J14" s="424" t="s">
        <v>1364</v>
      </c>
      <c r="K14" s="480" t="s">
        <v>1364</v>
      </c>
      <c r="L14" s="38"/>
    </row>
    <row r="15" spans="1:13" x14ac:dyDescent="0.2">
      <c r="A15" s="717" t="s">
        <v>113</v>
      </c>
      <c r="B15" s="292">
        <v>4000</v>
      </c>
      <c r="C15" s="679">
        <f>'Expenditures 15-22'!K102</f>
        <v>8604268</v>
      </c>
      <c r="D15" s="679">
        <f>'Expenditures 15-22'!K138</f>
        <v>0</v>
      </c>
      <c r="E15" s="679">
        <f>'Expenditures 15-22'!K154</f>
        <v>0</v>
      </c>
      <c r="F15" s="679">
        <f>'Expenditures 15-22'!K190</f>
        <v>0</v>
      </c>
      <c r="G15" s="679">
        <f>'Expenditures 15-22'!K278</f>
        <v>0</v>
      </c>
      <c r="H15" s="679">
        <f>'Expenditures 15-22'!K303</f>
        <v>0</v>
      </c>
      <c r="I15" s="424" t="s">
        <v>1364</v>
      </c>
      <c r="J15" s="484" t="s">
        <v>1364</v>
      </c>
      <c r="K15" s="679">
        <f>'Expenditures 15-22'!K344</f>
        <v>0</v>
      </c>
      <c r="L15" s="38"/>
    </row>
    <row r="16" spans="1:13" x14ac:dyDescent="0.2">
      <c r="A16" s="717" t="s">
        <v>517</v>
      </c>
      <c r="B16" s="292">
        <v>5000</v>
      </c>
      <c r="C16" s="679">
        <f>'Expenditures 15-22'!K112</f>
        <v>0</v>
      </c>
      <c r="D16" s="679">
        <f>'Expenditures 15-22'!K148</f>
        <v>0</v>
      </c>
      <c r="E16" s="679">
        <f>'Expenditures 15-22'!K166</f>
        <v>42642842</v>
      </c>
      <c r="F16" s="679">
        <f>'Expenditures 15-22'!K202</f>
        <v>2823064</v>
      </c>
      <c r="G16" s="679">
        <f>'Expenditures 15-22'!K286</f>
        <v>0</v>
      </c>
      <c r="H16" s="685"/>
      <c r="I16" s="424" t="s">
        <v>1364</v>
      </c>
      <c r="J16" s="1045">
        <f>'Expenditures 15-22'!K329</f>
        <v>0</v>
      </c>
      <c r="K16" s="679">
        <f>'Expenditures 15-22'!K352</f>
        <v>0</v>
      </c>
      <c r="L16" s="38"/>
    </row>
    <row r="17" spans="1:12" ht="13.5" thickBot="1" x14ac:dyDescent="0.25">
      <c r="A17" s="455" t="s">
        <v>51</v>
      </c>
      <c r="B17" s="448"/>
      <c r="C17" s="475">
        <f t="shared" ref="C17:H17" si="2">SUM(C12:C16)</f>
        <v>369539541</v>
      </c>
      <c r="D17" s="475">
        <f t="shared" si="2"/>
        <v>37875122</v>
      </c>
      <c r="E17" s="475">
        <f t="shared" si="2"/>
        <v>42642842</v>
      </c>
      <c r="F17" s="475">
        <f t="shared" si="2"/>
        <v>27424250</v>
      </c>
      <c r="G17" s="475">
        <f t="shared" si="2"/>
        <v>15353756</v>
      </c>
      <c r="H17" s="475">
        <f t="shared" si="2"/>
        <v>14911</v>
      </c>
      <c r="I17" s="424"/>
      <c r="J17" s="475">
        <f>SUM(J12:J16)</f>
        <v>5317504</v>
      </c>
      <c r="K17" s="475">
        <f>SUM(K12:K16)</f>
        <v>875134</v>
      </c>
      <c r="L17" s="38"/>
    </row>
    <row r="18" spans="1:12" ht="15" customHeight="1" thickTop="1" x14ac:dyDescent="0.2">
      <c r="A18" s="997" t="s">
        <v>1297</v>
      </c>
      <c r="B18" s="257">
        <v>4180</v>
      </c>
      <c r="C18" s="678">
        <f t="shared" ref="C18:H18" si="3">C9</f>
        <v>160409310</v>
      </c>
      <c r="D18" s="678">
        <f t="shared" si="3"/>
        <v>0</v>
      </c>
      <c r="E18" s="678">
        <f t="shared" si="3"/>
        <v>0</v>
      </c>
      <c r="F18" s="678">
        <f t="shared" si="3"/>
        <v>0</v>
      </c>
      <c r="G18" s="678">
        <f t="shared" si="3"/>
        <v>0</v>
      </c>
      <c r="H18" s="678">
        <f t="shared" si="3"/>
        <v>0</v>
      </c>
      <c r="I18" s="424"/>
      <c r="J18" s="678">
        <f>J9</f>
        <v>0</v>
      </c>
      <c r="K18" s="678">
        <f>K9</f>
        <v>0</v>
      </c>
      <c r="L18" s="38"/>
    </row>
    <row r="19" spans="1:12" ht="13.5" thickBot="1" x14ac:dyDescent="0.25">
      <c r="A19" s="455" t="s">
        <v>583</v>
      </c>
      <c r="B19" s="448"/>
      <c r="C19" s="475">
        <f t="shared" ref="C19:H19" si="4">SUM(C17:C18)</f>
        <v>529948851</v>
      </c>
      <c r="D19" s="475">
        <f t="shared" si="4"/>
        <v>37875122</v>
      </c>
      <c r="E19" s="475">
        <f t="shared" si="4"/>
        <v>42642842</v>
      </c>
      <c r="F19" s="475">
        <f t="shared" si="4"/>
        <v>27424250</v>
      </c>
      <c r="G19" s="475">
        <f t="shared" si="4"/>
        <v>15353756</v>
      </c>
      <c r="H19" s="475">
        <f t="shared" si="4"/>
        <v>14911</v>
      </c>
      <c r="I19" s="424"/>
      <c r="J19" s="475">
        <f>SUM(J17:J18)</f>
        <v>5317504</v>
      </c>
      <c r="K19" s="475">
        <f>SUM(K17:K18)</f>
        <v>875134</v>
      </c>
      <c r="L19" s="38"/>
    </row>
    <row r="20" spans="1:12" ht="27" thickTop="1" thickBot="1" x14ac:dyDescent="0.25">
      <c r="A20" s="449" t="s">
        <v>1298</v>
      </c>
      <c r="B20" s="450"/>
      <c r="C20" s="995">
        <f>C8-C17</f>
        <v>10435694</v>
      </c>
      <c r="D20" s="995">
        <f t="shared" ref="D20:K20" si="5">D8-D17</f>
        <v>-2942724</v>
      </c>
      <c r="E20" s="995">
        <f t="shared" si="5"/>
        <v>-2722275</v>
      </c>
      <c r="F20" s="995">
        <f t="shared" si="5"/>
        <v>5353508</v>
      </c>
      <c r="G20" s="995">
        <f t="shared" si="5"/>
        <v>460173</v>
      </c>
      <c r="H20" s="995">
        <f t="shared" si="5"/>
        <v>402132</v>
      </c>
      <c r="I20" s="995">
        <f t="shared" si="5"/>
        <v>1618249</v>
      </c>
      <c r="J20" s="995">
        <f t="shared" si="5"/>
        <v>5709584</v>
      </c>
      <c r="K20" s="995">
        <f t="shared" si="5"/>
        <v>1013486</v>
      </c>
      <c r="L20" s="38"/>
    </row>
    <row r="21" spans="1:12" ht="18" customHeight="1" thickTop="1" x14ac:dyDescent="0.2">
      <c r="A21" s="1807" t="s">
        <v>678</v>
      </c>
      <c r="B21" s="1808"/>
      <c r="C21" s="1778"/>
      <c r="D21" s="1779"/>
      <c r="E21" s="1779"/>
      <c r="F21" s="1779"/>
      <c r="G21" s="1779"/>
      <c r="H21" s="1779"/>
      <c r="I21" s="1779"/>
      <c r="J21" s="1779"/>
      <c r="K21" s="1780"/>
      <c r="L21" s="492"/>
    </row>
    <row r="22" spans="1:12" ht="13.5" customHeight="1" collapsed="1" x14ac:dyDescent="0.2">
      <c r="A22" s="713" t="s">
        <v>679</v>
      </c>
      <c r="B22" s="650"/>
      <c r="C22" s="495"/>
      <c r="D22" s="495"/>
      <c r="E22" s="495"/>
      <c r="F22" s="495"/>
      <c r="G22" s="495"/>
      <c r="H22" s="495"/>
      <c r="I22" s="495"/>
      <c r="J22" s="495"/>
      <c r="K22" s="495"/>
      <c r="L22" s="38"/>
    </row>
    <row r="23" spans="1:12" s="687" customFormat="1" ht="13.5" customHeight="1" x14ac:dyDescent="0.2">
      <c r="A23" s="998" t="s">
        <v>329</v>
      </c>
      <c r="B23" s="688"/>
      <c r="C23" s="502"/>
      <c r="D23" s="495"/>
      <c r="E23" s="495"/>
      <c r="F23" s="495"/>
      <c r="G23" s="495"/>
      <c r="H23" s="495"/>
      <c r="I23" s="495"/>
      <c r="J23" s="495"/>
      <c r="K23" s="495"/>
      <c r="L23" s="492"/>
    </row>
    <row r="24" spans="1:12" s="687" customFormat="1" ht="13.5" customHeight="1" x14ac:dyDescent="0.2">
      <c r="A24" s="999" t="s">
        <v>1672</v>
      </c>
      <c r="B24" s="690">
        <v>7110</v>
      </c>
      <c r="C24" s="427">
        <v>0</v>
      </c>
      <c r="D24" s="495"/>
      <c r="E24" s="495"/>
      <c r="F24" s="495"/>
      <c r="G24" s="495"/>
      <c r="H24" s="495"/>
      <c r="I24" s="495"/>
      <c r="J24" s="495"/>
      <c r="K24" s="495"/>
      <c r="L24" s="492"/>
    </row>
    <row r="25" spans="1:12" s="687" customFormat="1" ht="13.5" customHeight="1" x14ac:dyDescent="0.2">
      <c r="A25" s="999" t="s">
        <v>1673</v>
      </c>
      <c r="B25" s="690">
        <v>7110</v>
      </c>
      <c r="C25" s="427">
        <v>0</v>
      </c>
      <c r="D25" s="427">
        <v>4158210</v>
      </c>
      <c r="E25" s="427">
        <v>0</v>
      </c>
      <c r="F25" s="427">
        <v>0</v>
      </c>
      <c r="G25" s="427">
        <v>0</v>
      </c>
      <c r="H25" s="427">
        <v>0</v>
      </c>
      <c r="I25" s="495"/>
      <c r="J25" s="427">
        <v>0</v>
      </c>
      <c r="K25" s="427">
        <v>0</v>
      </c>
      <c r="L25" s="492"/>
    </row>
    <row r="26" spans="1:12" s="687" customFormat="1" ht="13.5" customHeight="1" x14ac:dyDescent="0.2">
      <c r="A26" s="999" t="s">
        <v>198</v>
      </c>
      <c r="B26" s="530">
        <v>7120</v>
      </c>
      <c r="C26" s="427">
        <v>0</v>
      </c>
      <c r="D26" s="427">
        <v>0</v>
      </c>
      <c r="E26" s="427">
        <v>0</v>
      </c>
      <c r="F26" s="427">
        <v>1000000</v>
      </c>
      <c r="G26" s="427">
        <v>0</v>
      </c>
      <c r="H26" s="427">
        <v>0</v>
      </c>
      <c r="I26" s="495"/>
      <c r="J26" s="427">
        <v>0</v>
      </c>
      <c r="K26" s="427">
        <v>0</v>
      </c>
      <c r="L26" s="492"/>
    </row>
    <row r="27" spans="1:12" s="687" customFormat="1" ht="13.5" customHeight="1" x14ac:dyDescent="0.2">
      <c r="A27" s="999" t="s">
        <v>199</v>
      </c>
      <c r="B27" s="530">
        <v>7130</v>
      </c>
      <c r="C27" s="427">
        <v>0</v>
      </c>
      <c r="D27" s="427">
        <v>0</v>
      </c>
      <c r="E27" s="494"/>
      <c r="F27" s="427">
        <v>0</v>
      </c>
      <c r="G27" s="502"/>
      <c r="H27" s="502"/>
      <c r="I27" s="502"/>
      <c r="J27" s="502"/>
      <c r="K27" s="502"/>
      <c r="L27" s="492"/>
    </row>
    <row r="28" spans="1:12" s="687" customFormat="1" ht="13.5" customHeight="1" x14ac:dyDescent="0.2">
      <c r="A28" s="999" t="s">
        <v>1669</v>
      </c>
      <c r="B28" s="530">
        <v>7140</v>
      </c>
      <c r="C28" s="427">
        <v>0</v>
      </c>
      <c r="D28" s="427">
        <v>0</v>
      </c>
      <c r="E28" s="427">
        <v>0</v>
      </c>
      <c r="F28" s="427">
        <v>0</v>
      </c>
      <c r="G28" s="427">
        <v>0</v>
      </c>
      <c r="H28" s="427">
        <v>0</v>
      </c>
      <c r="I28" s="427">
        <v>0</v>
      </c>
      <c r="J28" s="427">
        <v>0</v>
      </c>
      <c r="K28" s="427">
        <v>0</v>
      </c>
      <c r="L28" s="492"/>
    </row>
    <row r="29" spans="1:12" s="687" customFormat="1" ht="13.5" customHeight="1" x14ac:dyDescent="0.2">
      <c r="A29" s="999" t="s">
        <v>330</v>
      </c>
      <c r="B29" s="530">
        <v>7150</v>
      </c>
      <c r="C29" s="472"/>
      <c r="D29" s="427">
        <v>0</v>
      </c>
      <c r="E29" s="472"/>
      <c r="F29" s="472"/>
      <c r="G29" s="472"/>
      <c r="H29" s="472"/>
      <c r="I29" s="472"/>
      <c r="J29" s="472"/>
      <c r="K29" s="472"/>
      <c r="L29" s="492"/>
    </row>
    <row r="30" spans="1:12" s="687" customFormat="1" ht="25.5" x14ac:dyDescent="0.2">
      <c r="A30" s="999" t="s">
        <v>1619</v>
      </c>
      <c r="B30" s="689">
        <v>7160</v>
      </c>
      <c r="C30" s="495"/>
      <c r="D30" s="427">
        <v>0</v>
      </c>
      <c r="E30" s="495"/>
      <c r="F30" s="495"/>
      <c r="G30" s="495"/>
      <c r="H30" s="495"/>
      <c r="I30" s="495"/>
      <c r="J30" s="495"/>
      <c r="K30" s="495"/>
      <c r="L30" s="492"/>
    </row>
    <row r="31" spans="1:12" s="687" customFormat="1" ht="24" customHeight="1" x14ac:dyDescent="0.2">
      <c r="A31" s="999" t="s">
        <v>1670</v>
      </c>
      <c r="B31" s="689">
        <v>7170</v>
      </c>
      <c r="C31" s="495"/>
      <c r="D31" s="495"/>
      <c r="E31" s="674">
        <v>0</v>
      </c>
      <c r="F31" s="495"/>
      <c r="G31" s="495"/>
      <c r="H31" s="495"/>
      <c r="I31" s="495"/>
      <c r="J31" s="495"/>
      <c r="K31" s="495"/>
      <c r="L31" s="492"/>
    </row>
    <row r="32" spans="1:12" s="687" customFormat="1" ht="13.5" customHeight="1" x14ac:dyDescent="0.2">
      <c r="A32" s="1000" t="s">
        <v>1136</v>
      </c>
      <c r="B32" s="691"/>
      <c r="C32" s="495"/>
      <c r="D32" s="495"/>
      <c r="E32" s="472"/>
      <c r="F32" s="495"/>
      <c r="G32" s="495"/>
      <c r="H32" s="495"/>
      <c r="I32" s="495"/>
      <c r="J32" s="495"/>
      <c r="K32" s="495"/>
      <c r="L32" s="492"/>
    </row>
    <row r="33" spans="1:12" s="687" customFormat="1" x14ac:dyDescent="0.2">
      <c r="A33" s="999" t="s">
        <v>472</v>
      </c>
      <c r="B33" s="690">
        <v>7210</v>
      </c>
      <c r="C33" s="427">
        <v>0</v>
      </c>
      <c r="D33" s="427">
        <v>0</v>
      </c>
      <c r="E33" s="427">
        <v>0</v>
      </c>
      <c r="F33" s="427">
        <v>0</v>
      </c>
      <c r="G33" s="495"/>
      <c r="H33" s="427">
        <v>0</v>
      </c>
      <c r="I33" s="427">
        <v>0</v>
      </c>
      <c r="J33" s="427">
        <v>0</v>
      </c>
      <c r="K33" s="427">
        <v>0</v>
      </c>
      <c r="L33" s="492"/>
    </row>
    <row r="34" spans="1:12" s="687" customFormat="1" x14ac:dyDescent="0.2">
      <c r="A34" s="999" t="s">
        <v>1159</v>
      </c>
      <c r="B34" s="690">
        <v>7220</v>
      </c>
      <c r="C34" s="427">
        <v>0</v>
      </c>
      <c r="D34" s="427">
        <v>0</v>
      </c>
      <c r="E34" s="427">
        <v>0</v>
      </c>
      <c r="F34" s="427">
        <v>0</v>
      </c>
      <c r="G34" s="495"/>
      <c r="H34" s="426">
        <v>0</v>
      </c>
      <c r="I34" s="426">
        <v>0</v>
      </c>
      <c r="J34" s="426">
        <v>0</v>
      </c>
      <c r="K34" s="426">
        <v>0</v>
      </c>
      <c r="L34" s="492"/>
    </row>
    <row r="35" spans="1:12" s="687" customFormat="1" x14ac:dyDescent="0.2">
      <c r="A35" s="999" t="s">
        <v>1148</v>
      </c>
      <c r="B35" s="690">
        <v>7230</v>
      </c>
      <c r="C35" s="427">
        <v>0</v>
      </c>
      <c r="D35" s="427">
        <v>0</v>
      </c>
      <c r="E35" s="427">
        <v>0</v>
      </c>
      <c r="F35" s="427">
        <v>0</v>
      </c>
      <c r="G35" s="502"/>
      <c r="H35" s="427">
        <v>0</v>
      </c>
      <c r="I35" s="427">
        <v>0</v>
      </c>
      <c r="J35" s="427">
        <v>0</v>
      </c>
      <c r="K35" s="427">
        <v>0</v>
      </c>
      <c r="L35" s="492"/>
    </row>
    <row r="36" spans="1:12" s="687" customFormat="1" ht="14.25" x14ac:dyDescent="0.2">
      <c r="A36" s="999" t="s">
        <v>1671</v>
      </c>
      <c r="B36" s="690">
        <v>7300</v>
      </c>
      <c r="C36" s="427">
        <v>0</v>
      </c>
      <c r="D36" s="427">
        <v>0</v>
      </c>
      <c r="E36" s="427">
        <v>0</v>
      </c>
      <c r="F36" s="427">
        <v>0</v>
      </c>
      <c r="G36" s="427">
        <v>0</v>
      </c>
      <c r="H36" s="427">
        <v>0</v>
      </c>
      <c r="I36" s="472"/>
      <c r="J36" s="427">
        <v>0</v>
      </c>
      <c r="K36" s="427">
        <v>0</v>
      </c>
      <c r="L36" s="492"/>
    </row>
    <row r="37" spans="1:12" s="687" customFormat="1" x14ac:dyDescent="0.2">
      <c r="A37" s="999" t="s">
        <v>508</v>
      </c>
      <c r="B37" s="690">
        <v>7400</v>
      </c>
      <c r="C37" s="472"/>
      <c r="D37" s="472"/>
      <c r="E37" s="732">
        <f>SUM(C54:D57,H54:H57)</f>
        <v>0</v>
      </c>
      <c r="F37" s="472"/>
      <c r="G37" s="472"/>
      <c r="H37" s="472"/>
      <c r="I37" s="495"/>
      <c r="J37" s="472"/>
      <c r="K37" s="472"/>
      <c r="L37" s="492"/>
    </row>
    <row r="38" spans="1:12" s="687" customFormat="1" x14ac:dyDescent="0.2">
      <c r="A38" s="999" t="s">
        <v>509</v>
      </c>
      <c r="B38" s="690">
        <v>7500</v>
      </c>
      <c r="C38" s="495"/>
      <c r="D38" s="495"/>
      <c r="E38" s="732">
        <f>SUM(C58:D61,H58:H61)</f>
        <v>0</v>
      </c>
      <c r="F38" s="495"/>
      <c r="G38" s="495"/>
      <c r="H38" s="495"/>
      <c r="I38" s="495"/>
      <c r="J38" s="495"/>
      <c r="K38" s="495"/>
      <c r="L38" s="492"/>
    </row>
    <row r="39" spans="1:12" s="687" customFormat="1" x14ac:dyDescent="0.2">
      <c r="A39" s="999" t="s">
        <v>510</v>
      </c>
      <c r="B39" s="690">
        <v>7600</v>
      </c>
      <c r="C39" s="495"/>
      <c r="D39" s="495"/>
      <c r="E39" s="732">
        <f>SUM(C62:D65)</f>
        <v>615822</v>
      </c>
      <c r="F39" s="495"/>
      <c r="G39" s="495"/>
      <c r="H39" s="495"/>
      <c r="I39" s="495"/>
      <c r="J39" s="495"/>
      <c r="K39" s="495"/>
      <c r="L39" s="492"/>
    </row>
    <row r="40" spans="1:12" s="687" customFormat="1" ht="13.5" customHeight="1" x14ac:dyDescent="0.2">
      <c r="A40" s="999" t="s">
        <v>727</v>
      </c>
      <c r="B40" s="530">
        <v>7700</v>
      </c>
      <c r="C40" s="495"/>
      <c r="D40" s="495"/>
      <c r="E40" s="732">
        <f>SUM(C66:D69)</f>
        <v>25990</v>
      </c>
      <c r="F40" s="495"/>
      <c r="G40" s="495"/>
      <c r="H40" s="502"/>
      <c r="I40" s="495"/>
      <c r="J40" s="495"/>
      <c r="K40" s="495"/>
      <c r="L40" s="492"/>
    </row>
    <row r="41" spans="1:12" s="687" customFormat="1" ht="13.5" customHeight="1" x14ac:dyDescent="0.2">
      <c r="A41" s="999" t="s">
        <v>725</v>
      </c>
      <c r="B41" s="530">
        <v>7800</v>
      </c>
      <c r="C41" s="502"/>
      <c r="D41" s="502"/>
      <c r="E41" s="494"/>
      <c r="F41" s="502"/>
      <c r="G41" s="502"/>
      <c r="H41" s="732">
        <f>SUM(C70:D73)</f>
        <v>0</v>
      </c>
      <c r="I41" s="495"/>
      <c r="J41" s="495"/>
      <c r="K41" s="502"/>
      <c r="L41" s="492"/>
    </row>
    <row r="42" spans="1:12" s="687" customFormat="1" ht="13.5" customHeight="1" x14ac:dyDescent="0.2">
      <c r="A42" s="999" t="s">
        <v>726</v>
      </c>
      <c r="B42" s="530">
        <v>7900</v>
      </c>
      <c r="C42" s="427">
        <v>0</v>
      </c>
      <c r="D42" s="427">
        <v>0</v>
      </c>
      <c r="E42" s="427">
        <v>0</v>
      </c>
      <c r="F42" s="427">
        <v>0</v>
      </c>
      <c r="G42" s="427">
        <v>0</v>
      </c>
      <c r="H42" s="427">
        <v>0</v>
      </c>
      <c r="I42" s="502"/>
      <c r="J42" s="502"/>
      <c r="K42" s="427">
        <v>0</v>
      </c>
      <c r="L42" s="492"/>
    </row>
    <row r="43" spans="1:12" s="687" customFormat="1" ht="13.5" customHeight="1" x14ac:dyDescent="0.2">
      <c r="A43" s="999" t="s">
        <v>431</v>
      </c>
      <c r="B43" s="530">
        <v>7990</v>
      </c>
      <c r="C43" s="427">
        <v>0</v>
      </c>
      <c r="D43" s="427">
        <v>0</v>
      </c>
      <c r="E43" s="427">
        <v>3902326</v>
      </c>
      <c r="F43" s="427">
        <v>0</v>
      </c>
      <c r="G43" s="427">
        <v>0</v>
      </c>
      <c r="H43" s="427">
        <v>0</v>
      </c>
      <c r="I43" s="427">
        <v>0</v>
      </c>
      <c r="J43" s="427">
        <v>0</v>
      </c>
      <c r="K43" s="427">
        <v>0</v>
      </c>
      <c r="L43" s="492"/>
    </row>
    <row r="44" spans="1:12" s="687" customFormat="1" ht="13.5" customHeight="1" thickBot="1" x14ac:dyDescent="0.25">
      <c r="A44" s="711" t="s">
        <v>432</v>
      </c>
      <c r="B44" s="692"/>
      <c r="C44" s="675">
        <f>SUM(C24:C43)</f>
        <v>0</v>
      </c>
      <c r="D44" s="675">
        <f t="shared" ref="D44:K44" si="6">SUM(D24:D43)</f>
        <v>4158210</v>
      </c>
      <c r="E44" s="675">
        <f t="shared" si="6"/>
        <v>4544138</v>
      </c>
      <c r="F44" s="675">
        <f t="shared" si="6"/>
        <v>1000000</v>
      </c>
      <c r="G44" s="675">
        <f t="shared" si="6"/>
        <v>0</v>
      </c>
      <c r="H44" s="675">
        <f t="shared" si="6"/>
        <v>0</v>
      </c>
      <c r="I44" s="675">
        <f t="shared" si="6"/>
        <v>0</v>
      </c>
      <c r="J44" s="675">
        <f t="shared" si="6"/>
        <v>0</v>
      </c>
      <c r="K44" s="675">
        <f t="shared" si="6"/>
        <v>0</v>
      </c>
      <c r="L44" s="492"/>
    </row>
    <row r="45" spans="1:12" ht="13.5" thickTop="1" x14ac:dyDescent="0.2">
      <c r="A45" s="714" t="s">
        <v>114</v>
      </c>
      <c r="B45" s="649"/>
      <c r="C45" s="695"/>
      <c r="D45" s="695"/>
      <c r="E45" s="695"/>
      <c r="F45" s="695"/>
      <c r="G45" s="695"/>
      <c r="H45" s="695"/>
      <c r="I45" s="695"/>
      <c r="J45" s="695"/>
      <c r="K45" s="695"/>
      <c r="L45" s="38"/>
    </row>
    <row r="46" spans="1:12" s="687" customFormat="1" x14ac:dyDescent="0.2">
      <c r="A46" s="998" t="s">
        <v>115</v>
      </c>
      <c r="B46" s="697"/>
      <c r="C46" s="495"/>
      <c r="D46" s="495"/>
      <c r="E46" s="495"/>
      <c r="F46" s="495"/>
      <c r="G46" s="495"/>
      <c r="H46" s="495"/>
      <c r="I46" s="502"/>
      <c r="J46" s="495"/>
      <c r="K46" s="495"/>
      <c r="L46" s="696"/>
    </row>
    <row r="47" spans="1:12" s="687" customFormat="1" ht="14.25" x14ac:dyDescent="0.2">
      <c r="A47" s="1001" t="s">
        <v>1674</v>
      </c>
      <c r="B47" s="530">
        <v>8110</v>
      </c>
      <c r="C47" s="495"/>
      <c r="D47" s="495"/>
      <c r="E47" s="495"/>
      <c r="F47" s="495"/>
      <c r="G47" s="495"/>
      <c r="H47" s="495"/>
      <c r="I47" s="732">
        <f>SUM(C24,C25:H25,J25:K25)</f>
        <v>4158210</v>
      </c>
      <c r="J47" s="495"/>
      <c r="K47" s="495"/>
      <c r="L47" s="696"/>
    </row>
    <row r="48" spans="1:12" s="687" customFormat="1" ht="14.25" x14ac:dyDescent="0.2">
      <c r="A48" s="1001" t="s">
        <v>1675</v>
      </c>
      <c r="B48" s="530">
        <v>8120</v>
      </c>
      <c r="C48" s="502"/>
      <c r="D48" s="502"/>
      <c r="E48" s="495"/>
      <c r="F48" s="502"/>
      <c r="G48" s="495"/>
      <c r="H48" s="495"/>
      <c r="I48" s="732">
        <f>SUM(C26:H26,J26,K26)</f>
        <v>1000000</v>
      </c>
      <c r="J48" s="495"/>
      <c r="K48" s="495"/>
      <c r="L48" s="696"/>
    </row>
    <row r="49" spans="1:12" s="687" customFormat="1" x14ac:dyDescent="0.2">
      <c r="A49" s="1001" t="s">
        <v>199</v>
      </c>
      <c r="B49" s="530">
        <v>8130</v>
      </c>
      <c r="C49" s="427">
        <v>0</v>
      </c>
      <c r="D49" s="427">
        <v>0</v>
      </c>
      <c r="E49" s="502"/>
      <c r="F49" s="427">
        <v>0</v>
      </c>
      <c r="G49" s="502"/>
      <c r="H49" s="502"/>
      <c r="I49" s="495"/>
      <c r="J49" s="502"/>
      <c r="K49" s="495"/>
      <c r="L49" s="492"/>
    </row>
    <row r="50" spans="1:12" s="687" customFormat="1" x14ac:dyDescent="0.2">
      <c r="A50" s="1001" t="s">
        <v>1669</v>
      </c>
      <c r="B50" s="530">
        <v>8140</v>
      </c>
      <c r="C50" s="427">
        <v>0</v>
      </c>
      <c r="D50" s="427">
        <v>0</v>
      </c>
      <c r="E50" s="427">
        <v>0</v>
      </c>
      <c r="F50" s="427">
        <v>0</v>
      </c>
      <c r="G50" s="427">
        <v>0</v>
      </c>
      <c r="H50" s="427">
        <v>0</v>
      </c>
      <c r="I50" s="495"/>
      <c r="J50" s="427">
        <v>0</v>
      </c>
      <c r="K50" s="495"/>
      <c r="L50" s="492"/>
    </row>
    <row r="51" spans="1:12" s="687" customFormat="1" x14ac:dyDescent="0.2">
      <c r="A51" s="1001" t="s">
        <v>330</v>
      </c>
      <c r="B51" s="530">
        <v>8150</v>
      </c>
      <c r="C51" s="472"/>
      <c r="D51" s="472"/>
      <c r="E51" s="472"/>
      <c r="F51" s="472"/>
      <c r="G51" s="472"/>
      <c r="H51" s="732">
        <f>SUM(D29)</f>
        <v>0</v>
      </c>
      <c r="I51" s="495"/>
      <c r="J51" s="472"/>
      <c r="K51" s="502"/>
      <c r="L51" s="492"/>
    </row>
    <row r="52" spans="1:12" s="687" customFormat="1" ht="25.5" x14ac:dyDescent="0.2">
      <c r="A52" s="1001" t="s">
        <v>1676</v>
      </c>
      <c r="B52" s="530">
        <v>8160</v>
      </c>
      <c r="C52" s="495"/>
      <c r="D52" s="495"/>
      <c r="E52" s="495"/>
      <c r="F52" s="495"/>
      <c r="G52" s="495"/>
      <c r="H52" s="495"/>
      <c r="I52" s="495"/>
      <c r="J52" s="495"/>
      <c r="K52" s="732">
        <f>D30</f>
        <v>0</v>
      </c>
      <c r="L52" s="492"/>
    </row>
    <row r="53" spans="1:12" s="687" customFormat="1" ht="25.5" x14ac:dyDescent="0.2">
      <c r="A53" s="1001" t="s">
        <v>1677</v>
      </c>
      <c r="B53" s="530">
        <v>8170</v>
      </c>
      <c r="C53" s="502"/>
      <c r="D53" s="502"/>
      <c r="E53" s="495"/>
      <c r="F53" s="495"/>
      <c r="G53" s="495"/>
      <c r="H53" s="502"/>
      <c r="I53" s="495"/>
      <c r="J53" s="495"/>
      <c r="K53" s="732">
        <f>E31</f>
        <v>0</v>
      </c>
      <c r="L53" s="492"/>
    </row>
    <row r="54" spans="1:12" s="687" customFormat="1" ht="13.5" thickBot="1" x14ac:dyDescent="0.25">
      <c r="A54" s="1001" t="s">
        <v>786</v>
      </c>
      <c r="B54" s="530">
        <v>8410</v>
      </c>
      <c r="C54" s="433">
        <v>0</v>
      </c>
      <c r="D54" s="433">
        <v>0</v>
      </c>
      <c r="E54" s="495"/>
      <c r="F54" s="495"/>
      <c r="G54" s="495"/>
      <c r="H54" s="433">
        <v>0</v>
      </c>
      <c r="I54" s="495"/>
      <c r="J54" s="495"/>
      <c r="K54" s="472"/>
      <c r="L54" s="492"/>
    </row>
    <row r="55" spans="1:12" s="687" customFormat="1" ht="14.25" thickTop="1" thickBot="1" x14ac:dyDescent="0.25">
      <c r="A55" s="1120" t="s">
        <v>787</v>
      </c>
      <c r="B55" s="530">
        <v>8420</v>
      </c>
      <c r="C55" s="420">
        <v>0</v>
      </c>
      <c r="D55" s="420">
        <v>0</v>
      </c>
      <c r="E55" s="495"/>
      <c r="F55" s="495"/>
      <c r="G55" s="495"/>
      <c r="H55" s="433">
        <v>0</v>
      </c>
      <c r="I55" s="495"/>
      <c r="J55" s="495"/>
      <c r="K55" s="495"/>
      <c r="L55" s="492"/>
    </row>
    <row r="56" spans="1:12" s="687" customFormat="1" ht="14.25" thickTop="1" thickBot="1" x14ac:dyDescent="0.25">
      <c r="A56" s="1001" t="s">
        <v>663</v>
      </c>
      <c r="B56" s="530">
        <v>8430</v>
      </c>
      <c r="C56" s="420">
        <v>0</v>
      </c>
      <c r="D56" s="420">
        <v>0</v>
      </c>
      <c r="E56" s="495"/>
      <c r="F56" s="495"/>
      <c r="G56" s="495"/>
      <c r="H56" s="433">
        <v>0</v>
      </c>
      <c r="I56" s="495"/>
      <c r="J56" s="495"/>
      <c r="K56" s="495"/>
      <c r="L56" s="492"/>
    </row>
    <row r="57" spans="1:12" s="687" customFormat="1" ht="14.25" thickTop="1" thickBot="1" x14ac:dyDescent="0.25">
      <c r="A57" s="1120" t="s">
        <v>660</v>
      </c>
      <c r="B57" s="530">
        <v>8440</v>
      </c>
      <c r="C57" s="420">
        <v>0</v>
      </c>
      <c r="D57" s="420">
        <v>0</v>
      </c>
      <c r="E57" s="495"/>
      <c r="F57" s="495"/>
      <c r="G57" s="495"/>
      <c r="H57" s="433">
        <v>0</v>
      </c>
      <c r="I57" s="495"/>
      <c r="J57" s="495"/>
      <c r="K57" s="495"/>
      <c r="L57" s="492"/>
    </row>
    <row r="58" spans="1:12" s="687" customFormat="1" ht="14.25" thickTop="1" thickBot="1" x14ac:dyDescent="0.25">
      <c r="A58" s="1001" t="s">
        <v>661</v>
      </c>
      <c r="B58" s="530">
        <v>8510</v>
      </c>
      <c r="C58" s="420">
        <v>0</v>
      </c>
      <c r="D58" s="420">
        <v>0</v>
      </c>
      <c r="E58" s="495"/>
      <c r="F58" s="495"/>
      <c r="G58" s="495"/>
      <c r="H58" s="433">
        <v>0</v>
      </c>
      <c r="I58" s="495"/>
      <c r="J58" s="495"/>
      <c r="K58" s="495"/>
      <c r="L58" s="492"/>
    </row>
    <row r="59" spans="1:12" s="687" customFormat="1" ht="14.25" thickTop="1" thickBot="1" x14ac:dyDescent="0.25">
      <c r="A59" s="1121" t="s">
        <v>788</v>
      </c>
      <c r="B59" s="530">
        <v>8520</v>
      </c>
      <c r="C59" s="420">
        <v>0</v>
      </c>
      <c r="D59" s="420">
        <v>0</v>
      </c>
      <c r="E59" s="495"/>
      <c r="F59" s="495"/>
      <c r="G59" s="495"/>
      <c r="H59" s="433">
        <v>0</v>
      </c>
      <c r="I59" s="495"/>
      <c r="J59" s="495"/>
      <c r="K59" s="495"/>
      <c r="L59" s="492"/>
    </row>
    <row r="60" spans="1:12" s="687" customFormat="1" ht="14.25" thickTop="1" thickBot="1" x14ac:dyDescent="0.25">
      <c r="A60" s="1001" t="s">
        <v>662</v>
      </c>
      <c r="B60" s="530">
        <v>8530</v>
      </c>
      <c r="C60" s="420">
        <v>0</v>
      </c>
      <c r="D60" s="420">
        <v>0</v>
      </c>
      <c r="E60" s="495"/>
      <c r="F60" s="495"/>
      <c r="G60" s="495"/>
      <c r="H60" s="433">
        <v>0</v>
      </c>
      <c r="I60" s="495"/>
      <c r="J60" s="495"/>
      <c r="K60" s="495"/>
      <c r="L60" s="492"/>
    </row>
    <row r="61" spans="1:12" s="687" customFormat="1" ht="14.25" thickTop="1" thickBot="1" x14ac:dyDescent="0.25">
      <c r="A61" s="1120" t="s">
        <v>839</v>
      </c>
      <c r="B61" s="530">
        <v>8540</v>
      </c>
      <c r="C61" s="420">
        <v>0</v>
      </c>
      <c r="D61" s="420">
        <v>0</v>
      </c>
      <c r="E61" s="495"/>
      <c r="F61" s="495"/>
      <c r="G61" s="495"/>
      <c r="H61" s="433">
        <v>0</v>
      </c>
      <c r="I61" s="495"/>
      <c r="J61" s="495"/>
      <c r="K61" s="495"/>
      <c r="L61" s="492"/>
    </row>
    <row r="62" spans="1:12" s="687" customFormat="1" ht="13.5" customHeight="1" thickTop="1" thickBot="1" x14ac:dyDescent="0.25">
      <c r="A62" s="1001" t="s">
        <v>840</v>
      </c>
      <c r="B62" s="530">
        <v>8610</v>
      </c>
      <c r="C62" s="420">
        <v>0</v>
      </c>
      <c r="D62" s="420">
        <v>0</v>
      </c>
      <c r="E62" s="495"/>
      <c r="F62" s="495"/>
      <c r="G62" s="495"/>
      <c r="H62" s="495"/>
      <c r="I62" s="495"/>
      <c r="J62" s="495"/>
      <c r="K62" s="495"/>
      <c r="L62" s="492"/>
    </row>
    <row r="63" spans="1:12" s="687" customFormat="1" ht="14.25" thickTop="1" thickBot="1" x14ac:dyDescent="0.25">
      <c r="A63" s="1120" t="s">
        <v>789</v>
      </c>
      <c r="B63" s="530">
        <v>8620</v>
      </c>
      <c r="C63" s="420">
        <v>0</v>
      </c>
      <c r="D63" s="420">
        <v>0</v>
      </c>
      <c r="E63" s="495"/>
      <c r="F63" s="495"/>
      <c r="G63" s="495"/>
      <c r="H63" s="495"/>
      <c r="I63" s="495"/>
      <c r="J63" s="495"/>
      <c r="K63" s="495"/>
      <c r="L63" s="492"/>
    </row>
    <row r="64" spans="1:12" s="687" customFormat="1" ht="13.5" customHeight="1" thickTop="1" thickBot="1" x14ac:dyDescent="0.25">
      <c r="A64" s="1001" t="s">
        <v>841</v>
      </c>
      <c r="B64" s="530">
        <v>8630</v>
      </c>
      <c r="C64" s="420">
        <v>0</v>
      </c>
      <c r="D64" s="420">
        <v>0</v>
      </c>
      <c r="E64" s="495"/>
      <c r="F64" s="495"/>
      <c r="G64" s="495"/>
      <c r="H64" s="495"/>
      <c r="I64" s="495"/>
      <c r="J64" s="495"/>
      <c r="K64" s="495"/>
      <c r="L64" s="492"/>
    </row>
    <row r="65" spans="1:12" s="687" customFormat="1" ht="14.25" thickTop="1" thickBot="1" x14ac:dyDescent="0.25">
      <c r="A65" s="1120" t="s">
        <v>842</v>
      </c>
      <c r="B65" s="530">
        <v>8640</v>
      </c>
      <c r="C65" s="420">
        <v>0</v>
      </c>
      <c r="D65" s="420">
        <v>615822</v>
      </c>
      <c r="E65" s="495"/>
      <c r="F65" s="495"/>
      <c r="G65" s="495"/>
      <c r="H65" s="495"/>
      <c r="I65" s="495"/>
      <c r="J65" s="495"/>
      <c r="K65" s="495"/>
      <c r="L65" s="492"/>
    </row>
    <row r="66" spans="1:12" s="687" customFormat="1" ht="14.25" thickTop="1" thickBot="1" x14ac:dyDescent="0.25">
      <c r="A66" s="1001" t="s">
        <v>843</v>
      </c>
      <c r="B66" s="530">
        <v>8710</v>
      </c>
      <c r="C66" s="420">
        <v>0</v>
      </c>
      <c r="D66" s="420">
        <v>0</v>
      </c>
      <c r="E66" s="495"/>
      <c r="F66" s="495"/>
      <c r="G66" s="495"/>
      <c r="H66" s="495"/>
      <c r="I66" s="495"/>
      <c r="J66" s="495"/>
      <c r="K66" s="495"/>
      <c r="L66" s="492"/>
    </row>
    <row r="67" spans="1:12" s="687" customFormat="1" ht="14.25" thickTop="1" thickBot="1" x14ac:dyDescent="0.25">
      <c r="A67" s="1120" t="s">
        <v>790</v>
      </c>
      <c r="B67" s="530">
        <v>8720</v>
      </c>
      <c r="C67" s="420">
        <v>0</v>
      </c>
      <c r="D67" s="420">
        <v>0</v>
      </c>
      <c r="E67" s="495"/>
      <c r="F67" s="495"/>
      <c r="G67" s="495"/>
      <c r="H67" s="495"/>
      <c r="I67" s="495"/>
      <c r="J67" s="495"/>
      <c r="K67" s="495"/>
      <c r="L67" s="492"/>
    </row>
    <row r="68" spans="1:12" s="687" customFormat="1" ht="14.25" thickTop="1" thickBot="1" x14ac:dyDescent="0.25">
      <c r="A68" s="1121" t="s">
        <v>844</v>
      </c>
      <c r="B68" s="530">
        <v>8730</v>
      </c>
      <c r="C68" s="420">
        <v>0</v>
      </c>
      <c r="D68" s="420">
        <v>0</v>
      </c>
      <c r="E68" s="495"/>
      <c r="F68" s="495"/>
      <c r="G68" s="495"/>
      <c r="H68" s="495"/>
      <c r="I68" s="495"/>
      <c r="J68" s="495"/>
      <c r="K68" s="495"/>
      <c r="L68" s="492"/>
    </row>
    <row r="69" spans="1:12" s="687" customFormat="1" ht="14.25" thickTop="1" thickBot="1" x14ac:dyDescent="0.25">
      <c r="A69" s="1120" t="s">
        <v>845</v>
      </c>
      <c r="B69" s="530">
        <v>8740</v>
      </c>
      <c r="C69" s="420">
        <v>0</v>
      </c>
      <c r="D69" s="420">
        <v>25990</v>
      </c>
      <c r="E69" s="495"/>
      <c r="F69" s="495"/>
      <c r="G69" s="495"/>
      <c r="H69" s="495"/>
      <c r="I69" s="495"/>
      <c r="J69" s="495"/>
      <c r="K69" s="495"/>
      <c r="L69" s="492"/>
    </row>
    <row r="70" spans="1:12" s="687" customFormat="1" ht="14.25" thickTop="1" thickBot="1" x14ac:dyDescent="0.25">
      <c r="A70" s="1001" t="s">
        <v>846</v>
      </c>
      <c r="B70" s="530">
        <v>8810</v>
      </c>
      <c r="C70" s="420">
        <v>0</v>
      </c>
      <c r="D70" s="420">
        <v>0</v>
      </c>
      <c r="E70" s="495"/>
      <c r="F70" s="495"/>
      <c r="G70" s="495"/>
      <c r="H70" s="495"/>
      <c r="I70" s="495"/>
      <c r="J70" s="495"/>
      <c r="K70" s="495"/>
      <c r="L70" s="492"/>
    </row>
    <row r="71" spans="1:12" s="687" customFormat="1" ht="14.25" thickTop="1" thickBot="1" x14ac:dyDescent="0.25">
      <c r="A71" s="1001" t="s">
        <v>852</v>
      </c>
      <c r="B71" s="530">
        <v>8820</v>
      </c>
      <c r="C71" s="420">
        <v>0</v>
      </c>
      <c r="D71" s="420">
        <v>0</v>
      </c>
      <c r="E71" s="495"/>
      <c r="F71" s="495"/>
      <c r="G71" s="495"/>
      <c r="H71" s="495"/>
      <c r="I71" s="495"/>
      <c r="J71" s="495"/>
      <c r="K71" s="495"/>
      <c r="L71" s="492"/>
    </row>
    <row r="72" spans="1:12" s="687" customFormat="1" ht="14.25" thickTop="1" thickBot="1" x14ac:dyDescent="0.25">
      <c r="A72" s="1001" t="s">
        <v>847</v>
      </c>
      <c r="B72" s="530">
        <v>8830</v>
      </c>
      <c r="C72" s="420">
        <v>0</v>
      </c>
      <c r="D72" s="420">
        <v>0</v>
      </c>
      <c r="E72" s="495"/>
      <c r="F72" s="495"/>
      <c r="G72" s="495"/>
      <c r="H72" s="495"/>
      <c r="I72" s="495"/>
      <c r="J72" s="495"/>
      <c r="K72" s="495"/>
      <c r="L72" s="492"/>
    </row>
    <row r="73" spans="1:12" s="687" customFormat="1" ht="14.25" thickTop="1" thickBot="1" x14ac:dyDescent="0.25">
      <c r="A73" s="1001" t="s">
        <v>848</v>
      </c>
      <c r="B73" s="530">
        <v>8840</v>
      </c>
      <c r="C73" s="420">
        <v>0</v>
      </c>
      <c r="D73" s="420">
        <v>0</v>
      </c>
      <c r="E73" s="495"/>
      <c r="F73" s="495"/>
      <c r="G73" s="495"/>
      <c r="H73" s="495"/>
      <c r="I73" s="495"/>
      <c r="J73" s="495"/>
      <c r="K73" s="502"/>
      <c r="L73" s="492"/>
    </row>
    <row r="74" spans="1:12" s="687" customFormat="1" ht="14.25" thickTop="1" thickBot="1" x14ac:dyDescent="0.25">
      <c r="A74" s="1001" t="s">
        <v>433</v>
      </c>
      <c r="B74" s="530">
        <v>8910</v>
      </c>
      <c r="C74" s="420">
        <v>0</v>
      </c>
      <c r="D74" s="420">
        <v>0</v>
      </c>
      <c r="E74" s="502"/>
      <c r="F74" s="433">
        <v>0</v>
      </c>
      <c r="G74" s="433">
        <v>0</v>
      </c>
      <c r="H74" s="433">
        <v>0</v>
      </c>
      <c r="I74" s="502"/>
      <c r="J74" s="502"/>
      <c r="K74" s="433">
        <v>0</v>
      </c>
      <c r="L74" s="492"/>
    </row>
    <row r="75" spans="1:12" s="687" customFormat="1" ht="14.25" thickTop="1" thickBot="1" x14ac:dyDescent="0.25">
      <c r="A75" s="1002" t="s">
        <v>506</v>
      </c>
      <c r="B75" s="530">
        <v>8990</v>
      </c>
      <c r="C75" s="420">
        <v>3902326</v>
      </c>
      <c r="D75" s="420">
        <v>0</v>
      </c>
      <c r="E75" s="433">
        <v>0</v>
      </c>
      <c r="F75" s="790">
        <v>0</v>
      </c>
      <c r="G75" s="790">
        <v>0</v>
      </c>
      <c r="H75" s="790">
        <v>0</v>
      </c>
      <c r="I75" s="433">
        <v>0</v>
      </c>
      <c r="J75" s="433">
        <v>0</v>
      </c>
      <c r="K75" s="790">
        <v>0</v>
      </c>
      <c r="L75" s="492"/>
    </row>
    <row r="76" spans="1:12" s="687" customFormat="1" ht="14.25" thickTop="1" thickBot="1" x14ac:dyDescent="0.25">
      <c r="A76" s="1003" t="s">
        <v>507</v>
      </c>
      <c r="B76" s="694"/>
      <c r="C76" s="675">
        <f t="shared" ref="C76:K76" si="7">SUM(C47:C75)</f>
        <v>3902326</v>
      </c>
      <c r="D76" s="675">
        <f t="shared" si="7"/>
        <v>641812</v>
      </c>
      <c r="E76" s="675">
        <f t="shared" si="7"/>
        <v>0</v>
      </c>
      <c r="F76" s="675">
        <f t="shared" si="7"/>
        <v>0</v>
      </c>
      <c r="G76" s="675">
        <f t="shared" si="7"/>
        <v>0</v>
      </c>
      <c r="H76" s="675">
        <f t="shared" si="7"/>
        <v>0</v>
      </c>
      <c r="I76" s="675">
        <f t="shared" si="7"/>
        <v>5158210</v>
      </c>
      <c r="J76" s="675">
        <f t="shared" si="7"/>
        <v>0</v>
      </c>
      <c r="K76" s="675">
        <f t="shared" si="7"/>
        <v>0</v>
      </c>
      <c r="L76" s="492"/>
    </row>
    <row r="77" spans="1:12" ht="14.25" thickTop="1" thickBot="1" x14ac:dyDescent="0.25">
      <c r="A77" s="1004" t="s">
        <v>1376</v>
      </c>
      <c r="B77" s="693"/>
      <c r="C77" s="435">
        <f t="shared" ref="C77:K77" si="8">C44-C76</f>
        <v>-3902326</v>
      </c>
      <c r="D77" s="435">
        <f t="shared" si="8"/>
        <v>3516398</v>
      </c>
      <c r="E77" s="435">
        <f t="shared" si="8"/>
        <v>4544138</v>
      </c>
      <c r="F77" s="435">
        <f t="shared" si="8"/>
        <v>1000000</v>
      </c>
      <c r="G77" s="435">
        <f t="shared" si="8"/>
        <v>0</v>
      </c>
      <c r="H77" s="435">
        <f t="shared" si="8"/>
        <v>0</v>
      </c>
      <c r="I77" s="435">
        <f t="shared" si="8"/>
        <v>-5158210</v>
      </c>
      <c r="J77" s="435">
        <f t="shared" si="8"/>
        <v>0</v>
      </c>
      <c r="K77" s="435">
        <f t="shared" si="8"/>
        <v>0</v>
      </c>
      <c r="L77" s="38"/>
    </row>
    <row r="78" spans="1:12" ht="29.25" customHeight="1" thickTop="1" thickBot="1" x14ac:dyDescent="0.25">
      <c r="A78" s="2283" t="s">
        <v>680</v>
      </c>
      <c r="B78" s="2284"/>
      <c r="C78" s="434">
        <f t="shared" ref="C78:K78" si="9">C20+C77</f>
        <v>6533368</v>
      </c>
      <c r="D78" s="434">
        <f t="shared" si="9"/>
        <v>573674</v>
      </c>
      <c r="E78" s="434">
        <f t="shared" si="9"/>
        <v>1821863</v>
      </c>
      <c r="F78" s="434">
        <f t="shared" si="9"/>
        <v>6353508</v>
      </c>
      <c r="G78" s="434">
        <f t="shared" si="9"/>
        <v>460173</v>
      </c>
      <c r="H78" s="434">
        <f t="shared" si="9"/>
        <v>402132</v>
      </c>
      <c r="I78" s="434">
        <f t="shared" si="9"/>
        <v>-3539961</v>
      </c>
      <c r="J78" s="434">
        <f t="shared" si="9"/>
        <v>5709584</v>
      </c>
      <c r="K78" s="434">
        <f t="shared" si="9"/>
        <v>1013486</v>
      </c>
      <c r="L78" s="493"/>
    </row>
    <row r="79" spans="1:12" ht="13.5" thickTop="1" x14ac:dyDescent="0.2">
      <c r="A79" s="801" t="s">
        <v>1940</v>
      </c>
      <c r="B79" s="451"/>
      <c r="C79" s="426">
        <v>103107909</v>
      </c>
      <c r="D79" s="686">
        <v>6139931</v>
      </c>
      <c r="E79" s="686">
        <v>26112980</v>
      </c>
      <c r="F79" s="686">
        <v>-6536369</v>
      </c>
      <c r="G79" s="686">
        <f>964682-970017</f>
        <v>-5335</v>
      </c>
      <c r="H79" s="686">
        <v>2802304</v>
      </c>
      <c r="I79" s="686">
        <v>114393858</v>
      </c>
      <c r="J79" s="686">
        <v>-9366196</v>
      </c>
      <c r="K79" s="686">
        <v>-1489136</v>
      </c>
      <c r="L79" s="38"/>
    </row>
    <row r="80" spans="1:12" ht="22.5" x14ac:dyDescent="0.2">
      <c r="A80" s="470" t="s">
        <v>1146</v>
      </c>
      <c r="B80" s="466"/>
      <c r="C80" s="427"/>
      <c r="D80" s="427"/>
      <c r="E80" s="427"/>
      <c r="F80" s="427"/>
      <c r="G80" s="427"/>
      <c r="H80" s="427"/>
      <c r="I80" s="427"/>
      <c r="J80" s="427"/>
      <c r="K80" s="427"/>
      <c r="L80" s="38"/>
    </row>
    <row r="81" spans="1:12" ht="13.5" thickBot="1" x14ac:dyDescent="0.25">
      <c r="A81" s="455" t="s">
        <v>1941</v>
      </c>
      <c r="B81" s="448"/>
      <c r="C81" s="475">
        <f>(SUM(C78:C80))</f>
        <v>109641277</v>
      </c>
      <c r="D81" s="475">
        <f>SUM(D78:D80)</f>
        <v>6713605</v>
      </c>
      <c r="E81" s="475">
        <f t="shared" ref="E81:K81" si="10">SUM(E78:E80)</f>
        <v>27934843</v>
      </c>
      <c r="F81" s="475">
        <f t="shared" si="10"/>
        <v>-182861</v>
      </c>
      <c r="G81" s="475">
        <f t="shared" si="10"/>
        <v>454838</v>
      </c>
      <c r="H81" s="475">
        <f t="shared" si="10"/>
        <v>3204436</v>
      </c>
      <c r="I81" s="475">
        <f t="shared" si="10"/>
        <v>110853897</v>
      </c>
      <c r="J81" s="475">
        <f t="shared" si="10"/>
        <v>-3656612</v>
      </c>
      <c r="K81" s="475">
        <f t="shared" si="10"/>
        <v>-475650</v>
      </c>
      <c r="L81" s="38"/>
    </row>
    <row r="82" spans="1:12" ht="0.75" customHeight="1" thickTop="1" thickBot="1" x14ac:dyDescent="0.25">
      <c r="A82" s="616" t="s">
        <v>398</v>
      </c>
      <c r="B82" s="614"/>
      <c r="C82" s="1109">
        <f>(C81-C79)</f>
        <v>6533368</v>
      </c>
      <c r="D82" s="1109">
        <f t="shared" ref="D82:K82" si="11">(D81-D79)</f>
        <v>573674</v>
      </c>
      <c r="E82" s="1109">
        <f t="shared" si="11"/>
        <v>1821863</v>
      </c>
      <c r="F82" s="1109">
        <f t="shared" si="11"/>
        <v>6353508</v>
      </c>
      <c r="G82" s="1109">
        <f t="shared" si="11"/>
        <v>460173</v>
      </c>
      <c r="H82" s="1109">
        <f t="shared" si="11"/>
        <v>402132</v>
      </c>
      <c r="I82" s="1109">
        <f t="shared" si="11"/>
        <v>-3539961</v>
      </c>
      <c r="J82" s="1109">
        <f t="shared" si="11"/>
        <v>5709584</v>
      </c>
      <c r="K82" s="1109">
        <f t="shared" si="11"/>
        <v>1013486</v>
      </c>
    </row>
    <row r="83" spans="1:12" ht="14.25" hidden="1" thickTop="1" thickBot="1" x14ac:dyDescent="0.25">
      <c r="A83" s="712" t="s">
        <v>399</v>
      </c>
      <c r="B83" s="615"/>
      <c r="C83" s="1110">
        <f>C82/C81</f>
        <v>5.9588579946948265E-2</v>
      </c>
      <c r="D83" s="1110">
        <f t="shared" ref="D83:K83" si="12">D82/D81</f>
        <v>8.5449471632602747E-2</v>
      </c>
      <c r="E83" s="1110">
        <f t="shared" si="12"/>
        <v>6.5218301030007572E-2</v>
      </c>
      <c r="F83" s="1110">
        <f t="shared" si="12"/>
        <v>-34.745013972361519</v>
      </c>
      <c r="G83" s="1110">
        <f t="shared" si="12"/>
        <v>1.0117294509253845</v>
      </c>
      <c r="H83" s="1110">
        <f t="shared" si="12"/>
        <v>0.12549228631809153</v>
      </c>
      <c r="I83" s="1110">
        <f t="shared" si="12"/>
        <v>-3.1933572890089738E-2</v>
      </c>
      <c r="J83" s="1110">
        <f t="shared" si="12"/>
        <v>-1.5614410279242097</v>
      </c>
      <c r="K83" s="1110">
        <f t="shared" si="12"/>
        <v>-2.1307389887522339</v>
      </c>
    </row>
    <row r="84" spans="1:12" ht="13.5" thickTop="1" x14ac:dyDescent="0.2"/>
    <row r="86" spans="1:12" x14ac:dyDescent="0.2">
      <c r="C86" s="1059"/>
      <c r="D86" s="1059"/>
      <c r="E86" s="1059"/>
      <c r="F86" s="1059"/>
      <c r="G86" s="1059"/>
      <c r="H86" s="1059"/>
      <c r="I86" s="1059"/>
      <c r="J86" s="1059"/>
    </row>
    <row r="87" spans="1:12" x14ac:dyDescent="0.2">
      <c r="C87" s="1059"/>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7" activePane="bottomLeft" state="frozen"/>
      <selection activeCell="P17" sqref="P17"/>
      <selection pane="bottomLeft" activeCell="P17" sqref="P1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5" t="s">
        <v>1859</v>
      </c>
      <c r="B1" s="75"/>
      <c r="C1" s="56" t="s">
        <v>492</v>
      </c>
      <c r="D1" s="56" t="s">
        <v>493</v>
      </c>
      <c r="E1" s="56" t="s">
        <v>494</v>
      </c>
      <c r="F1" s="56" t="s">
        <v>495</v>
      </c>
      <c r="G1" s="56" t="s">
        <v>496</v>
      </c>
      <c r="H1" s="56" t="s">
        <v>497</v>
      </c>
      <c r="I1" s="56" t="s">
        <v>498</v>
      </c>
      <c r="J1" s="56" t="s">
        <v>499</v>
      </c>
      <c r="K1" s="56" t="s">
        <v>854</v>
      </c>
    </row>
    <row r="2" spans="1:12" ht="36" x14ac:dyDescent="0.2">
      <c r="A2" s="2286"/>
      <c r="B2" s="73" t="s">
        <v>436</v>
      </c>
      <c r="C2" s="74" t="s">
        <v>1349</v>
      </c>
      <c r="D2" s="74" t="s">
        <v>1015</v>
      </c>
      <c r="E2" s="74" t="s">
        <v>505</v>
      </c>
      <c r="F2" s="74" t="s">
        <v>161</v>
      </c>
      <c r="G2" s="74" t="s">
        <v>1147</v>
      </c>
      <c r="H2" s="74" t="s">
        <v>504</v>
      </c>
      <c r="I2" s="74" t="s">
        <v>467</v>
      </c>
      <c r="J2" s="74" t="s">
        <v>503</v>
      </c>
      <c r="K2" s="74" t="s">
        <v>163</v>
      </c>
    </row>
    <row r="3" spans="1:12" ht="30" customHeight="1" x14ac:dyDescent="0.2">
      <c r="A3" s="1781" t="s">
        <v>119</v>
      </c>
      <c r="B3" s="1782"/>
      <c r="C3" s="1783"/>
      <c r="D3" s="1783"/>
      <c r="E3" s="1783"/>
      <c r="F3" s="1784"/>
      <c r="G3" s="1785"/>
      <c r="H3" s="1784"/>
      <c r="I3" s="1784"/>
      <c r="J3" s="1784"/>
      <c r="K3" s="1786"/>
    </row>
    <row r="4" spans="1:12" ht="18" customHeight="1" x14ac:dyDescent="0.2">
      <c r="A4" s="890" t="s">
        <v>437</v>
      </c>
      <c r="B4" s="1759">
        <v>1100</v>
      </c>
      <c r="C4" s="489"/>
      <c r="D4" s="489"/>
      <c r="E4" s="489"/>
      <c r="F4" s="544"/>
      <c r="G4" s="545"/>
      <c r="H4" s="546"/>
      <c r="I4" s="546"/>
      <c r="J4" s="546"/>
      <c r="K4" s="546"/>
    </row>
    <row r="5" spans="1:12" ht="14.25" x14ac:dyDescent="0.2">
      <c r="A5" s="891" t="s">
        <v>924</v>
      </c>
      <c r="B5" s="471"/>
      <c r="C5" s="413">
        <v>158769508</v>
      </c>
      <c r="D5" s="413">
        <v>30011148</v>
      </c>
      <c r="E5" s="413">
        <v>39920250</v>
      </c>
      <c r="F5" s="413">
        <v>16322229</v>
      </c>
      <c r="G5" s="413">
        <v>0</v>
      </c>
      <c r="H5" s="413">
        <v>0</v>
      </c>
      <c r="I5" s="413">
        <v>0</v>
      </c>
      <c r="J5" s="413">
        <v>11026991</v>
      </c>
      <c r="K5" s="413">
        <v>1888607</v>
      </c>
    </row>
    <row r="6" spans="1:12" ht="14.25" x14ac:dyDescent="0.2">
      <c r="A6" s="892" t="s">
        <v>473</v>
      </c>
      <c r="B6" s="39">
        <v>1130</v>
      </c>
      <c r="C6" s="413">
        <v>0</v>
      </c>
      <c r="D6" s="413">
        <v>0</v>
      </c>
      <c r="E6" s="472"/>
      <c r="F6" s="472"/>
      <c r="G6" s="424"/>
      <c r="H6" s="424"/>
      <c r="I6" s="424"/>
      <c r="J6" s="424"/>
      <c r="K6" s="424"/>
    </row>
    <row r="7" spans="1:12" x14ac:dyDescent="0.2">
      <c r="A7" s="892" t="s">
        <v>116</v>
      </c>
      <c r="B7" s="258">
        <v>1140</v>
      </c>
      <c r="C7" s="413">
        <v>31484220</v>
      </c>
      <c r="D7" s="413">
        <v>0</v>
      </c>
      <c r="E7" s="424"/>
      <c r="F7" s="413">
        <v>0</v>
      </c>
      <c r="G7" s="413">
        <v>0</v>
      </c>
      <c r="H7" s="413">
        <v>0</v>
      </c>
      <c r="I7" s="424"/>
      <c r="J7" s="424"/>
      <c r="K7" s="424"/>
    </row>
    <row r="8" spans="1:12" x14ac:dyDescent="0.2">
      <c r="A8" s="892" t="s">
        <v>474</v>
      </c>
      <c r="B8" s="39">
        <v>1150</v>
      </c>
      <c r="C8" s="472"/>
      <c r="D8" s="472"/>
      <c r="E8" s="495"/>
      <c r="F8" s="495"/>
      <c r="G8" s="413">
        <v>11496377</v>
      </c>
      <c r="H8" s="424"/>
      <c r="I8" s="424"/>
      <c r="J8" s="424"/>
      <c r="K8" s="424"/>
    </row>
    <row r="9" spans="1:12" x14ac:dyDescent="0.2">
      <c r="A9" s="893" t="s">
        <v>117</v>
      </c>
      <c r="B9" s="39">
        <v>1160</v>
      </c>
      <c r="C9" s="424"/>
      <c r="D9" s="413">
        <v>0</v>
      </c>
      <c r="E9" s="413">
        <v>0</v>
      </c>
      <c r="F9" s="473"/>
      <c r="G9" s="472"/>
      <c r="H9" s="413">
        <v>0</v>
      </c>
      <c r="I9" s="424"/>
      <c r="J9" s="424"/>
      <c r="K9" s="424"/>
    </row>
    <row r="10" spans="1:12" x14ac:dyDescent="0.2">
      <c r="A10" s="893" t="s">
        <v>118</v>
      </c>
      <c r="B10" s="39">
        <v>1170</v>
      </c>
      <c r="C10" s="413">
        <v>0</v>
      </c>
      <c r="D10" s="494"/>
      <c r="E10" s="494"/>
      <c r="F10" s="473"/>
      <c r="G10" s="424"/>
      <c r="H10" s="424"/>
      <c r="I10" s="424"/>
      <c r="J10" s="424"/>
      <c r="K10" s="424"/>
    </row>
    <row r="11" spans="1:12" x14ac:dyDescent="0.2">
      <c r="A11" s="893" t="s">
        <v>475</v>
      </c>
      <c r="B11" s="259">
        <v>1190</v>
      </c>
      <c r="C11" s="413">
        <v>0</v>
      </c>
      <c r="D11" s="413">
        <v>0</v>
      </c>
      <c r="E11" s="413">
        <v>0</v>
      </c>
      <c r="F11" s="413">
        <v>0</v>
      </c>
      <c r="G11" s="413">
        <v>0</v>
      </c>
      <c r="H11" s="413">
        <v>0</v>
      </c>
      <c r="I11" s="413">
        <v>0</v>
      </c>
      <c r="J11" s="413">
        <v>0</v>
      </c>
      <c r="K11" s="413">
        <v>0</v>
      </c>
      <c r="L11" s="171"/>
    </row>
    <row r="12" spans="1:12" ht="12.75" customHeight="1" thickBot="1" x14ac:dyDescent="0.25">
      <c r="A12" s="722" t="s">
        <v>30</v>
      </c>
      <c r="B12" s="446"/>
      <c r="C12" s="474">
        <f t="shared" ref="C12:K12" si="0">SUM(C5:C11)</f>
        <v>190253728</v>
      </c>
      <c r="D12" s="474">
        <f t="shared" si="0"/>
        <v>30011148</v>
      </c>
      <c r="E12" s="474">
        <f t="shared" si="0"/>
        <v>39920250</v>
      </c>
      <c r="F12" s="474">
        <f t="shared" si="0"/>
        <v>16322229</v>
      </c>
      <c r="G12" s="474">
        <f t="shared" si="0"/>
        <v>11496377</v>
      </c>
      <c r="H12" s="474">
        <f t="shared" si="0"/>
        <v>0</v>
      </c>
      <c r="I12" s="474">
        <f t="shared" si="0"/>
        <v>0</v>
      </c>
      <c r="J12" s="474">
        <f t="shared" si="0"/>
        <v>11026991</v>
      </c>
      <c r="K12" s="475">
        <f t="shared" si="0"/>
        <v>1888607</v>
      </c>
    </row>
    <row r="13" spans="1:12" ht="18" customHeight="1" thickTop="1" x14ac:dyDescent="0.2">
      <c r="A13" s="718" t="s">
        <v>518</v>
      </c>
      <c r="B13" s="1750">
        <v>1200</v>
      </c>
      <c r="C13" s="476"/>
      <c r="D13" s="476"/>
      <c r="E13" s="476"/>
      <c r="F13" s="476"/>
      <c r="G13" s="476"/>
      <c r="H13" s="476"/>
      <c r="I13" s="476"/>
      <c r="J13" s="476"/>
      <c r="K13" s="424"/>
    </row>
    <row r="14" spans="1:12" x14ac:dyDescent="0.2">
      <c r="A14" s="892" t="s">
        <v>4</v>
      </c>
      <c r="B14" s="39">
        <v>1210</v>
      </c>
      <c r="C14" s="413">
        <v>0</v>
      </c>
      <c r="D14" s="413">
        <v>0</v>
      </c>
      <c r="E14" s="413">
        <v>0</v>
      </c>
      <c r="F14" s="413">
        <v>0</v>
      </c>
      <c r="G14" s="413">
        <v>0</v>
      </c>
      <c r="H14" s="413">
        <v>0</v>
      </c>
      <c r="I14" s="413">
        <v>0</v>
      </c>
      <c r="J14" s="413">
        <v>0</v>
      </c>
      <c r="K14" s="413">
        <v>0</v>
      </c>
    </row>
    <row r="15" spans="1:12" ht="12.75" customHeight="1" x14ac:dyDescent="0.2">
      <c r="A15" s="892" t="s">
        <v>98</v>
      </c>
      <c r="B15" s="39">
        <v>1220</v>
      </c>
      <c r="C15" s="413">
        <v>0</v>
      </c>
      <c r="D15" s="413">
        <v>0</v>
      </c>
      <c r="E15" s="413">
        <v>0</v>
      </c>
      <c r="F15" s="413">
        <v>0</v>
      </c>
      <c r="G15" s="413">
        <v>0</v>
      </c>
      <c r="H15" s="413">
        <v>0</v>
      </c>
      <c r="I15" s="413">
        <v>0</v>
      </c>
      <c r="J15" s="413">
        <v>0</v>
      </c>
      <c r="K15" s="413">
        <v>0</v>
      </c>
    </row>
    <row r="16" spans="1:12" ht="15" customHeight="1" x14ac:dyDescent="0.2">
      <c r="A16" s="892" t="s">
        <v>476</v>
      </c>
      <c r="B16" s="258">
        <v>1230</v>
      </c>
      <c r="C16" s="413">
        <v>0</v>
      </c>
      <c r="D16" s="413">
        <v>0</v>
      </c>
      <c r="E16" s="413">
        <v>0</v>
      </c>
      <c r="F16" s="413">
        <v>0</v>
      </c>
      <c r="G16" s="413">
        <v>4317434</v>
      </c>
      <c r="H16" s="413">
        <v>0</v>
      </c>
      <c r="I16" s="413">
        <v>0</v>
      </c>
      <c r="J16" s="413">
        <v>0</v>
      </c>
      <c r="K16" s="413">
        <v>0</v>
      </c>
    </row>
    <row r="17" spans="1:11" ht="12.75" customHeight="1" x14ac:dyDescent="0.2">
      <c r="A17" s="892" t="s">
        <v>925</v>
      </c>
      <c r="B17" s="39">
        <v>1290</v>
      </c>
      <c r="C17" s="413">
        <v>77839</v>
      </c>
      <c r="D17" s="413">
        <v>0</v>
      </c>
      <c r="E17" s="413">
        <v>0</v>
      </c>
      <c r="F17" s="413">
        <v>0</v>
      </c>
      <c r="G17" s="413">
        <v>0</v>
      </c>
      <c r="H17" s="413">
        <v>0</v>
      </c>
      <c r="I17" s="413">
        <v>0</v>
      </c>
      <c r="J17" s="413">
        <v>0</v>
      </c>
      <c r="K17" s="413">
        <v>0</v>
      </c>
    </row>
    <row r="18" spans="1:11" ht="12.75" customHeight="1" thickBot="1" x14ac:dyDescent="0.25">
      <c r="A18" s="455" t="s">
        <v>616</v>
      </c>
      <c r="B18" s="448"/>
      <c r="C18" s="477">
        <f>SUM(C14:C17)</f>
        <v>77839</v>
      </c>
      <c r="D18" s="477">
        <f t="shared" ref="D18:K18" si="1">SUM(D14:D17)</f>
        <v>0</v>
      </c>
      <c r="E18" s="477">
        <f t="shared" si="1"/>
        <v>0</v>
      </c>
      <c r="F18" s="477">
        <f t="shared" si="1"/>
        <v>0</v>
      </c>
      <c r="G18" s="477">
        <f t="shared" si="1"/>
        <v>4317434</v>
      </c>
      <c r="H18" s="477">
        <f t="shared" si="1"/>
        <v>0</v>
      </c>
      <c r="I18" s="477">
        <f t="shared" si="1"/>
        <v>0</v>
      </c>
      <c r="J18" s="477">
        <f t="shared" si="1"/>
        <v>0</v>
      </c>
      <c r="K18" s="1046">
        <f t="shared" si="1"/>
        <v>0</v>
      </c>
    </row>
    <row r="19" spans="1:11" ht="18" customHeight="1" thickTop="1" x14ac:dyDescent="0.2">
      <c r="A19" s="718" t="s">
        <v>519</v>
      </c>
      <c r="B19" s="1750">
        <v>1300</v>
      </c>
      <c r="C19" s="478"/>
      <c r="D19" s="478"/>
      <c r="E19" s="478"/>
      <c r="F19" s="478"/>
      <c r="G19" s="476"/>
      <c r="H19" s="478"/>
      <c r="I19" s="478"/>
      <c r="J19" s="478"/>
      <c r="K19" s="789"/>
    </row>
    <row r="20" spans="1:11" x14ac:dyDescent="0.2">
      <c r="A20" s="892" t="s">
        <v>1239</v>
      </c>
      <c r="B20" s="39">
        <v>1311</v>
      </c>
      <c r="C20" s="413">
        <v>2437022</v>
      </c>
      <c r="D20" s="424"/>
      <c r="E20" s="424"/>
      <c r="F20" s="424"/>
      <c r="G20" s="424"/>
      <c r="H20" s="424"/>
      <c r="I20" s="424"/>
      <c r="J20" s="424"/>
      <c r="K20" s="424"/>
    </row>
    <row r="21" spans="1:11" ht="12.75" customHeight="1" x14ac:dyDescent="0.2">
      <c r="A21" s="892" t="s">
        <v>974</v>
      </c>
      <c r="B21" s="39">
        <v>1312</v>
      </c>
      <c r="C21" s="413">
        <v>0</v>
      </c>
      <c r="D21" s="424"/>
      <c r="E21" s="424"/>
      <c r="F21" s="424"/>
      <c r="G21" s="424"/>
      <c r="H21" s="424"/>
      <c r="I21" s="424"/>
      <c r="J21" s="424"/>
      <c r="K21" s="424"/>
    </row>
    <row r="22" spans="1:11" ht="12.75" customHeight="1" x14ac:dyDescent="0.2">
      <c r="A22" s="892" t="s">
        <v>1240</v>
      </c>
      <c r="B22" s="39">
        <v>1313</v>
      </c>
      <c r="C22" s="413">
        <v>0</v>
      </c>
      <c r="D22" s="424"/>
      <c r="E22" s="424"/>
      <c r="F22" s="424"/>
      <c r="G22" s="424"/>
      <c r="H22" s="424"/>
      <c r="I22" s="424"/>
      <c r="J22" s="424"/>
      <c r="K22" s="424"/>
    </row>
    <row r="23" spans="1:11" ht="12.75" customHeight="1" x14ac:dyDescent="0.2">
      <c r="A23" s="892" t="s">
        <v>1241</v>
      </c>
      <c r="B23" s="39">
        <v>1314</v>
      </c>
      <c r="C23" s="413">
        <v>0</v>
      </c>
      <c r="D23" s="424"/>
      <c r="E23" s="424"/>
      <c r="F23" s="424"/>
      <c r="G23" s="424"/>
      <c r="H23" s="424"/>
      <c r="I23" s="424"/>
      <c r="J23" s="424"/>
      <c r="K23" s="424"/>
    </row>
    <row r="24" spans="1:11" ht="12.75" customHeight="1" x14ac:dyDescent="0.2">
      <c r="A24" s="892" t="s">
        <v>1189</v>
      </c>
      <c r="B24" s="39">
        <v>1321</v>
      </c>
      <c r="C24" s="413">
        <v>113568</v>
      </c>
      <c r="D24" s="424"/>
      <c r="E24" s="424"/>
      <c r="F24" s="424"/>
      <c r="G24" s="424"/>
      <c r="H24" s="424"/>
      <c r="I24" s="424"/>
      <c r="J24" s="424"/>
      <c r="K24" s="424"/>
    </row>
    <row r="25" spans="1:11" ht="12.75" customHeight="1" x14ac:dyDescent="0.2">
      <c r="A25" s="892" t="s">
        <v>975</v>
      </c>
      <c r="B25" s="39">
        <v>1322</v>
      </c>
      <c r="C25" s="413">
        <v>0</v>
      </c>
      <c r="D25" s="424"/>
      <c r="E25" s="424"/>
      <c r="F25" s="424"/>
      <c r="G25" s="424"/>
      <c r="H25" s="424"/>
      <c r="I25" s="424"/>
      <c r="J25" s="424"/>
      <c r="K25" s="424"/>
    </row>
    <row r="26" spans="1:11" ht="12.75" customHeight="1" x14ac:dyDescent="0.2">
      <c r="A26" s="892" t="s">
        <v>1284</v>
      </c>
      <c r="B26" s="39">
        <v>1323</v>
      </c>
      <c r="C26" s="413">
        <v>0</v>
      </c>
      <c r="D26" s="424"/>
      <c r="E26" s="424"/>
      <c r="F26" s="424"/>
      <c r="G26" s="424"/>
      <c r="H26" s="424"/>
      <c r="I26" s="424"/>
      <c r="J26" s="424"/>
      <c r="K26" s="424"/>
    </row>
    <row r="27" spans="1:11" ht="12.75" customHeight="1" x14ac:dyDescent="0.2">
      <c r="A27" s="892" t="s">
        <v>1185</v>
      </c>
      <c r="B27" s="39">
        <v>1324</v>
      </c>
      <c r="C27" s="413">
        <v>0</v>
      </c>
      <c r="D27" s="424"/>
      <c r="E27" s="424"/>
      <c r="F27" s="424"/>
      <c r="G27" s="424"/>
      <c r="H27" s="424"/>
      <c r="I27" s="424"/>
      <c r="J27" s="424"/>
      <c r="K27" s="424"/>
    </row>
    <row r="28" spans="1:11" ht="12.75" customHeight="1" x14ac:dyDescent="0.2">
      <c r="A28" s="892" t="s">
        <v>1186</v>
      </c>
      <c r="B28" s="39">
        <v>1331</v>
      </c>
      <c r="C28" s="413">
        <v>0</v>
      </c>
      <c r="D28" s="424"/>
      <c r="E28" s="424"/>
      <c r="F28" s="424"/>
      <c r="G28" s="424"/>
      <c r="H28" s="424"/>
      <c r="I28" s="424"/>
      <c r="J28" s="424"/>
      <c r="K28" s="424"/>
    </row>
    <row r="29" spans="1:11" ht="12.75" customHeight="1" x14ac:dyDescent="0.2">
      <c r="A29" s="892" t="s">
        <v>976</v>
      </c>
      <c r="B29" s="39">
        <v>1332</v>
      </c>
      <c r="C29" s="413">
        <v>0</v>
      </c>
      <c r="D29" s="424"/>
      <c r="E29" s="424"/>
      <c r="F29" s="424"/>
      <c r="G29" s="424"/>
      <c r="H29" s="424"/>
      <c r="I29" s="424"/>
      <c r="J29" s="424"/>
      <c r="K29" s="424"/>
    </row>
    <row r="30" spans="1:11" ht="12.75" customHeight="1" x14ac:dyDescent="0.2">
      <c r="A30" s="892" t="s">
        <v>1188</v>
      </c>
      <c r="B30" s="39">
        <v>1333</v>
      </c>
      <c r="C30" s="413">
        <v>0</v>
      </c>
      <c r="D30" s="424"/>
      <c r="E30" s="424"/>
      <c r="F30" s="424"/>
      <c r="G30" s="424"/>
      <c r="H30" s="424"/>
      <c r="I30" s="424"/>
      <c r="J30" s="424"/>
      <c r="K30" s="424"/>
    </row>
    <row r="31" spans="1:11" ht="12.75" customHeight="1" x14ac:dyDescent="0.2">
      <c r="A31" s="892" t="s">
        <v>1187</v>
      </c>
      <c r="B31" s="39">
        <v>1334</v>
      </c>
      <c r="C31" s="413">
        <v>0</v>
      </c>
      <c r="D31" s="424"/>
      <c r="E31" s="424"/>
      <c r="F31" s="424"/>
      <c r="G31" s="424"/>
      <c r="H31" s="424"/>
      <c r="I31" s="424"/>
      <c r="J31" s="424"/>
      <c r="K31" s="424"/>
    </row>
    <row r="32" spans="1:11" ht="12.75" customHeight="1" x14ac:dyDescent="0.2">
      <c r="A32" s="892" t="s">
        <v>572</v>
      </c>
      <c r="B32" s="39">
        <v>1341</v>
      </c>
      <c r="C32" s="413">
        <v>59700</v>
      </c>
      <c r="D32" s="424"/>
      <c r="E32" s="424"/>
      <c r="F32" s="424"/>
      <c r="G32" s="424"/>
      <c r="H32" s="424"/>
      <c r="I32" s="424"/>
      <c r="J32" s="424"/>
      <c r="K32" s="424"/>
    </row>
    <row r="33" spans="1:11" ht="12.75" customHeight="1" x14ac:dyDescent="0.2">
      <c r="A33" s="892" t="s">
        <v>977</v>
      </c>
      <c r="B33" s="39">
        <v>1342</v>
      </c>
      <c r="C33" s="413">
        <v>0</v>
      </c>
      <c r="D33" s="424"/>
      <c r="E33" s="424"/>
      <c r="F33" s="424"/>
      <c r="G33" s="424"/>
      <c r="H33" s="424"/>
      <c r="I33" s="424"/>
      <c r="J33" s="424"/>
      <c r="K33" s="424"/>
    </row>
    <row r="34" spans="1:11" ht="12.75" customHeight="1" x14ac:dyDescent="0.2">
      <c r="A34" s="892" t="s">
        <v>573</v>
      </c>
      <c r="B34" s="39">
        <v>1343</v>
      </c>
      <c r="C34" s="413">
        <v>0</v>
      </c>
      <c r="D34" s="424"/>
      <c r="E34" s="424"/>
      <c r="F34" s="424"/>
      <c r="G34" s="424"/>
      <c r="H34" s="424"/>
      <c r="I34" s="424"/>
      <c r="J34" s="424"/>
      <c r="K34" s="424"/>
    </row>
    <row r="35" spans="1:11" ht="12.75" customHeight="1" x14ac:dyDescent="0.2">
      <c r="A35" s="892" t="s">
        <v>571</v>
      </c>
      <c r="B35" s="39">
        <v>1344</v>
      </c>
      <c r="C35" s="413">
        <v>0</v>
      </c>
      <c r="D35" s="424"/>
      <c r="E35" s="424"/>
      <c r="F35" s="424"/>
      <c r="G35" s="424"/>
      <c r="H35" s="424"/>
      <c r="I35" s="424"/>
      <c r="J35" s="424"/>
      <c r="K35" s="424"/>
    </row>
    <row r="36" spans="1:11" ht="12.75" customHeight="1" x14ac:dyDescent="0.2">
      <c r="A36" s="892" t="s">
        <v>973</v>
      </c>
      <c r="B36" s="39">
        <v>1351</v>
      </c>
      <c r="C36" s="413">
        <v>257</v>
      </c>
      <c r="D36" s="424"/>
      <c r="E36" s="424"/>
      <c r="F36" s="424"/>
      <c r="G36" s="424"/>
      <c r="H36" s="424"/>
      <c r="I36" s="424"/>
      <c r="J36" s="424"/>
      <c r="K36" s="424"/>
    </row>
    <row r="37" spans="1:11" ht="12.75" customHeight="1" x14ac:dyDescent="0.2">
      <c r="A37" s="892" t="s">
        <v>978</v>
      </c>
      <c r="B37" s="39">
        <v>1352</v>
      </c>
      <c r="C37" s="413">
        <v>0</v>
      </c>
      <c r="D37" s="424"/>
      <c r="E37" s="424"/>
      <c r="F37" s="424"/>
      <c r="G37" s="424"/>
      <c r="H37" s="424"/>
      <c r="I37" s="424"/>
      <c r="J37" s="424"/>
      <c r="K37" s="424"/>
    </row>
    <row r="38" spans="1:11" ht="12.75" customHeight="1" x14ac:dyDescent="0.2">
      <c r="A38" s="892" t="s">
        <v>676</v>
      </c>
      <c r="B38" s="39">
        <v>1353</v>
      </c>
      <c r="C38" s="413">
        <v>0</v>
      </c>
      <c r="D38" s="424"/>
      <c r="E38" s="424"/>
      <c r="F38" s="424"/>
      <c r="G38" s="424"/>
      <c r="H38" s="424"/>
      <c r="I38" s="424"/>
      <c r="J38" s="424"/>
      <c r="K38" s="424"/>
    </row>
    <row r="39" spans="1:11" ht="12.75" customHeight="1" x14ac:dyDescent="0.2">
      <c r="A39" s="734" t="s">
        <v>677</v>
      </c>
      <c r="B39" s="496">
        <v>1354</v>
      </c>
      <c r="C39" s="413">
        <v>0</v>
      </c>
      <c r="D39" s="424"/>
      <c r="E39" s="424"/>
      <c r="F39" s="424"/>
      <c r="G39" s="424"/>
      <c r="H39" s="424"/>
      <c r="I39" s="424"/>
      <c r="J39" s="424"/>
      <c r="K39" s="424"/>
    </row>
    <row r="40" spans="1:11" ht="12.75" customHeight="1" thickBot="1" x14ac:dyDescent="0.25">
      <c r="A40" s="455" t="s">
        <v>617</v>
      </c>
      <c r="B40" s="448"/>
      <c r="C40" s="475">
        <f>SUM(C20:C39)</f>
        <v>2610547</v>
      </c>
      <c r="D40" s="424"/>
      <c r="E40" s="424"/>
      <c r="F40" s="424"/>
      <c r="G40" s="424"/>
      <c r="H40" s="424"/>
      <c r="I40" s="424"/>
      <c r="J40" s="424"/>
      <c r="K40" s="424"/>
    </row>
    <row r="41" spans="1:11" ht="18" customHeight="1" thickTop="1" x14ac:dyDescent="0.2">
      <c r="A41" s="718" t="s">
        <v>310</v>
      </c>
      <c r="B41" s="1750">
        <v>1400</v>
      </c>
      <c r="C41" s="424"/>
      <c r="D41" s="424"/>
      <c r="E41" s="424"/>
      <c r="F41" s="422"/>
      <c r="G41" s="424"/>
      <c r="H41" s="424"/>
      <c r="I41" s="424"/>
      <c r="J41" s="424"/>
      <c r="K41" s="424"/>
    </row>
    <row r="42" spans="1:11" ht="12.75" customHeight="1" x14ac:dyDescent="0.2">
      <c r="A42" s="892" t="s">
        <v>1242</v>
      </c>
      <c r="B42" s="39">
        <v>1411</v>
      </c>
      <c r="C42" s="424"/>
      <c r="D42" s="424"/>
      <c r="E42" s="424"/>
      <c r="F42" s="413">
        <v>0</v>
      </c>
      <c r="G42" s="424"/>
      <c r="H42" s="424"/>
      <c r="I42" s="424"/>
      <c r="J42" s="424"/>
      <c r="K42" s="424"/>
    </row>
    <row r="43" spans="1:11" ht="12.75" customHeight="1" x14ac:dyDescent="0.2">
      <c r="A43" s="892" t="s">
        <v>979</v>
      </c>
      <c r="B43" s="39">
        <v>1412</v>
      </c>
      <c r="C43" s="424"/>
      <c r="D43" s="424"/>
      <c r="E43" s="424"/>
      <c r="F43" s="413">
        <v>0</v>
      </c>
      <c r="G43" s="424"/>
      <c r="H43" s="424"/>
      <c r="I43" s="424"/>
      <c r="J43" s="424"/>
      <c r="K43" s="424"/>
    </row>
    <row r="44" spans="1:11" ht="12.75" customHeight="1" x14ac:dyDescent="0.2">
      <c r="A44" s="892" t="s">
        <v>442</v>
      </c>
      <c r="B44" s="39">
        <v>1413</v>
      </c>
      <c r="C44" s="424"/>
      <c r="D44" s="424"/>
      <c r="E44" s="424"/>
      <c r="F44" s="413">
        <v>0</v>
      </c>
      <c r="G44" s="424"/>
      <c r="H44" s="424"/>
      <c r="I44" s="424"/>
      <c r="J44" s="424"/>
      <c r="K44" s="424"/>
    </row>
    <row r="45" spans="1:11" ht="12.75" customHeight="1" x14ac:dyDescent="0.2">
      <c r="A45" s="892" t="s">
        <v>274</v>
      </c>
      <c r="B45" s="39">
        <v>1415</v>
      </c>
      <c r="C45" s="424"/>
      <c r="D45" s="424"/>
      <c r="E45" s="424"/>
      <c r="F45" s="413">
        <v>1439237</v>
      </c>
      <c r="G45" s="424"/>
      <c r="H45" s="424"/>
      <c r="I45" s="424"/>
      <c r="J45" s="424"/>
      <c r="K45" s="424"/>
    </row>
    <row r="46" spans="1:11" ht="12.75" customHeight="1" x14ac:dyDescent="0.2">
      <c r="A46" s="892" t="s">
        <v>1369</v>
      </c>
      <c r="B46" s="39">
        <v>1416</v>
      </c>
      <c r="C46" s="424"/>
      <c r="D46" s="424"/>
      <c r="E46" s="424"/>
      <c r="F46" s="413">
        <v>0</v>
      </c>
      <c r="G46" s="424"/>
      <c r="H46" s="424"/>
      <c r="I46" s="424"/>
      <c r="J46" s="424"/>
      <c r="K46" s="424"/>
    </row>
    <row r="47" spans="1:11" ht="12.75" customHeight="1" x14ac:dyDescent="0.2">
      <c r="A47" s="892" t="s">
        <v>60</v>
      </c>
      <c r="B47" s="39">
        <v>1421</v>
      </c>
      <c r="C47" s="424"/>
      <c r="D47" s="424"/>
      <c r="E47" s="424"/>
      <c r="F47" s="413">
        <v>0</v>
      </c>
      <c r="G47" s="424"/>
      <c r="H47" s="424"/>
      <c r="I47" s="424"/>
      <c r="J47" s="424"/>
      <c r="K47" s="424"/>
    </row>
    <row r="48" spans="1:11" ht="12.75" customHeight="1" x14ac:dyDescent="0.2">
      <c r="A48" s="892" t="s">
        <v>980</v>
      </c>
      <c r="B48" s="39">
        <v>1422</v>
      </c>
      <c r="C48" s="424"/>
      <c r="D48" s="424"/>
      <c r="E48" s="424"/>
      <c r="F48" s="413">
        <v>0</v>
      </c>
      <c r="G48" s="424"/>
      <c r="H48" s="424"/>
      <c r="I48" s="424"/>
      <c r="J48" s="424"/>
      <c r="K48" s="424"/>
    </row>
    <row r="49" spans="1:11" ht="12.75" customHeight="1" x14ac:dyDescent="0.2">
      <c r="A49" s="892" t="s">
        <v>61</v>
      </c>
      <c r="B49" s="39">
        <v>1423</v>
      </c>
      <c r="C49" s="424"/>
      <c r="D49" s="424"/>
      <c r="E49" s="424"/>
      <c r="F49" s="413">
        <v>0</v>
      </c>
      <c r="G49" s="424"/>
      <c r="H49" s="424"/>
      <c r="I49" s="424"/>
      <c r="J49" s="424"/>
      <c r="K49" s="424"/>
    </row>
    <row r="50" spans="1:11" ht="12.75" customHeight="1" x14ac:dyDescent="0.2">
      <c r="A50" s="892" t="s">
        <v>62</v>
      </c>
      <c r="B50" s="39">
        <v>1424</v>
      </c>
      <c r="C50" s="424"/>
      <c r="D50" s="424"/>
      <c r="E50" s="424"/>
      <c r="F50" s="413">
        <v>0</v>
      </c>
      <c r="G50" s="424"/>
      <c r="H50" s="424"/>
      <c r="I50" s="424"/>
      <c r="J50" s="424"/>
      <c r="K50" s="424"/>
    </row>
    <row r="51" spans="1:11" ht="12.75" customHeight="1" x14ac:dyDescent="0.2">
      <c r="A51" s="894" t="s">
        <v>63</v>
      </c>
      <c r="B51" s="157">
        <v>1431</v>
      </c>
      <c r="C51" s="424"/>
      <c r="D51" s="424"/>
      <c r="E51" s="424"/>
      <c r="F51" s="413">
        <v>0</v>
      </c>
      <c r="G51" s="424"/>
      <c r="H51" s="424"/>
      <c r="I51" s="424"/>
      <c r="J51" s="424"/>
      <c r="K51" s="424"/>
    </row>
    <row r="52" spans="1:11" ht="12.75" customHeight="1" x14ac:dyDescent="0.2">
      <c r="A52" s="894" t="s">
        <v>1293</v>
      </c>
      <c r="B52" s="157">
        <v>1432</v>
      </c>
      <c r="C52" s="424"/>
      <c r="D52" s="424"/>
      <c r="E52" s="424"/>
      <c r="F52" s="413">
        <v>0</v>
      </c>
      <c r="G52" s="424"/>
      <c r="H52" s="424"/>
      <c r="I52" s="424"/>
      <c r="J52" s="424"/>
      <c r="K52" s="424"/>
    </row>
    <row r="53" spans="1:11" ht="12.75" customHeight="1" x14ac:dyDescent="0.2">
      <c r="A53" s="894" t="s">
        <v>64</v>
      </c>
      <c r="B53" s="157">
        <v>1433</v>
      </c>
      <c r="C53" s="424"/>
      <c r="D53" s="424"/>
      <c r="E53" s="424"/>
      <c r="F53" s="413">
        <v>0</v>
      </c>
      <c r="G53" s="424"/>
      <c r="H53" s="424"/>
      <c r="I53" s="424"/>
      <c r="J53" s="424"/>
      <c r="K53" s="424"/>
    </row>
    <row r="54" spans="1:11" ht="12.75" customHeight="1" x14ac:dyDescent="0.2">
      <c r="A54" s="894" t="s">
        <v>65</v>
      </c>
      <c r="B54" s="157">
        <v>1434</v>
      </c>
      <c r="C54" s="424"/>
      <c r="D54" s="424"/>
      <c r="E54" s="424"/>
      <c r="F54" s="413">
        <v>0</v>
      </c>
      <c r="G54" s="424"/>
      <c r="H54" s="424"/>
      <c r="I54" s="424"/>
      <c r="J54" s="424"/>
      <c r="K54" s="424"/>
    </row>
    <row r="55" spans="1:11" ht="12.75" customHeight="1" x14ac:dyDescent="0.2">
      <c r="A55" s="894" t="s">
        <v>66</v>
      </c>
      <c r="B55" s="157">
        <v>1441</v>
      </c>
      <c r="C55" s="424"/>
      <c r="D55" s="424"/>
      <c r="E55" s="424"/>
      <c r="F55" s="413">
        <v>0</v>
      </c>
      <c r="G55" s="424"/>
      <c r="H55" s="424"/>
      <c r="I55" s="424"/>
      <c r="J55" s="424"/>
      <c r="K55" s="424"/>
    </row>
    <row r="56" spans="1:11" ht="12.75" customHeight="1" x14ac:dyDescent="0.2">
      <c r="A56" s="894" t="s">
        <v>1294</v>
      </c>
      <c r="B56" s="157">
        <v>1442</v>
      </c>
      <c r="C56" s="424"/>
      <c r="D56" s="424"/>
      <c r="E56" s="424"/>
      <c r="F56" s="413">
        <v>0</v>
      </c>
      <c r="G56" s="424"/>
      <c r="H56" s="424"/>
      <c r="I56" s="424"/>
      <c r="J56" s="424"/>
      <c r="K56" s="424"/>
    </row>
    <row r="57" spans="1:11" ht="12.75" customHeight="1" x14ac:dyDescent="0.2">
      <c r="A57" s="894" t="s">
        <v>567</v>
      </c>
      <c r="B57" s="157">
        <v>1443</v>
      </c>
      <c r="C57" s="424"/>
      <c r="D57" s="424"/>
      <c r="E57" s="424"/>
      <c r="F57" s="413">
        <v>0</v>
      </c>
      <c r="G57" s="424"/>
      <c r="H57" s="424"/>
      <c r="I57" s="424"/>
      <c r="J57" s="424"/>
      <c r="K57" s="424"/>
    </row>
    <row r="58" spans="1:11" ht="12.75" customHeight="1" x14ac:dyDescent="0.2">
      <c r="A58" s="894" t="s">
        <v>68</v>
      </c>
      <c r="B58" s="157">
        <v>1444</v>
      </c>
      <c r="C58" s="424"/>
      <c r="D58" s="424"/>
      <c r="E58" s="424"/>
      <c r="F58" s="413">
        <v>0</v>
      </c>
      <c r="G58" s="424"/>
      <c r="H58" s="424"/>
      <c r="I58" s="424"/>
      <c r="J58" s="424"/>
      <c r="K58" s="424"/>
    </row>
    <row r="59" spans="1:11" ht="12.75" customHeight="1" x14ac:dyDescent="0.2">
      <c r="A59" s="894" t="s">
        <v>1023</v>
      </c>
      <c r="B59" s="157">
        <v>1451</v>
      </c>
      <c r="C59" s="424"/>
      <c r="D59" s="424"/>
      <c r="E59" s="424"/>
      <c r="F59" s="413">
        <v>0</v>
      </c>
      <c r="G59" s="424"/>
      <c r="H59" s="424"/>
      <c r="I59" s="424"/>
      <c r="J59" s="424"/>
      <c r="K59" s="424"/>
    </row>
    <row r="60" spans="1:11" ht="12.75" customHeight="1" x14ac:dyDescent="0.2">
      <c r="A60" s="894" t="s">
        <v>1295</v>
      </c>
      <c r="B60" s="157">
        <v>1452</v>
      </c>
      <c r="C60" s="424"/>
      <c r="D60" s="424"/>
      <c r="E60" s="424"/>
      <c r="F60" s="413">
        <v>0</v>
      </c>
      <c r="G60" s="424"/>
      <c r="H60" s="424"/>
      <c r="I60" s="424"/>
      <c r="J60" s="424"/>
      <c r="K60" s="424"/>
    </row>
    <row r="61" spans="1:11" ht="12.75" customHeight="1" x14ac:dyDescent="0.2">
      <c r="A61" s="895" t="s">
        <v>1024</v>
      </c>
      <c r="B61" s="157">
        <v>1453</v>
      </c>
      <c r="C61" s="424"/>
      <c r="D61" s="424"/>
      <c r="E61" s="424"/>
      <c r="F61" s="413">
        <v>0</v>
      </c>
      <c r="G61" s="424"/>
      <c r="H61" s="424"/>
      <c r="I61" s="424"/>
      <c r="J61" s="424"/>
      <c r="K61" s="424"/>
    </row>
    <row r="62" spans="1:11" ht="12.75" customHeight="1" x14ac:dyDescent="0.2">
      <c r="A62" s="896" t="s">
        <v>1025</v>
      </c>
      <c r="B62" s="497">
        <v>1454</v>
      </c>
      <c r="C62" s="424"/>
      <c r="D62" s="424"/>
      <c r="E62" s="424"/>
      <c r="F62" s="413">
        <v>0</v>
      </c>
      <c r="G62" s="424"/>
      <c r="H62" s="424"/>
      <c r="I62" s="424"/>
      <c r="J62" s="424"/>
      <c r="K62" s="424"/>
    </row>
    <row r="63" spans="1:11" ht="12.75" customHeight="1" thickBot="1" x14ac:dyDescent="0.25">
      <c r="A63" s="455" t="s">
        <v>563</v>
      </c>
      <c r="B63" s="448"/>
      <c r="C63" s="424"/>
      <c r="D63" s="424"/>
      <c r="E63" s="424"/>
      <c r="F63" s="475">
        <f>SUM(F42:F62)</f>
        <v>1439237</v>
      </c>
      <c r="G63" s="424"/>
      <c r="H63" s="424"/>
      <c r="I63" s="424"/>
      <c r="J63" s="424"/>
      <c r="K63" s="424"/>
    </row>
    <row r="64" spans="1:11" ht="18" customHeight="1" thickTop="1" x14ac:dyDescent="0.2">
      <c r="A64" s="718" t="s">
        <v>521</v>
      </c>
      <c r="B64" s="1750">
        <v>1500</v>
      </c>
      <c r="C64" s="424"/>
      <c r="D64" s="424"/>
      <c r="E64" s="424"/>
      <c r="F64" s="424"/>
      <c r="G64" s="424"/>
      <c r="H64" s="424"/>
      <c r="I64" s="424"/>
      <c r="J64" s="424"/>
      <c r="K64" s="424"/>
    </row>
    <row r="65" spans="1:11" ht="12.75" customHeight="1" x14ac:dyDescent="0.2">
      <c r="A65" s="892" t="s">
        <v>626</v>
      </c>
      <c r="B65" s="39">
        <v>1510</v>
      </c>
      <c r="C65" s="413">
        <v>1612</v>
      </c>
      <c r="D65" s="413">
        <v>248</v>
      </c>
      <c r="E65" s="413">
        <v>317</v>
      </c>
      <c r="F65" s="413">
        <v>120</v>
      </c>
      <c r="G65" s="413">
        <v>118</v>
      </c>
      <c r="H65" s="413">
        <v>7369</v>
      </c>
      <c r="I65" s="413">
        <v>1618249</v>
      </c>
      <c r="J65" s="413">
        <v>97</v>
      </c>
      <c r="K65" s="413">
        <v>13</v>
      </c>
    </row>
    <row r="66" spans="1:11" ht="12.75" customHeight="1" x14ac:dyDescent="0.2">
      <c r="A66" s="892" t="s">
        <v>767</v>
      </c>
      <c r="B66" s="39">
        <v>1520</v>
      </c>
      <c r="C66" s="413">
        <v>0</v>
      </c>
      <c r="D66" s="413">
        <v>0</v>
      </c>
      <c r="E66" s="413">
        <v>0</v>
      </c>
      <c r="F66" s="413">
        <v>0</v>
      </c>
      <c r="G66" s="413">
        <v>0</v>
      </c>
      <c r="H66" s="413">
        <v>0</v>
      </c>
      <c r="I66" s="413">
        <v>0</v>
      </c>
      <c r="J66" s="413">
        <v>0</v>
      </c>
      <c r="K66" s="413">
        <v>0</v>
      </c>
    </row>
    <row r="67" spans="1:11" ht="12.75" customHeight="1" thickBot="1" x14ac:dyDescent="0.25">
      <c r="A67" s="455" t="s">
        <v>564</v>
      </c>
      <c r="B67" s="448"/>
      <c r="C67" s="475">
        <f>SUM(C65:C66)</f>
        <v>1612</v>
      </c>
      <c r="D67" s="475">
        <f t="shared" ref="D67:K67" si="2">SUM(D65:D66)</f>
        <v>248</v>
      </c>
      <c r="E67" s="475">
        <f t="shared" si="2"/>
        <v>317</v>
      </c>
      <c r="F67" s="475">
        <f t="shared" si="2"/>
        <v>120</v>
      </c>
      <c r="G67" s="475">
        <f t="shared" si="2"/>
        <v>118</v>
      </c>
      <c r="H67" s="475">
        <f t="shared" si="2"/>
        <v>7369</v>
      </c>
      <c r="I67" s="475">
        <f t="shared" si="2"/>
        <v>1618249</v>
      </c>
      <c r="J67" s="475">
        <f t="shared" si="2"/>
        <v>97</v>
      </c>
      <c r="K67" s="475">
        <f t="shared" si="2"/>
        <v>13</v>
      </c>
    </row>
    <row r="68" spans="1:11" ht="18" customHeight="1" thickTop="1" x14ac:dyDescent="0.2">
      <c r="A68" s="718" t="s">
        <v>522</v>
      </c>
      <c r="B68" s="1751">
        <v>1600</v>
      </c>
      <c r="C68" s="476"/>
      <c r="D68" s="424"/>
      <c r="E68" s="424"/>
      <c r="F68" s="424"/>
      <c r="G68" s="424"/>
      <c r="H68" s="424"/>
      <c r="I68" s="424"/>
      <c r="J68" s="424"/>
      <c r="K68" s="424"/>
    </row>
    <row r="69" spans="1:11" ht="12.75" customHeight="1" x14ac:dyDescent="0.2">
      <c r="A69" s="892" t="s">
        <v>751</v>
      </c>
      <c r="B69" s="39">
        <v>1611</v>
      </c>
      <c r="C69" s="413">
        <v>3528555</v>
      </c>
      <c r="D69" s="424"/>
      <c r="E69" s="424"/>
      <c r="F69" s="424"/>
      <c r="G69" s="424"/>
      <c r="H69" s="424"/>
      <c r="I69" s="424"/>
      <c r="J69" s="424"/>
      <c r="K69" s="424"/>
    </row>
    <row r="70" spans="1:11" ht="12.75" customHeight="1" x14ac:dyDescent="0.2">
      <c r="A70" s="892" t="s">
        <v>1155</v>
      </c>
      <c r="B70" s="39">
        <v>1612</v>
      </c>
      <c r="C70" s="413">
        <v>0</v>
      </c>
      <c r="D70" s="424"/>
      <c r="E70" s="424"/>
      <c r="F70" s="424"/>
      <c r="G70" s="424"/>
      <c r="H70" s="424"/>
      <c r="I70" s="424"/>
      <c r="J70" s="424"/>
      <c r="K70" s="424"/>
    </row>
    <row r="71" spans="1:11" ht="12.75" customHeight="1" x14ac:dyDescent="0.2">
      <c r="A71" s="892" t="s">
        <v>309</v>
      </c>
      <c r="B71" s="39">
        <v>1613</v>
      </c>
      <c r="C71" s="413">
        <v>0</v>
      </c>
      <c r="D71" s="424"/>
      <c r="E71" s="424"/>
      <c r="F71" s="424"/>
      <c r="G71" s="424"/>
      <c r="H71" s="424"/>
      <c r="I71" s="424"/>
      <c r="J71" s="424"/>
      <c r="K71" s="424"/>
    </row>
    <row r="72" spans="1:11" ht="12.75" customHeight="1" x14ac:dyDescent="0.2">
      <c r="A72" s="892" t="s">
        <v>25</v>
      </c>
      <c r="B72" s="39">
        <v>1614</v>
      </c>
      <c r="C72" s="413">
        <v>0</v>
      </c>
      <c r="D72" s="424"/>
      <c r="E72" s="424"/>
      <c r="F72" s="424"/>
      <c r="G72" s="424"/>
      <c r="H72" s="424"/>
      <c r="I72" s="424"/>
      <c r="J72" s="424"/>
      <c r="K72" s="424"/>
    </row>
    <row r="73" spans="1:11" ht="12.75" customHeight="1" x14ac:dyDescent="0.2">
      <c r="A73" s="892" t="s">
        <v>1156</v>
      </c>
      <c r="B73" s="39">
        <v>1620</v>
      </c>
      <c r="C73" s="413">
        <v>0</v>
      </c>
      <c r="D73" s="424"/>
      <c r="E73" s="424"/>
      <c r="F73" s="424"/>
      <c r="G73" s="424"/>
      <c r="H73" s="424"/>
      <c r="I73" s="424"/>
      <c r="J73" s="424"/>
      <c r="K73" s="424"/>
    </row>
    <row r="74" spans="1:11" ht="12.75" customHeight="1" x14ac:dyDescent="0.2">
      <c r="A74" s="892" t="s">
        <v>26</v>
      </c>
      <c r="B74" s="39">
        <v>1690</v>
      </c>
      <c r="C74" s="413">
        <v>0</v>
      </c>
      <c r="D74" s="424"/>
      <c r="E74" s="424"/>
      <c r="F74" s="424"/>
      <c r="G74" s="424"/>
      <c r="H74" s="424"/>
      <c r="I74" s="424"/>
      <c r="J74" s="424"/>
      <c r="K74" s="424"/>
    </row>
    <row r="75" spans="1:11" ht="12.75" customHeight="1" thickBot="1" x14ac:dyDescent="0.25">
      <c r="A75" s="455" t="s">
        <v>627</v>
      </c>
      <c r="B75" s="448"/>
      <c r="C75" s="475">
        <f>SUM(C69:C74)</f>
        <v>3528555</v>
      </c>
      <c r="D75" s="424"/>
      <c r="E75" s="424"/>
      <c r="F75" s="424"/>
      <c r="G75" s="424"/>
      <c r="H75" s="424"/>
      <c r="I75" s="424"/>
      <c r="J75" s="424"/>
      <c r="K75" s="424"/>
    </row>
    <row r="76" spans="1:11" ht="18" customHeight="1" thickTop="1" x14ac:dyDescent="0.2">
      <c r="A76" s="718" t="s">
        <v>1026</v>
      </c>
      <c r="B76" s="1751">
        <v>1700</v>
      </c>
      <c r="C76" s="476"/>
      <c r="D76" s="424"/>
      <c r="E76" s="424"/>
      <c r="F76" s="424"/>
      <c r="G76" s="424"/>
      <c r="H76" s="424"/>
      <c r="I76" s="424"/>
      <c r="J76" s="424"/>
      <c r="K76" s="424"/>
    </row>
    <row r="77" spans="1:11" ht="12.75" customHeight="1" x14ac:dyDescent="0.2">
      <c r="A77" s="892" t="s">
        <v>628</v>
      </c>
      <c r="B77" s="39">
        <v>1711</v>
      </c>
      <c r="C77" s="413">
        <v>175559</v>
      </c>
      <c r="D77" s="413">
        <v>0</v>
      </c>
      <c r="E77" s="424"/>
      <c r="F77" s="424"/>
      <c r="G77" s="424"/>
      <c r="H77" s="424"/>
      <c r="I77" s="424"/>
      <c r="J77" s="424"/>
      <c r="K77" s="424"/>
    </row>
    <row r="78" spans="1:11" ht="12.75" customHeight="1" x14ac:dyDescent="0.2">
      <c r="A78" s="892" t="s">
        <v>79</v>
      </c>
      <c r="B78" s="39">
        <v>1719</v>
      </c>
      <c r="C78" s="413">
        <v>0</v>
      </c>
      <c r="D78" s="413">
        <v>0</v>
      </c>
      <c r="E78" s="424"/>
      <c r="F78" s="424"/>
      <c r="G78" s="424"/>
      <c r="H78" s="424"/>
      <c r="I78" s="424"/>
      <c r="J78" s="424"/>
      <c r="K78" s="424"/>
    </row>
    <row r="79" spans="1:11" ht="12.75" customHeight="1" x14ac:dyDescent="0.2">
      <c r="A79" s="892" t="s">
        <v>629</v>
      </c>
      <c r="B79" s="39">
        <v>1720</v>
      </c>
      <c r="C79" s="413">
        <v>189645</v>
      </c>
      <c r="D79" s="413">
        <v>0</v>
      </c>
      <c r="E79" s="424"/>
      <c r="F79" s="424"/>
      <c r="G79" s="424"/>
      <c r="H79" s="424"/>
      <c r="I79" s="424"/>
      <c r="J79" s="424"/>
      <c r="K79" s="424"/>
    </row>
    <row r="80" spans="1:11" ht="12.75" customHeight="1" x14ac:dyDescent="0.2">
      <c r="A80" s="892" t="s">
        <v>630</v>
      </c>
      <c r="B80" s="39">
        <v>1730</v>
      </c>
      <c r="C80" s="413">
        <v>0</v>
      </c>
      <c r="D80" s="413">
        <v>0</v>
      </c>
      <c r="E80" s="424"/>
      <c r="F80" s="424"/>
      <c r="G80" s="424"/>
      <c r="H80" s="424"/>
      <c r="I80" s="424"/>
      <c r="J80" s="424"/>
      <c r="K80" s="424"/>
    </row>
    <row r="81" spans="1:11" ht="12.75" customHeight="1" x14ac:dyDescent="0.2">
      <c r="A81" s="892" t="s">
        <v>27</v>
      </c>
      <c r="B81" s="39">
        <v>1790</v>
      </c>
      <c r="C81" s="413">
        <v>436748</v>
      </c>
      <c r="D81" s="413">
        <v>0</v>
      </c>
      <c r="E81" s="424"/>
      <c r="F81" s="424"/>
      <c r="G81" s="424"/>
      <c r="H81" s="424"/>
      <c r="I81" s="424"/>
      <c r="J81" s="424"/>
      <c r="K81" s="424"/>
    </row>
    <row r="82" spans="1:11" ht="12.75" customHeight="1" thickBot="1" x14ac:dyDescent="0.25">
      <c r="A82" s="455" t="s">
        <v>275</v>
      </c>
      <c r="B82" s="448"/>
      <c r="C82" s="474">
        <f>SUM(C77:C81)</f>
        <v>801952</v>
      </c>
      <c r="D82" s="475">
        <f>SUM(D77:D81)</f>
        <v>0</v>
      </c>
      <c r="E82" s="424"/>
      <c r="F82" s="424"/>
      <c r="G82" s="424"/>
      <c r="H82" s="424"/>
      <c r="I82" s="424"/>
      <c r="J82" s="424"/>
      <c r="K82" s="424"/>
    </row>
    <row r="83" spans="1:11" ht="18" customHeight="1" thickTop="1" x14ac:dyDescent="0.2">
      <c r="A83" s="718" t="s">
        <v>276</v>
      </c>
      <c r="B83" s="1751">
        <v>1800</v>
      </c>
      <c r="C83" s="476"/>
      <c r="D83" s="424"/>
      <c r="E83" s="424"/>
      <c r="F83" s="424"/>
      <c r="G83" s="424"/>
      <c r="H83" s="424"/>
      <c r="I83" s="424"/>
      <c r="J83" s="424"/>
      <c r="K83" s="424"/>
    </row>
    <row r="84" spans="1:11" ht="12.75" customHeight="1" x14ac:dyDescent="0.2">
      <c r="A84" s="892" t="s">
        <v>631</v>
      </c>
      <c r="B84" s="39">
        <v>1811</v>
      </c>
      <c r="C84" s="413">
        <v>2592268</v>
      </c>
      <c r="D84" s="424"/>
      <c r="E84" s="424"/>
      <c r="F84" s="424"/>
      <c r="G84" s="424"/>
      <c r="H84" s="424"/>
      <c r="I84" s="424"/>
      <c r="J84" s="424"/>
      <c r="K84" s="424"/>
    </row>
    <row r="85" spans="1:11" ht="12.75" customHeight="1" x14ac:dyDescent="0.2">
      <c r="A85" s="892" t="s">
        <v>632</v>
      </c>
      <c r="B85" s="39">
        <v>1812</v>
      </c>
      <c r="C85" s="413">
        <v>0</v>
      </c>
      <c r="D85" s="424"/>
      <c r="E85" s="424"/>
      <c r="F85" s="424"/>
      <c r="G85" s="424"/>
      <c r="H85" s="424"/>
      <c r="I85" s="424"/>
      <c r="J85" s="424"/>
      <c r="K85" s="424"/>
    </row>
    <row r="86" spans="1:11" ht="12.75" customHeight="1" x14ac:dyDescent="0.2">
      <c r="A86" s="892" t="s">
        <v>1157</v>
      </c>
      <c r="B86" s="39">
        <v>1813</v>
      </c>
      <c r="C86" s="413">
        <v>0</v>
      </c>
      <c r="D86" s="424"/>
      <c r="E86" s="424"/>
      <c r="F86" s="424"/>
      <c r="G86" s="424"/>
      <c r="H86" s="424"/>
      <c r="I86" s="424"/>
      <c r="J86" s="424"/>
      <c r="K86" s="424"/>
    </row>
    <row r="87" spans="1:11" ht="12.75" customHeight="1" x14ac:dyDescent="0.2">
      <c r="A87" s="892" t="s">
        <v>80</v>
      </c>
      <c r="B87" s="39">
        <v>1819</v>
      </c>
      <c r="C87" s="413">
        <v>0</v>
      </c>
      <c r="D87" s="424"/>
      <c r="E87" s="424"/>
      <c r="F87" s="424"/>
      <c r="G87" s="424"/>
      <c r="H87" s="424"/>
      <c r="I87" s="424"/>
      <c r="J87" s="424"/>
      <c r="K87" s="424"/>
    </row>
    <row r="88" spans="1:11" ht="12.75" customHeight="1" x14ac:dyDescent="0.2">
      <c r="A88" s="892" t="s">
        <v>633</v>
      </c>
      <c r="B88" s="39">
        <v>1821</v>
      </c>
      <c r="C88" s="413">
        <v>24248</v>
      </c>
      <c r="D88" s="424"/>
      <c r="E88" s="424"/>
      <c r="F88" s="424"/>
      <c r="G88" s="424"/>
      <c r="H88" s="424"/>
      <c r="I88" s="424"/>
      <c r="J88" s="424"/>
      <c r="K88" s="424"/>
    </row>
    <row r="89" spans="1:11" ht="12.75" customHeight="1" x14ac:dyDescent="0.2">
      <c r="A89" s="892" t="s">
        <v>809</v>
      </c>
      <c r="B89" s="39">
        <v>1822</v>
      </c>
      <c r="C89" s="413">
        <v>0</v>
      </c>
      <c r="D89" s="424"/>
      <c r="E89" s="424"/>
      <c r="F89" s="424"/>
      <c r="G89" s="424"/>
      <c r="H89" s="424"/>
      <c r="I89" s="424"/>
      <c r="J89" s="424"/>
      <c r="K89" s="424"/>
    </row>
    <row r="90" spans="1:11" ht="12.75" customHeight="1" x14ac:dyDescent="0.2">
      <c r="A90" s="892" t="s">
        <v>145</v>
      </c>
      <c r="B90" s="39">
        <v>1823</v>
      </c>
      <c r="C90" s="413">
        <v>0</v>
      </c>
      <c r="D90" s="424"/>
      <c r="E90" s="424"/>
      <c r="F90" s="424"/>
      <c r="G90" s="424"/>
      <c r="H90" s="424"/>
      <c r="I90" s="424"/>
      <c r="J90" s="424"/>
      <c r="K90" s="424"/>
    </row>
    <row r="91" spans="1:11" ht="12.75" customHeight="1" x14ac:dyDescent="0.2">
      <c r="A91" s="892" t="s">
        <v>28</v>
      </c>
      <c r="B91" s="39">
        <v>1829</v>
      </c>
      <c r="C91" s="413">
        <v>0</v>
      </c>
      <c r="D91" s="424"/>
      <c r="E91" s="424"/>
      <c r="F91" s="424"/>
      <c r="G91" s="424"/>
      <c r="H91" s="424"/>
      <c r="I91" s="424"/>
      <c r="J91" s="424"/>
      <c r="K91" s="424"/>
    </row>
    <row r="92" spans="1:11" ht="12.75" customHeight="1" x14ac:dyDescent="0.2">
      <c r="A92" s="892" t="s">
        <v>860</v>
      </c>
      <c r="B92" s="39">
        <v>1890</v>
      </c>
      <c r="C92" s="413">
        <v>0</v>
      </c>
      <c r="D92" s="424"/>
      <c r="E92" s="424"/>
      <c r="F92" s="424"/>
      <c r="G92" s="424"/>
      <c r="H92" s="424"/>
      <c r="I92" s="424"/>
      <c r="J92" s="424"/>
      <c r="K92" s="424"/>
    </row>
    <row r="93" spans="1:11" ht="12.75" customHeight="1" thickBot="1" x14ac:dyDescent="0.25">
      <c r="A93" s="455" t="s">
        <v>277</v>
      </c>
      <c r="B93" s="448"/>
      <c r="C93" s="475">
        <f>SUM(C84:C92)</f>
        <v>2616516</v>
      </c>
      <c r="D93" s="424"/>
      <c r="E93" s="424"/>
      <c r="F93" s="424"/>
      <c r="G93" s="424"/>
      <c r="H93" s="424"/>
      <c r="I93" s="424"/>
      <c r="J93" s="424"/>
      <c r="K93" s="424"/>
    </row>
    <row r="94" spans="1:11" ht="18" customHeight="1" thickTop="1" x14ac:dyDescent="0.2">
      <c r="A94" s="718" t="s">
        <v>1330</v>
      </c>
      <c r="B94" s="1751">
        <v>1900</v>
      </c>
      <c r="C94" s="476"/>
      <c r="D94" s="422"/>
      <c r="E94" s="424"/>
      <c r="F94" s="424"/>
      <c r="G94" s="424"/>
      <c r="H94" s="424"/>
      <c r="I94" s="424"/>
      <c r="J94" s="424"/>
      <c r="K94" s="424"/>
    </row>
    <row r="95" spans="1:11" ht="12.75" customHeight="1" x14ac:dyDescent="0.2">
      <c r="A95" s="892" t="s">
        <v>1230</v>
      </c>
      <c r="B95" s="39">
        <v>1910</v>
      </c>
      <c r="C95" s="413">
        <v>260</v>
      </c>
      <c r="D95" s="413">
        <v>596537</v>
      </c>
      <c r="E95" s="422"/>
      <c r="F95" s="422"/>
      <c r="G95" s="422"/>
      <c r="H95" s="422"/>
      <c r="I95" s="422"/>
      <c r="J95" s="422"/>
      <c r="K95" s="422"/>
    </row>
    <row r="96" spans="1:11" ht="12.75" customHeight="1" x14ac:dyDescent="0.2">
      <c r="A96" s="892" t="s">
        <v>449</v>
      </c>
      <c r="B96" s="39">
        <v>1920</v>
      </c>
      <c r="C96" s="413">
        <v>9228</v>
      </c>
      <c r="D96" s="413">
        <v>0</v>
      </c>
      <c r="E96" s="413">
        <v>0</v>
      </c>
      <c r="F96" s="413">
        <v>0</v>
      </c>
      <c r="G96" s="413">
        <v>0</v>
      </c>
      <c r="H96" s="413">
        <v>0</v>
      </c>
      <c r="I96" s="413">
        <v>0</v>
      </c>
      <c r="J96" s="413">
        <v>0</v>
      </c>
      <c r="K96" s="413">
        <v>0</v>
      </c>
    </row>
    <row r="97" spans="1:12" ht="12.75" customHeight="1" x14ac:dyDescent="0.2">
      <c r="A97" s="734" t="s">
        <v>278</v>
      </c>
      <c r="B97" s="499">
        <v>1930</v>
      </c>
      <c r="C97" s="413">
        <v>0</v>
      </c>
      <c r="D97" s="413">
        <v>0</v>
      </c>
      <c r="E97" s="413">
        <v>0</v>
      </c>
      <c r="F97" s="413">
        <v>0</v>
      </c>
      <c r="G97" s="413">
        <v>0</v>
      </c>
      <c r="H97" s="413">
        <v>409674</v>
      </c>
      <c r="I97" s="413">
        <v>0</v>
      </c>
      <c r="J97" s="413">
        <v>0</v>
      </c>
      <c r="K97" s="413">
        <v>0</v>
      </c>
    </row>
    <row r="98" spans="1:12" ht="12.75" customHeight="1" x14ac:dyDescent="0.2">
      <c r="A98" s="892" t="s">
        <v>206</v>
      </c>
      <c r="B98" s="39">
        <v>1940</v>
      </c>
      <c r="C98" s="413">
        <v>0</v>
      </c>
      <c r="D98" s="413">
        <v>0</v>
      </c>
      <c r="E98" s="480"/>
      <c r="F98" s="413">
        <v>0</v>
      </c>
      <c r="G98" s="480"/>
      <c r="H98" s="480"/>
      <c r="I98" s="681"/>
      <c r="J98" s="480"/>
      <c r="K98" s="480"/>
    </row>
    <row r="99" spans="1:12" ht="12.75" customHeight="1" x14ac:dyDescent="0.2">
      <c r="A99" s="892" t="s">
        <v>961</v>
      </c>
      <c r="B99" s="39">
        <v>1950</v>
      </c>
      <c r="C99" s="413">
        <v>0</v>
      </c>
      <c r="D99" s="413">
        <v>0</v>
      </c>
      <c r="E99" s="413">
        <v>0</v>
      </c>
      <c r="F99" s="413">
        <v>0</v>
      </c>
      <c r="G99" s="413">
        <v>0</v>
      </c>
      <c r="H99" s="413">
        <v>0</v>
      </c>
      <c r="I99" s="424"/>
      <c r="J99" s="413">
        <v>0</v>
      </c>
      <c r="K99" s="413">
        <v>0</v>
      </c>
    </row>
    <row r="100" spans="1:12" ht="12.75" customHeight="1" x14ac:dyDescent="0.2">
      <c r="A100" s="892" t="s">
        <v>279</v>
      </c>
      <c r="B100" s="39">
        <v>1960</v>
      </c>
      <c r="C100" s="413">
        <v>0</v>
      </c>
      <c r="D100" s="413">
        <v>0</v>
      </c>
      <c r="E100" s="413">
        <v>0</v>
      </c>
      <c r="F100" s="413">
        <v>0</v>
      </c>
      <c r="G100" s="413">
        <v>0</v>
      </c>
      <c r="H100" s="413">
        <v>0</v>
      </c>
      <c r="I100" s="413">
        <v>0</v>
      </c>
      <c r="J100" s="413">
        <v>0</v>
      </c>
      <c r="K100" s="413">
        <v>0</v>
      </c>
    </row>
    <row r="101" spans="1:12" ht="12.75" customHeight="1" x14ac:dyDescent="0.2">
      <c r="A101" s="892" t="s">
        <v>280</v>
      </c>
      <c r="B101" s="39">
        <v>1970</v>
      </c>
      <c r="C101" s="413">
        <v>90158</v>
      </c>
      <c r="D101" s="494"/>
      <c r="E101" s="502"/>
      <c r="F101" s="494"/>
      <c r="G101" s="472"/>
      <c r="H101" s="494"/>
      <c r="I101" s="424"/>
      <c r="J101" s="472"/>
      <c r="K101" s="472"/>
    </row>
    <row r="102" spans="1:12" ht="12.75" customHeight="1" x14ac:dyDescent="0.2">
      <c r="A102" s="892" t="s">
        <v>281</v>
      </c>
      <c r="B102" s="39">
        <v>1980</v>
      </c>
      <c r="C102" s="413">
        <v>0</v>
      </c>
      <c r="D102" s="413">
        <v>0</v>
      </c>
      <c r="E102" s="413">
        <v>0</v>
      </c>
      <c r="F102" s="413">
        <v>0</v>
      </c>
      <c r="G102" s="413">
        <v>0</v>
      </c>
      <c r="H102" s="413">
        <v>0</v>
      </c>
      <c r="I102" s="413">
        <v>0</v>
      </c>
      <c r="J102" s="413">
        <v>0</v>
      </c>
      <c r="K102" s="413">
        <v>0</v>
      </c>
    </row>
    <row r="103" spans="1:12" ht="12.75" customHeight="1" x14ac:dyDescent="0.2">
      <c r="A103" s="892" t="s">
        <v>400</v>
      </c>
      <c r="B103" s="39">
        <v>1983</v>
      </c>
      <c r="C103" s="424"/>
      <c r="D103" s="424"/>
      <c r="E103" s="413">
        <v>0</v>
      </c>
      <c r="F103" s="424"/>
      <c r="G103" s="424"/>
      <c r="H103" s="413">
        <v>0</v>
      </c>
      <c r="I103" s="424"/>
      <c r="J103" s="681"/>
      <c r="K103" s="681"/>
    </row>
    <row r="104" spans="1:12" ht="12.75" customHeight="1" x14ac:dyDescent="0.2">
      <c r="A104" s="892" t="s">
        <v>972</v>
      </c>
      <c r="B104" s="39">
        <v>1991</v>
      </c>
      <c r="C104" s="413">
        <v>0</v>
      </c>
      <c r="D104" s="413">
        <v>0</v>
      </c>
      <c r="E104" s="413">
        <v>0</v>
      </c>
      <c r="F104" s="413">
        <v>0</v>
      </c>
      <c r="G104" s="413">
        <v>0</v>
      </c>
      <c r="H104" s="413">
        <v>0</v>
      </c>
      <c r="I104" s="424"/>
      <c r="J104" s="424"/>
      <c r="K104" s="424"/>
    </row>
    <row r="105" spans="1:12" ht="12.75" customHeight="1" x14ac:dyDescent="0.2">
      <c r="A105" s="892" t="s">
        <v>962</v>
      </c>
      <c r="B105" s="39">
        <v>1992</v>
      </c>
      <c r="C105" s="413">
        <v>0</v>
      </c>
      <c r="D105" s="481"/>
      <c r="E105" s="424"/>
      <c r="F105" s="424"/>
      <c r="G105" s="424"/>
      <c r="H105" s="681"/>
      <c r="I105" s="424"/>
      <c r="J105" s="424"/>
      <c r="K105" s="424"/>
    </row>
    <row r="106" spans="1:12" ht="12.75" customHeight="1" x14ac:dyDescent="0.2">
      <c r="A106" s="892" t="s">
        <v>1736</v>
      </c>
      <c r="B106" s="39">
        <v>1993</v>
      </c>
      <c r="C106" s="413">
        <v>95706</v>
      </c>
      <c r="D106" s="413">
        <v>0</v>
      </c>
      <c r="E106" s="413">
        <v>0</v>
      </c>
      <c r="F106" s="413">
        <v>0</v>
      </c>
      <c r="G106" s="413">
        <v>0</v>
      </c>
      <c r="H106" s="413">
        <v>0</v>
      </c>
      <c r="I106" s="422"/>
      <c r="J106" s="413">
        <v>0</v>
      </c>
      <c r="K106" s="413">
        <v>0</v>
      </c>
    </row>
    <row r="107" spans="1:12" ht="12.75" customHeight="1" x14ac:dyDescent="0.2">
      <c r="A107" s="892" t="s">
        <v>81</v>
      </c>
      <c r="B107" s="39">
        <v>1999</v>
      </c>
      <c r="C107" s="413">
        <v>64484</v>
      </c>
      <c r="D107" s="413">
        <v>3464829</v>
      </c>
      <c r="E107" s="413">
        <v>0</v>
      </c>
      <c r="F107" s="413">
        <v>0</v>
      </c>
      <c r="G107" s="413">
        <v>0</v>
      </c>
      <c r="H107" s="413">
        <v>0</v>
      </c>
      <c r="I107" s="413">
        <v>0</v>
      </c>
      <c r="J107" s="413">
        <v>0</v>
      </c>
      <c r="K107" s="413">
        <v>0</v>
      </c>
    </row>
    <row r="108" spans="1:12" ht="12.75" customHeight="1" thickBot="1" x14ac:dyDescent="0.25">
      <c r="A108" s="455" t="s">
        <v>565</v>
      </c>
      <c r="B108" s="721"/>
      <c r="C108" s="474">
        <f>SUM(C95:C107)</f>
        <v>259836</v>
      </c>
      <c r="D108" s="474">
        <f t="shared" ref="D108:K108" si="3">SUM(D95:D107)</f>
        <v>4061366</v>
      </c>
      <c r="E108" s="474">
        <f t="shared" si="3"/>
        <v>0</v>
      </c>
      <c r="F108" s="474">
        <f t="shared" si="3"/>
        <v>0</v>
      </c>
      <c r="G108" s="474">
        <f t="shared" si="3"/>
        <v>0</v>
      </c>
      <c r="H108" s="474">
        <f t="shared" si="3"/>
        <v>409674</v>
      </c>
      <c r="I108" s="474">
        <f t="shared" si="3"/>
        <v>0</v>
      </c>
      <c r="J108" s="474">
        <f t="shared" si="3"/>
        <v>0</v>
      </c>
      <c r="K108" s="475">
        <f t="shared" si="3"/>
        <v>0</v>
      </c>
    </row>
    <row r="109" spans="1:12" ht="14.25" thickTop="1" thickBot="1" x14ac:dyDescent="0.25">
      <c r="A109" s="795" t="s">
        <v>282</v>
      </c>
      <c r="B109" s="804" t="s">
        <v>649</v>
      </c>
      <c r="C109" s="482">
        <f t="shared" ref="C109:K109" si="4">SUM(C12,C18,C40,C63,C67,C75,C82,C93,C108,)</f>
        <v>200150585</v>
      </c>
      <c r="D109" s="482">
        <f t="shared" si="4"/>
        <v>34072762</v>
      </c>
      <c r="E109" s="482">
        <f t="shared" si="4"/>
        <v>39920567</v>
      </c>
      <c r="F109" s="482">
        <f t="shared" si="4"/>
        <v>17761586</v>
      </c>
      <c r="G109" s="482">
        <f t="shared" si="4"/>
        <v>15813929</v>
      </c>
      <c r="H109" s="482">
        <f t="shared" si="4"/>
        <v>417043</v>
      </c>
      <c r="I109" s="482">
        <f t="shared" si="4"/>
        <v>1618249</v>
      </c>
      <c r="J109" s="482">
        <f t="shared" si="4"/>
        <v>11027088</v>
      </c>
      <c r="K109" s="434">
        <f t="shared" si="4"/>
        <v>1888620</v>
      </c>
    </row>
    <row r="110" spans="1:12" ht="30" customHeight="1" thickTop="1" x14ac:dyDescent="0.2">
      <c r="A110" s="1787" t="s">
        <v>401</v>
      </c>
      <c r="B110" s="1788"/>
      <c r="C110" s="1779"/>
      <c r="D110" s="1779"/>
      <c r="E110" s="1779"/>
      <c r="F110" s="1779"/>
      <c r="G110" s="1779"/>
      <c r="H110" s="1779"/>
      <c r="I110" s="1779"/>
      <c r="J110" s="1779"/>
      <c r="K110" s="1780"/>
    </row>
    <row r="111" spans="1:12" ht="12.75" customHeight="1" x14ac:dyDescent="0.2">
      <c r="A111" s="891" t="s">
        <v>963</v>
      </c>
      <c r="B111" s="41">
        <v>2100</v>
      </c>
      <c r="C111" s="413">
        <v>0</v>
      </c>
      <c r="D111" s="413">
        <v>0</v>
      </c>
      <c r="E111" s="481"/>
      <c r="F111" s="413">
        <v>0</v>
      </c>
      <c r="G111" s="413">
        <v>0</v>
      </c>
      <c r="H111" s="481"/>
      <c r="I111" s="424"/>
      <c r="J111" s="424"/>
      <c r="K111" s="424"/>
    </row>
    <row r="112" spans="1:12" ht="12.75" customHeight="1" x14ac:dyDescent="0.2">
      <c r="A112" s="892" t="s">
        <v>964</v>
      </c>
      <c r="B112" s="39">
        <v>2200</v>
      </c>
      <c r="C112" s="413">
        <v>0</v>
      </c>
      <c r="D112" s="413">
        <v>0</v>
      </c>
      <c r="E112" s="481"/>
      <c r="F112" s="413">
        <v>0</v>
      </c>
      <c r="G112" s="413">
        <v>0</v>
      </c>
      <c r="H112" s="481"/>
      <c r="I112" s="424"/>
      <c r="J112" s="424"/>
      <c r="K112" s="424"/>
      <c r="L112" s="171"/>
    </row>
    <row r="113" spans="1:11" ht="12.75" customHeight="1" x14ac:dyDescent="0.2">
      <c r="A113" s="892" t="s">
        <v>29</v>
      </c>
      <c r="B113" s="39">
        <v>2300</v>
      </c>
      <c r="C113" s="413">
        <v>0</v>
      </c>
      <c r="D113" s="413">
        <v>0</v>
      </c>
      <c r="E113" s="481"/>
      <c r="F113" s="413">
        <v>0</v>
      </c>
      <c r="G113" s="413">
        <v>0</v>
      </c>
      <c r="H113" s="481"/>
      <c r="I113" s="424"/>
      <c r="J113" s="424"/>
      <c r="K113" s="424"/>
    </row>
    <row r="114" spans="1:11" ht="22.5" customHeight="1" thickBot="1" x14ac:dyDescent="0.25">
      <c r="A114" s="802" t="s">
        <v>923</v>
      </c>
      <c r="B114" s="803" t="s">
        <v>648</v>
      </c>
      <c r="C114" s="897">
        <f>SUM(C111:C113)</f>
        <v>0</v>
      </c>
      <c r="D114" s="897">
        <f>SUM(D111:D113)</f>
        <v>0</v>
      </c>
      <c r="E114" s="481" t="s">
        <v>1364</v>
      </c>
      <c r="F114" s="897">
        <f>SUM(F111:F113)</f>
        <v>0</v>
      </c>
      <c r="G114" s="897">
        <f>SUM(G111:G113)</f>
        <v>0</v>
      </c>
      <c r="H114" s="481"/>
      <c r="I114" s="424"/>
      <c r="J114" s="424"/>
      <c r="K114" s="424"/>
    </row>
    <row r="115" spans="1:11" ht="30" customHeight="1" thickTop="1" x14ac:dyDescent="0.2">
      <c r="A115" s="1776" t="s">
        <v>920</v>
      </c>
      <c r="B115" s="1777"/>
      <c r="C115" s="1778"/>
      <c r="D115" s="1779"/>
      <c r="E115" s="1779"/>
      <c r="F115" s="1779"/>
      <c r="G115" s="1779"/>
      <c r="H115" s="1779"/>
      <c r="I115" s="1779"/>
      <c r="J115" s="1779"/>
      <c r="K115" s="1780"/>
    </row>
    <row r="116" spans="1:11" ht="18" customHeight="1" x14ac:dyDescent="0.2">
      <c r="A116" s="719" t="s">
        <v>1850</v>
      </c>
      <c r="B116" s="1753"/>
      <c r="C116" s="484"/>
      <c r="D116" s="422"/>
      <c r="E116" s="481"/>
      <c r="F116" s="422"/>
      <c r="G116" s="422"/>
      <c r="H116" s="481"/>
      <c r="I116" s="424"/>
      <c r="J116" s="422"/>
      <c r="K116" s="422"/>
    </row>
    <row r="117" spans="1:11" ht="12.75" customHeight="1" x14ac:dyDescent="0.2">
      <c r="A117" s="468" t="s">
        <v>1689</v>
      </c>
      <c r="B117" s="260">
        <v>3001</v>
      </c>
      <c r="C117" s="413">
        <v>120158178</v>
      </c>
      <c r="D117" s="413">
        <v>0</v>
      </c>
      <c r="E117" s="413">
        <v>0</v>
      </c>
      <c r="F117" s="413">
        <v>0</v>
      </c>
      <c r="G117" s="413">
        <v>0</v>
      </c>
      <c r="H117" s="413">
        <v>0</v>
      </c>
      <c r="I117" s="424"/>
      <c r="J117" s="413">
        <v>0</v>
      </c>
      <c r="K117" s="413">
        <v>0</v>
      </c>
    </row>
    <row r="118" spans="1:11" ht="12.75" customHeight="1" x14ac:dyDescent="0.2">
      <c r="A118" s="468" t="s">
        <v>1690</v>
      </c>
      <c r="B118" s="260">
        <v>3002</v>
      </c>
      <c r="C118" s="413">
        <v>0</v>
      </c>
      <c r="D118" s="413">
        <v>0</v>
      </c>
      <c r="E118" s="413">
        <v>0</v>
      </c>
      <c r="F118" s="413">
        <v>0</v>
      </c>
      <c r="G118" s="413">
        <v>0</v>
      </c>
      <c r="H118" s="413">
        <v>0</v>
      </c>
      <c r="I118" s="424"/>
      <c r="J118" s="413">
        <v>0</v>
      </c>
      <c r="K118" s="413">
        <v>0</v>
      </c>
    </row>
    <row r="119" spans="1:11" ht="12.75" customHeight="1" x14ac:dyDescent="0.2">
      <c r="A119" s="468" t="s">
        <v>1691</v>
      </c>
      <c r="B119" s="260">
        <v>3005</v>
      </c>
      <c r="C119" s="413">
        <v>0</v>
      </c>
      <c r="D119" s="413">
        <v>0</v>
      </c>
      <c r="E119" s="413">
        <v>0</v>
      </c>
      <c r="F119" s="413">
        <v>0</v>
      </c>
      <c r="G119" s="413">
        <v>0</v>
      </c>
      <c r="H119" s="413">
        <v>0</v>
      </c>
      <c r="I119" s="424"/>
      <c r="J119" s="413">
        <v>0</v>
      </c>
      <c r="K119" s="413">
        <v>0</v>
      </c>
    </row>
    <row r="120" spans="1:11" ht="22.5" x14ac:dyDescent="0.2">
      <c r="A120" s="720" t="s">
        <v>1692</v>
      </c>
      <c r="B120" s="158">
        <v>3099</v>
      </c>
      <c r="C120" s="413">
        <v>0</v>
      </c>
      <c r="D120" s="413">
        <v>0</v>
      </c>
      <c r="E120" s="413">
        <v>0</v>
      </c>
      <c r="F120" s="413">
        <v>0</v>
      </c>
      <c r="G120" s="413">
        <v>0</v>
      </c>
      <c r="H120" s="413">
        <v>0</v>
      </c>
      <c r="I120" s="424"/>
      <c r="J120" s="413">
        <v>0</v>
      </c>
      <c r="K120" s="413">
        <v>0</v>
      </c>
    </row>
    <row r="121" spans="1:11" ht="12.6" customHeight="1" thickBot="1" x14ac:dyDescent="0.25">
      <c r="A121" s="455" t="s">
        <v>566</v>
      </c>
      <c r="B121" s="805"/>
      <c r="C121" s="474">
        <f t="shared" ref="C121:H121" si="5">SUM(C117:C120)</f>
        <v>120158178</v>
      </c>
      <c r="D121" s="474">
        <f t="shared" si="5"/>
        <v>0</v>
      </c>
      <c r="E121" s="474">
        <f t="shared" si="5"/>
        <v>0</v>
      </c>
      <c r="F121" s="474">
        <f t="shared" si="5"/>
        <v>0</v>
      </c>
      <c r="G121" s="474">
        <f t="shared" si="5"/>
        <v>0</v>
      </c>
      <c r="H121" s="474">
        <f t="shared" si="5"/>
        <v>0</v>
      </c>
      <c r="I121" s="424"/>
      <c r="J121" s="474">
        <f>SUM(J117:J120)</f>
        <v>0</v>
      </c>
      <c r="K121" s="475">
        <f>SUM(K117:K120)</f>
        <v>0</v>
      </c>
    </row>
    <row r="122" spans="1:11" ht="18" customHeight="1" thickTop="1" x14ac:dyDescent="0.2">
      <c r="A122" s="718" t="s">
        <v>1849</v>
      </c>
      <c r="B122" s="1752"/>
      <c r="C122" s="485"/>
      <c r="D122" s="483"/>
      <c r="E122" s="424"/>
      <c r="F122" s="425"/>
      <c r="G122" s="424"/>
      <c r="H122" s="424"/>
      <c r="I122" s="424"/>
      <c r="J122" s="424"/>
      <c r="K122" s="424"/>
    </row>
    <row r="123" spans="1:11" ht="15" customHeight="1" x14ac:dyDescent="0.2">
      <c r="A123" s="898" t="s">
        <v>752</v>
      </c>
      <c r="B123" s="205"/>
      <c r="C123" s="422"/>
      <c r="D123" s="483"/>
      <c r="E123" s="424"/>
      <c r="F123" s="422"/>
      <c r="G123" s="424"/>
      <c r="H123" s="424"/>
      <c r="I123" s="424"/>
      <c r="J123" s="424"/>
      <c r="K123" s="424"/>
    </row>
    <row r="124" spans="1:11" ht="12.75" customHeight="1" x14ac:dyDescent="0.2">
      <c r="A124" s="892" t="s">
        <v>1011</v>
      </c>
      <c r="B124" s="261">
        <v>3100</v>
      </c>
      <c r="C124" s="413">
        <v>3601293</v>
      </c>
      <c r="D124" s="481"/>
      <c r="E124" s="424"/>
      <c r="F124" s="413">
        <v>0</v>
      </c>
      <c r="G124" s="424"/>
      <c r="H124" s="424"/>
      <c r="I124" s="424"/>
      <c r="J124" s="424"/>
      <c r="K124" s="424"/>
    </row>
    <row r="125" spans="1:11" ht="12.75" customHeight="1" x14ac:dyDescent="0.2">
      <c r="A125" s="892" t="s">
        <v>1760</v>
      </c>
      <c r="B125" s="260">
        <v>3105</v>
      </c>
      <c r="C125" s="413">
        <v>5233208</v>
      </c>
      <c r="D125" s="481"/>
      <c r="E125" s="424"/>
      <c r="F125" s="413">
        <v>0</v>
      </c>
      <c r="G125" s="424"/>
      <c r="H125" s="424"/>
      <c r="I125" s="424"/>
      <c r="J125" s="424"/>
      <c r="K125" s="424"/>
    </row>
    <row r="126" spans="1:11" ht="12.75" customHeight="1" x14ac:dyDescent="0.2">
      <c r="A126" s="892" t="s">
        <v>1012</v>
      </c>
      <c r="B126" s="260">
        <v>3110</v>
      </c>
      <c r="C126" s="413">
        <v>5692826</v>
      </c>
      <c r="D126" s="413">
        <v>0</v>
      </c>
      <c r="E126" s="424"/>
      <c r="F126" s="413">
        <v>0</v>
      </c>
      <c r="G126" s="424"/>
      <c r="H126" s="424"/>
      <c r="I126" s="424"/>
      <c r="J126" s="424"/>
      <c r="K126" s="424"/>
    </row>
    <row r="127" spans="1:11" ht="12.75" customHeight="1" x14ac:dyDescent="0.2">
      <c r="A127" s="892" t="s">
        <v>111</v>
      </c>
      <c r="B127" s="260">
        <v>3120</v>
      </c>
      <c r="C127" s="413">
        <v>583386</v>
      </c>
      <c r="D127" s="481"/>
      <c r="E127" s="424"/>
      <c r="F127" s="413">
        <v>0</v>
      </c>
      <c r="G127" s="424"/>
      <c r="H127" s="424"/>
      <c r="I127" s="424"/>
      <c r="J127" s="424"/>
      <c r="K127" s="424"/>
    </row>
    <row r="128" spans="1:11" ht="12.75" customHeight="1" x14ac:dyDescent="0.2">
      <c r="A128" s="892" t="s">
        <v>1761</v>
      </c>
      <c r="B128" s="260">
        <v>3130</v>
      </c>
      <c r="C128" s="413">
        <v>0</v>
      </c>
      <c r="D128" s="481"/>
      <c r="E128" s="424"/>
      <c r="F128" s="413">
        <v>0</v>
      </c>
      <c r="G128" s="424"/>
      <c r="H128" s="424"/>
      <c r="I128" s="424"/>
      <c r="J128" s="424"/>
      <c r="K128" s="424"/>
    </row>
    <row r="129" spans="1:11" ht="12.75" customHeight="1" x14ac:dyDescent="0.2">
      <c r="A129" s="892" t="s">
        <v>143</v>
      </c>
      <c r="B129" s="260">
        <v>3145</v>
      </c>
      <c r="C129" s="413">
        <v>0</v>
      </c>
      <c r="D129" s="481"/>
      <c r="E129" s="424"/>
      <c r="F129" s="413">
        <v>0</v>
      </c>
      <c r="G129" s="424"/>
      <c r="H129" s="424"/>
      <c r="I129" s="424"/>
      <c r="J129" s="424"/>
      <c r="K129" s="424"/>
    </row>
    <row r="130" spans="1:11" ht="12.75" customHeight="1" x14ac:dyDescent="0.2">
      <c r="A130" s="892" t="s">
        <v>69</v>
      </c>
      <c r="B130" s="260">
        <v>3199</v>
      </c>
      <c r="C130" s="413">
        <v>0</v>
      </c>
      <c r="D130" s="413">
        <v>0</v>
      </c>
      <c r="E130" s="424"/>
      <c r="F130" s="413">
        <v>0</v>
      </c>
      <c r="G130" s="424"/>
      <c r="H130" s="424"/>
      <c r="I130" s="424"/>
      <c r="J130" s="424"/>
      <c r="K130" s="424"/>
    </row>
    <row r="131" spans="1:11" ht="12.75" customHeight="1" thickBot="1" x14ac:dyDescent="0.25">
      <c r="A131" s="455" t="s">
        <v>1197</v>
      </c>
      <c r="B131" s="453"/>
      <c r="C131" s="474">
        <f>SUM(C124:C130)</f>
        <v>15110713</v>
      </c>
      <c r="D131" s="474">
        <f>SUM(D124:D130)</f>
        <v>0</v>
      </c>
      <c r="E131" s="473" t="s">
        <v>1364</v>
      </c>
      <c r="F131" s="474">
        <f>SUM(F124:F130)</f>
        <v>0</v>
      </c>
      <c r="G131" s="424" t="s">
        <v>1364</v>
      </c>
      <c r="H131" s="424" t="s">
        <v>1364</v>
      </c>
      <c r="I131" s="424" t="s">
        <v>1364</v>
      </c>
      <c r="J131" s="424" t="s">
        <v>1364</v>
      </c>
      <c r="K131" s="424" t="s">
        <v>1364</v>
      </c>
    </row>
    <row r="132" spans="1:11" ht="15" customHeight="1" thickTop="1" x14ac:dyDescent="0.2">
      <c r="A132" s="899" t="s">
        <v>284</v>
      </c>
      <c r="B132" s="452"/>
      <c r="C132" s="476"/>
      <c r="D132" s="476"/>
      <c r="E132" s="483"/>
      <c r="F132" s="476"/>
      <c r="G132" s="424"/>
      <c r="H132" s="424"/>
      <c r="I132" s="424"/>
      <c r="J132" s="424"/>
      <c r="K132" s="424"/>
    </row>
    <row r="133" spans="1:11" x14ac:dyDescent="0.2">
      <c r="A133" s="892" t="s">
        <v>683</v>
      </c>
      <c r="B133" s="260">
        <v>3200</v>
      </c>
      <c r="C133" s="413">
        <v>0</v>
      </c>
      <c r="D133" s="413">
        <v>0</v>
      </c>
      <c r="E133" s="481"/>
      <c r="F133" s="424"/>
      <c r="G133" s="413">
        <v>0</v>
      </c>
      <c r="H133" s="424"/>
      <c r="I133" s="424"/>
      <c r="J133" s="424"/>
      <c r="K133" s="424"/>
    </row>
    <row r="134" spans="1:11" ht="12.75" customHeight="1" x14ac:dyDescent="0.2">
      <c r="A134" s="892" t="s">
        <v>754</v>
      </c>
      <c r="B134" s="260">
        <v>3220</v>
      </c>
      <c r="C134" s="413">
        <v>239426</v>
      </c>
      <c r="D134" s="413">
        <v>0</v>
      </c>
      <c r="E134" s="481"/>
      <c r="F134" s="424"/>
      <c r="G134" s="413">
        <v>0</v>
      </c>
      <c r="H134" s="424"/>
      <c r="I134" s="424"/>
      <c r="J134" s="424"/>
      <c r="K134" s="424"/>
    </row>
    <row r="135" spans="1:11" ht="12.75" customHeight="1" x14ac:dyDescent="0.2">
      <c r="A135" s="892" t="s">
        <v>283</v>
      </c>
      <c r="B135" s="260">
        <v>3225</v>
      </c>
      <c r="C135" s="413">
        <v>0</v>
      </c>
      <c r="D135" s="413">
        <v>0</v>
      </c>
      <c r="E135" s="481"/>
      <c r="F135" s="424"/>
      <c r="G135" s="413">
        <v>0</v>
      </c>
      <c r="H135" s="424"/>
      <c r="I135" s="424"/>
      <c r="J135" s="424"/>
      <c r="K135" s="424"/>
    </row>
    <row r="136" spans="1:11" ht="12.75" customHeight="1" x14ac:dyDescent="0.2">
      <c r="A136" s="892" t="s">
        <v>684</v>
      </c>
      <c r="B136" s="260">
        <v>3235</v>
      </c>
      <c r="C136" s="413">
        <v>0</v>
      </c>
      <c r="D136" s="413">
        <v>0</v>
      </c>
      <c r="E136" s="481"/>
      <c r="F136" s="424"/>
      <c r="G136" s="413">
        <v>0</v>
      </c>
      <c r="H136" s="424"/>
      <c r="I136" s="424"/>
      <c r="J136" s="424"/>
      <c r="K136" s="424"/>
    </row>
    <row r="137" spans="1:11" ht="12.75" customHeight="1" x14ac:dyDescent="0.2">
      <c r="A137" s="892" t="s">
        <v>685</v>
      </c>
      <c r="B137" s="260">
        <v>3240</v>
      </c>
      <c r="C137" s="413">
        <v>0</v>
      </c>
      <c r="D137" s="413">
        <v>0</v>
      </c>
      <c r="E137" s="481"/>
      <c r="F137" s="424"/>
      <c r="G137" s="413">
        <v>0</v>
      </c>
      <c r="H137" s="424"/>
      <c r="I137" s="424"/>
      <c r="J137" s="424"/>
      <c r="K137" s="424"/>
    </row>
    <row r="138" spans="1:11" ht="12.75" customHeight="1" x14ac:dyDescent="0.2">
      <c r="A138" s="892" t="s">
        <v>686</v>
      </c>
      <c r="B138" s="260">
        <v>3270</v>
      </c>
      <c r="C138" s="413">
        <v>0</v>
      </c>
      <c r="D138" s="413">
        <v>0</v>
      </c>
      <c r="E138" s="481"/>
      <c r="F138" s="424"/>
      <c r="G138" s="413">
        <v>0</v>
      </c>
      <c r="H138" s="424"/>
      <c r="I138" s="424"/>
      <c r="J138" s="424"/>
      <c r="K138" s="424"/>
    </row>
    <row r="139" spans="1:11" ht="12.75" customHeight="1" x14ac:dyDescent="0.2">
      <c r="A139" s="892" t="s">
        <v>70</v>
      </c>
      <c r="B139" s="260">
        <v>3299</v>
      </c>
      <c r="C139" s="413">
        <v>0</v>
      </c>
      <c r="D139" s="413">
        <v>0</v>
      </c>
      <c r="E139" s="481"/>
      <c r="F139" s="495"/>
      <c r="G139" s="413">
        <v>0</v>
      </c>
      <c r="H139" s="424"/>
      <c r="I139" s="424"/>
      <c r="J139" s="424"/>
      <c r="K139" s="424"/>
    </row>
    <row r="140" spans="1:11" ht="12.75" customHeight="1" thickBot="1" x14ac:dyDescent="0.25">
      <c r="A140" s="455" t="s">
        <v>687</v>
      </c>
      <c r="B140" s="453"/>
      <c r="C140" s="474">
        <f>SUM(C133:C139)</f>
        <v>239426</v>
      </c>
      <c r="D140" s="474">
        <f>SUM(D133:D139)</f>
        <v>0</v>
      </c>
      <c r="E140" s="481" t="s">
        <v>1364</v>
      </c>
      <c r="F140" s="495"/>
      <c r="G140" s="474">
        <f>SUM(G133:G139)</f>
        <v>0</v>
      </c>
      <c r="H140" s="424" t="s">
        <v>1364</v>
      </c>
      <c r="I140" s="424" t="s">
        <v>1364</v>
      </c>
      <c r="J140" s="424" t="s">
        <v>1364</v>
      </c>
      <c r="K140" s="424" t="s">
        <v>1364</v>
      </c>
    </row>
    <row r="141" spans="1:11" ht="13.5" customHeight="1" thickTop="1" x14ac:dyDescent="0.2">
      <c r="A141" s="899" t="s">
        <v>755</v>
      </c>
      <c r="B141" s="452"/>
      <c r="C141" s="476"/>
      <c r="D141" s="425"/>
      <c r="E141" s="481"/>
      <c r="F141" s="476"/>
      <c r="G141" s="476"/>
      <c r="H141" s="424"/>
      <c r="I141" s="424"/>
      <c r="J141" s="424"/>
      <c r="K141" s="424"/>
    </row>
    <row r="142" spans="1:11" ht="12.75" customHeight="1" x14ac:dyDescent="0.2">
      <c r="A142" s="892" t="s">
        <v>688</v>
      </c>
      <c r="B142" s="260">
        <v>3305</v>
      </c>
      <c r="C142" s="413">
        <v>1421518</v>
      </c>
      <c r="D142" s="424"/>
      <c r="E142" s="481"/>
      <c r="F142" s="424"/>
      <c r="G142" s="413">
        <v>0</v>
      </c>
      <c r="H142" s="424"/>
      <c r="I142" s="424"/>
      <c r="J142" s="424"/>
      <c r="K142" s="424"/>
    </row>
    <row r="143" spans="1:11" ht="12.75" customHeight="1" x14ac:dyDescent="0.2">
      <c r="A143" s="892" t="s">
        <v>402</v>
      </c>
      <c r="B143" s="260">
        <v>3310</v>
      </c>
      <c r="C143" s="413">
        <v>0</v>
      </c>
      <c r="D143" s="424"/>
      <c r="E143" s="481"/>
      <c r="F143" s="424"/>
      <c r="G143" s="413">
        <v>0</v>
      </c>
      <c r="H143" s="424"/>
      <c r="I143" s="424"/>
      <c r="J143" s="424"/>
      <c r="K143" s="424"/>
    </row>
    <row r="144" spans="1:11" s="10" customFormat="1" ht="13.5" thickBot="1" x14ac:dyDescent="0.25">
      <c r="A144" s="455" t="s">
        <v>454</v>
      </c>
      <c r="B144" s="453"/>
      <c r="C144" s="475">
        <f>SUM(C142:C143)</f>
        <v>1421518</v>
      </c>
      <c r="D144" s="424"/>
      <c r="E144" s="483"/>
      <c r="F144" s="424"/>
      <c r="G144" s="1922">
        <f>SUM(G142:G143)</f>
        <v>0</v>
      </c>
      <c r="H144" s="424"/>
      <c r="I144" s="424"/>
      <c r="J144" s="424"/>
      <c r="K144" s="424"/>
    </row>
    <row r="145" spans="1:11" s="10" customFormat="1" ht="12.75" customHeight="1" thickTop="1" x14ac:dyDescent="0.2">
      <c r="A145" s="1925" t="s">
        <v>1222</v>
      </c>
      <c r="B145" s="1926">
        <v>3360</v>
      </c>
      <c r="C145" s="413">
        <v>62547</v>
      </c>
      <c r="D145" s="1741"/>
      <c r="E145" s="483"/>
      <c r="F145" s="424"/>
      <c r="G145" s="1927"/>
      <c r="H145" s="424"/>
      <c r="I145" s="424"/>
      <c r="J145" s="424"/>
      <c r="K145" s="424"/>
    </row>
    <row r="146" spans="1:11" ht="12.75" customHeight="1" thickBot="1" x14ac:dyDescent="0.25">
      <c r="A146" s="1923" t="s">
        <v>1073</v>
      </c>
      <c r="B146" s="1924">
        <v>3365</v>
      </c>
      <c r="C146" s="413">
        <v>0</v>
      </c>
      <c r="D146" s="413">
        <v>0</v>
      </c>
      <c r="E146" s="481"/>
      <c r="F146" s="424"/>
      <c r="G146" s="413">
        <v>0</v>
      </c>
      <c r="H146" s="424"/>
      <c r="I146" s="424"/>
      <c r="J146" s="424"/>
      <c r="K146" s="424"/>
    </row>
    <row r="147" spans="1:11" ht="12.75" customHeight="1" thickTop="1" thickBot="1" x14ac:dyDescent="0.25">
      <c r="A147" s="901" t="s">
        <v>144</v>
      </c>
      <c r="B147" s="902">
        <v>3370</v>
      </c>
      <c r="C147" s="413">
        <v>191298</v>
      </c>
      <c r="D147" s="413">
        <v>0</v>
      </c>
      <c r="E147" s="483"/>
      <c r="F147" s="424"/>
      <c r="G147" s="424"/>
      <c r="H147" s="424"/>
      <c r="I147" s="424"/>
      <c r="J147" s="424"/>
      <c r="K147" s="424"/>
    </row>
    <row r="148" spans="1:11" ht="12.75" customHeight="1" thickTop="1" thickBot="1" x14ac:dyDescent="0.25">
      <c r="A148" s="901" t="s">
        <v>865</v>
      </c>
      <c r="B148" s="902">
        <v>3410</v>
      </c>
      <c r="C148" s="413">
        <v>0</v>
      </c>
      <c r="D148" s="413">
        <v>0</v>
      </c>
      <c r="E148" s="413">
        <v>0</v>
      </c>
      <c r="F148" s="413">
        <v>0</v>
      </c>
      <c r="G148" s="413">
        <v>0</v>
      </c>
      <c r="H148" s="413">
        <v>0</v>
      </c>
      <c r="I148" s="413">
        <v>0</v>
      </c>
      <c r="J148" s="413">
        <v>0</v>
      </c>
      <c r="K148" s="413">
        <v>0</v>
      </c>
    </row>
    <row r="149" spans="1:11" ht="12.75" customHeight="1" thickTop="1" thickBot="1" x14ac:dyDescent="0.25">
      <c r="A149" s="901" t="s">
        <v>71</v>
      </c>
      <c r="B149" s="902">
        <v>3499</v>
      </c>
      <c r="C149" s="413">
        <v>0</v>
      </c>
      <c r="D149" s="413">
        <v>0</v>
      </c>
      <c r="E149" s="413">
        <v>0</v>
      </c>
      <c r="F149" s="413">
        <v>0</v>
      </c>
      <c r="G149" s="413">
        <v>0</v>
      </c>
      <c r="H149" s="413">
        <v>0</v>
      </c>
      <c r="I149" s="413">
        <v>0</v>
      </c>
      <c r="J149" s="413">
        <v>0</v>
      </c>
      <c r="K149" s="413">
        <v>0</v>
      </c>
    </row>
    <row r="150" spans="1:11" ht="13.5" customHeight="1" thickTop="1" x14ac:dyDescent="0.2">
      <c r="A150" s="899" t="s">
        <v>520</v>
      </c>
      <c r="B150" s="900"/>
      <c r="C150" s="476"/>
      <c r="D150" s="424"/>
      <c r="E150" s="481"/>
      <c r="F150" s="424"/>
      <c r="G150" s="424"/>
      <c r="H150" s="424"/>
      <c r="I150" s="424"/>
      <c r="J150" s="424"/>
      <c r="K150" s="424"/>
    </row>
    <row r="151" spans="1:11" ht="12.75" customHeight="1" x14ac:dyDescent="0.2">
      <c r="A151" s="892" t="s">
        <v>1762</v>
      </c>
      <c r="B151" s="260">
        <v>3500</v>
      </c>
      <c r="C151" s="413">
        <v>0</v>
      </c>
      <c r="D151" s="413">
        <v>0</v>
      </c>
      <c r="E151" s="481"/>
      <c r="F151" s="413">
        <v>7266826</v>
      </c>
      <c r="G151" s="413">
        <v>0</v>
      </c>
      <c r="H151" s="424"/>
      <c r="I151" s="424"/>
      <c r="J151" s="424"/>
      <c r="K151" s="424"/>
    </row>
    <row r="152" spans="1:11" ht="12.75" customHeight="1" x14ac:dyDescent="0.2">
      <c r="A152" s="892" t="s">
        <v>1223</v>
      </c>
      <c r="B152" s="260">
        <v>3510</v>
      </c>
      <c r="C152" s="413">
        <v>0</v>
      </c>
      <c r="D152" s="413">
        <v>0</v>
      </c>
      <c r="E152" s="481"/>
      <c r="F152" s="413">
        <v>7692031</v>
      </c>
      <c r="G152" s="413">
        <v>0</v>
      </c>
      <c r="H152" s="424"/>
      <c r="I152" s="424"/>
      <c r="J152" s="424"/>
      <c r="K152" s="424"/>
    </row>
    <row r="153" spans="1:11" ht="12.75" customHeight="1" x14ac:dyDescent="0.2">
      <c r="A153" s="892" t="s">
        <v>72</v>
      </c>
      <c r="B153" s="260">
        <v>3599</v>
      </c>
      <c r="C153" s="413">
        <v>0</v>
      </c>
      <c r="D153" s="413">
        <v>0</v>
      </c>
      <c r="E153" s="481"/>
      <c r="F153" s="413">
        <v>0</v>
      </c>
      <c r="G153" s="413">
        <v>0</v>
      </c>
      <c r="H153" s="424"/>
      <c r="I153" s="424"/>
      <c r="J153" s="424"/>
      <c r="K153" s="424"/>
    </row>
    <row r="154" spans="1:11" ht="12.75" customHeight="1" thickBot="1" x14ac:dyDescent="0.25">
      <c r="A154" s="455" t="s">
        <v>97</v>
      </c>
      <c r="B154" s="453"/>
      <c r="C154" s="474">
        <f>SUM(C151:C153)</f>
        <v>0</v>
      </c>
      <c r="D154" s="474">
        <f>SUM(D151:D153)</f>
        <v>0</v>
      </c>
      <c r="E154" s="481"/>
      <c r="F154" s="474">
        <f>SUM(F151:F153)</f>
        <v>14958857</v>
      </c>
      <c r="G154" s="474">
        <f>SUM(G151:G153)</f>
        <v>0</v>
      </c>
      <c r="H154" s="424"/>
      <c r="I154" s="424"/>
      <c r="J154" s="424"/>
      <c r="K154" s="424"/>
    </row>
    <row r="155" spans="1:11" ht="12.75" customHeight="1" thickTop="1" thickBot="1" x14ac:dyDescent="0.25">
      <c r="A155" s="901" t="s">
        <v>438</v>
      </c>
      <c r="B155" s="902">
        <v>3610</v>
      </c>
      <c r="C155" s="413">
        <v>0</v>
      </c>
      <c r="D155" s="424"/>
      <c r="E155" s="483"/>
      <c r="F155" s="424"/>
      <c r="G155" s="424"/>
      <c r="H155" s="424"/>
      <c r="I155" s="424"/>
      <c r="J155" s="424"/>
      <c r="K155" s="424"/>
    </row>
    <row r="156" spans="1:11" ht="12.75" customHeight="1" thickTop="1" thickBot="1" x14ac:dyDescent="0.25">
      <c r="A156" s="901" t="s">
        <v>53</v>
      </c>
      <c r="B156" s="902">
        <v>3660</v>
      </c>
      <c r="C156" s="413">
        <v>0</v>
      </c>
      <c r="D156" s="413">
        <v>0</v>
      </c>
      <c r="E156" s="481"/>
      <c r="F156" s="413">
        <v>0</v>
      </c>
      <c r="G156" s="413">
        <v>0</v>
      </c>
      <c r="H156" s="424"/>
      <c r="I156" s="424"/>
      <c r="J156" s="424"/>
      <c r="K156" s="424"/>
    </row>
    <row r="157" spans="1:11" ht="12.75" customHeight="1" thickTop="1" thickBot="1" x14ac:dyDescent="0.25">
      <c r="A157" s="901" t="s">
        <v>1158</v>
      </c>
      <c r="B157" s="902">
        <v>3695</v>
      </c>
      <c r="C157" s="413">
        <v>0</v>
      </c>
      <c r="D157" s="424"/>
      <c r="E157" s="481"/>
      <c r="F157" s="413">
        <v>0</v>
      </c>
      <c r="G157" s="413">
        <v>0</v>
      </c>
      <c r="H157" s="424"/>
      <c r="I157" s="424"/>
      <c r="J157" s="424"/>
      <c r="K157" s="424"/>
    </row>
    <row r="158" spans="1:11" ht="12.75" customHeight="1" thickTop="1" thickBot="1" x14ac:dyDescent="0.25">
      <c r="A158" s="901" t="s">
        <v>1217</v>
      </c>
      <c r="B158" s="902">
        <v>3705</v>
      </c>
      <c r="C158" s="413">
        <v>3932926</v>
      </c>
      <c r="D158" s="413">
        <v>0</v>
      </c>
      <c r="E158" s="481"/>
      <c r="F158" s="413">
        <v>0</v>
      </c>
      <c r="G158" s="413">
        <v>0</v>
      </c>
      <c r="H158" s="424"/>
      <c r="I158" s="424"/>
      <c r="J158" s="424"/>
      <c r="K158" s="424"/>
    </row>
    <row r="159" spans="1:11" ht="12.75" customHeight="1" thickTop="1" thickBot="1" x14ac:dyDescent="0.25">
      <c r="A159" s="901" t="s">
        <v>40</v>
      </c>
      <c r="B159" s="902">
        <v>3715</v>
      </c>
      <c r="C159" s="413">
        <v>0</v>
      </c>
      <c r="D159" s="424"/>
      <c r="E159" s="481"/>
      <c r="F159" s="413">
        <v>0</v>
      </c>
      <c r="G159" s="413">
        <v>0</v>
      </c>
      <c r="H159" s="424"/>
      <c r="I159" s="424"/>
      <c r="J159" s="424"/>
      <c r="K159" s="424"/>
    </row>
    <row r="160" spans="1:11" ht="12.75" customHeight="1" thickTop="1" thickBot="1" x14ac:dyDescent="0.25">
      <c r="A160" s="901" t="s">
        <v>41</v>
      </c>
      <c r="B160" s="902">
        <v>3720</v>
      </c>
      <c r="C160" s="413">
        <v>0</v>
      </c>
      <c r="D160" s="424"/>
      <c r="E160" s="481"/>
      <c r="F160" s="413">
        <v>0</v>
      </c>
      <c r="G160" s="413">
        <v>0</v>
      </c>
      <c r="H160" s="424"/>
      <c r="I160" s="424"/>
      <c r="J160" s="424"/>
      <c r="K160" s="424"/>
    </row>
    <row r="161" spans="1:11" ht="12.75" customHeight="1" thickTop="1" thickBot="1" x14ac:dyDescent="0.25">
      <c r="A161" s="901" t="s">
        <v>455</v>
      </c>
      <c r="B161" s="902">
        <v>3725</v>
      </c>
      <c r="C161" s="413">
        <v>0</v>
      </c>
      <c r="D161" s="424"/>
      <c r="E161" s="481"/>
      <c r="F161" s="413">
        <v>0</v>
      </c>
      <c r="G161" s="413">
        <v>0</v>
      </c>
      <c r="H161" s="424"/>
      <c r="I161" s="424"/>
      <c r="J161" s="424"/>
      <c r="K161" s="424"/>
    </row>
    <row r="162" spans="1:11" ht="12.75" customHeight="1" thickTop="1" thickBot="1" x14ac:dyDescent="0.25">
      <c r="A162" s="901" t="s">
        <v>456</v>
      </c>
      <c r="B162" s="902">
        <v>3726</v>
      </c>
      <c r="C162" s="413">
        <v>0</v>
      </c>
      <c r="D162" s="424"/>
      <c r="E162" s="481"/>
      <c r="F162" s="413">
        <v>0</v>
      </c>
      <c r="G162" s="413">
        <v>0</v>
      </c>
      <c r="H162" s="424"/>
      <c r="I162" s="424"/>
      <c r="J162" s="424"/>
      <c r="K162" s="424"/>
    </row>
    <row r="163" spans="1:11" ht="12.75" customHeight="1" thickTop="1" thickBot="1" x14ac:dyDescent="0.25">
      <c r="A163" s="901" t="s">
        <v>42</v>
      </c>
      <c r="B163" s="902">
        <v>3766</v>
      </c>
      <c r="C163" s="413">
        <v>0</v>
      </c>
      <c r="D163" s="413">
        <v>0</v>
      </c>
      <c r="E163" s="481"/>
      <c r="F163" s="413">
        <v>0</v>
      </c>
      <c r="G163" s="413">
        <v>0</v>
      </c>
      <c r="H163" s="424"/>
      <c r="I163" s="424"/>
      <c r="J163" s="424"/>
      <c r="K163" s="424"/>
    </row>
    <row r="164" spans="1:11" ht="12.75" customHeight="1" thickTop="1" thickBot="1" x14ac:dyDescent="0.25">
      <c r="A164" s="901" t="s">
        <v>1140</v>
      </c>
      <c r="B164" s="902">
        <v>3767</v>
      </c>
      <c r="C164" s="413">
        <v>0</v>
      </c>
      <c r="D164" s="413">
        <v>0</v>
      </c>
      <c r="E164" s="481"/>
      <c r="F164" s="413">
        <v>0</v>
      </c>
      <c r="G164" s="413">
        <v>0</v>
      </c>
      <c r="H164" s="424"/>
      <c r="I164" s="424"/>
      <c r="J164" s="424"/>
      <c r="K164" s="424"/>
    </row>
    <row r="165" spans="1:11" ht="12.75" customHeight="1" thickTop="1" thickBot="1" x14ac:dyDescent="0.25">
      <c r="A165" s="901" t="s">
        <v>1141</v>
      </c>
      <c r="B165" s="902">
        <v>3775</v>
      </c>
      <c r="C165" s="413">
        <v>0</v>
      </c>
      <c r="D165" s="413">
        <v>0</v>
      </c>
      <c r="E165" s="413">
        <v>0</v>
      </c>
      <c r="F165" s="413">
        <v>0</v>
      </c>
      <c r="G165" s="413">
        <v>0</v>
      </c>
      <c r="H165" s="413">
        <v>0</v>
      </c>
      <c r="I165" s="424"/>
      <c r="J165" s="424"/>
      <c r="K165" s="413">
        <v>0</v>
      </c>
    </row>
    <row r="166" spans="1:11" ht="12.75" customHeight="1" thickTop="1" thickBot="1" x14ac:dyDescent="0.25">
      <c r="A166" s="901" t="s">
        <v>1763</v>
      </c>
      <c r="B166" s="902">
        <v>3780</v>
      </c>
      <c r="C166" s="413">
        <v>0</v>
      </c>
      <c r="D166" s="413">
        <v>0</v>
      </c>
      <c r="E166" s="413">
        <v>0</v>
      </c>
      <c r="F166" s="413">
        <v>0</v>
      </c>
      <c r="G166" s="413">
        <v>0</v>
      </c>
      <c r="H166" s="413">
        <v>0</v>
      </c>
      <c r="I166" s="424"/>
      <c r="J166" s="424"/>
      <c r="K166" s="413">
        <v>0</v>
      </c>
    </row>
    <row r="167" spans="1:11" ht="12.75" customHeight="1" thickTop="1" thickBot="1" x14ac:dyDescent="0.25">
      <c r="A167" s="901" t="s">
        <v>1003</v>
      </c>
      <c r="B167" s="902">
        <v>3815</v>
      </c>
      <c r="C167" s="413">
        <v>0</v>
      </c>
      <c r="D167" s="424"/>
      <c r="E167" s="481"/>
      <c r="F167" s="413">
        <v>0</v>
      </c>
      <c r="G167" s="424"/>
      <c r="H167" s="424"/>
      <c r="I167" s="424"/>
      <c r="J167" s="424"/>
      <c r="K167" s="424"/>
    </row>
    <row r="168" spans="1:11" ht="12.75" customHeight="1" thickTop="1" thickBot="1" x14ac:dyDescent="0.25">
      <c r="A168" s="901" t="s">
        <v>457</v>
      </c>
      <c r="B168" s="902">
        <v>3825</v>
      </c>
      <c r="C168" s="413">
        <v>0</v>
      </c>
      <c r="D168" s="424"/>
      <c r="E168" s="481"/>
      <c r="F168" s="413">
        <v>0</v>
      </c>
      <c r="G168" s="424"/>
      <c r="H168" s="424"/>
      <c r="I168" s="424"/>
      <c r="J168" s="424"/>
      <c r="K168" s="424"/>
    </row>
    <row r="169" spans="1:11" ht="12.75" customHeight="1" thickTop="1" thickBot="1" x14ac:dyDescent="0.25">
      <c r="A169" s="901" t="s">
        <v>403</v>
      </c>
      <c r="B169" s="902">
        <v>3920</v>
      </c>
      <c r="C169" s="425"/>
      <c r="D169" s="413">
        <v>0</v>
      </c>
      <c r="E169" s="424"/>
      <c r="F169" s="425"/>
      <c r="G169" s="424"/>
      <c r="H169" s="413">
        <v>0</v>
      </c>
      <c r="I169" s="424"/>
      <c r="J169" s="424"/>
      <c r="K169" s="424"/>
    </row>
    <row r="170" spans="1:11" ht="12.75" customHeight="1" thickTop="1" thickBot="1" x14ac:dyDescent="0.25">
      <c r="A170" s="901" t="s">
        <v>404</v>
      </c>
      <c r="B170" s="902">
        <v>3925</v>
      </c>
      <c r="C170" s="422"/>
      <c r="D170" s="413">
        <v>0</v>
      </c>
      <c r="E170" s="422"/>
      <c r="F170" s="422"/>
      <c r="G170" s="424"/>
      <c r="H170" s="413">
        <v>0</v>
      </c>
      <c r="I170" s="424"/>
      <c r="J170" s="424"/>
      <c r="K170" s="413">
        <v>0</v>
      </c>
    </row>
    <row r="171" spans="1:11" ht="25.5" customHeight="1" thickTop="1" thickBot="1" x14ac:dyDescent="0.25">
      <c r="A171" s="905" t="s">
        <v>73</v>
      </c>
      <c r="B171" s="902">
        <v>3999</v>
      </c>
      <c r="C171" s="413">
        <v>380059</v>
      </c>
      <c r="D171" s="413">
        <v>859636</v>
      </c>
      <c r="E171" s="413">
        <v>0</v>
      </c>
      <c r="F171" s="413">
        <v>57315</v>
      </c>
      <c r="G171" s="413">
        <v>0</v>
      </c>
      <c r="H171" s="413">
        <v>0</v>
      </c>
      <c r="I171" s="413">
        <v>0</v>
      </c>
      <c r="J171" s="413">
        <v>0</v>
      </c>
      <c r="K171" s="413">
        <v>0</v>
      </c>
    </row>
    <row r="172" spans="1:11" ht="12.75" customHeight="1" thickTop="1" thickBot="1" x14ac:dyDescent="0.25">
      <c r="A172" s="2287" t="s">
        <v>458</v>
      </c>
      <c r="B172" s="2288"/>
      <c r="C172" s="903">
        <f t="shared" ref="C172:K172" si="6">SUM(C131,C140,C144,C145:C149,C154,C155:C170,C171)</f>
        <v>21338487</v>
      </c>
      <c r="D172" s="903">
        <f t="shared" si="6"/>
        <v>859636</v>
      </c>
      <c r="E172" s="903">
        <f t="shared" si="6"/>
        <v>0</v>
      </c>
      <c r="F172" s="903">
        <f t="shared" si="6"/>
        <v>15016172</v>
      </c>
      <c r="G172" s="903">
        <f t="shared" si="6"/>
        <v>0</v>
      </c>
      <c r="H172" s="903">
        <f t="shared" si="6"/>
        <v>0</v>
      </c>
      <c r="I172" s="903">
        <f t="shared" si="6"/>
        <v>0</v>
      </c>
      <c r="J172" s="903">
        <f t="shared" si="6"/>
        <v>0</v>
      </c>
      <c r="K172" s="435">
        <f t="shared" si="6"/>
        <v>0</v>
      </c>
    </row>
    <row r="173" spans="1:11" ht="12.75" customHeight="1" thickTop="1" thickBot="1" x14ac:dyDescent="0.25">
      <c r="A173" s="455" t="s">
        <v>459</v>
      </c>
      <c r="B173" s="806" t="s">
        <v>654</v>
      </c>
      <c r="C173" s="482">
        <f>SUM(C121,C172)</f>
        <v>141496665</v>
      </c>
      <c r="D173" s="482">
        <f>SUM(D121,D172)</f>
        <v>859636</v>
      </c>
      <c r="E173" s="482">
        <f>SUM(E121,E172)</f>
        <v>0</v>
      </c>
      <c r="F173" s="482">
        <f t="shared" ref="F173:K173" si="7">SUM(F121,F172)</f>
        <v>15016172</v>
      </c>
      <c r="G173" s="482">
        <f t="shared" si="7"/>
        <v>0</v>
      </c>
      <c r="H173" s="482">
        <f t="shared" si="7"/>
        <v>0</v>
      </c>
      <c r="I173" s="482">
        <f t="shared" si="7"/>
        <v>0</v>
      </c>
      <c r="J173" s="482">
        <f t="shared" si="7"/>
        <v>0</v>
      </c>
      <c r="K173" s="434">
        <f t="shared" si="7"/>
        <v>0</v>
      </c>
    </row>
    <row r="174" spans="1:11" ht="30" customHeight="1" thickTop="1" x14ac:dyDescent="0.2">
      <c r="A174" s="1789" t="s">
        <v>921</v>
      </c>
      <c r="B174" s="1790"/>
      <c r="C174" s="1778"/>
      <c r="D174" s="1779"/>
      <c r="E174" s="1779"/>
      <c r="F174" s="1779"/>
      <c r="G174" s="1779"/>
      <c r="H174" s="1779"/>
      <c r="I174" s="1779"/>
      <c r="J174" s="1779"/>
      <c r="K174" s="1780"/>
    </row>
    <row r="175" spans="1:11" ht="22.5" customHeight="1" x14ac:dyDescent="0.2">
      <c r="A175" s="2289" t="s">
        <v>1851</v>
      </c>
      <c r="B175" s="2290"/>
      <c r="C175" s="486"/>
      <c r="D175" s="486"/>
      <c r="E175" s="483"/>
      <c r="F175" s="424"/>
      <c r="G175" s="424"/>
      <c r="H175" s="424"/>
      <c r="I175" s="424"/>
      <c r="J175" s="424"/>
      <c r="K175" s="424"/>
    </row>
    <row r="176" spans="1:11" ht="12.6" customHeight="1" x14ac:dyDescent="0.2">
      <c r="A176" s="891" t="s">
        <v>1210</v>
      </c>
      <c r="B176" s="41">
        <v>4001</v>
      </c>
      <c r="C176" s="413">
        <v>0</v>
      </c>
      <c r="D176" s="413">
        <v>0</v>
      </c>
      <c r="E176" s="413">
        <v>0</v>
      </c>
      <c r="F176" s="413">
        <v>0</v>
      </c>
      <c r="G176" s="413">
        <v>0</v>
      </c>
      <c r="H176" s="413">
        <v>0</v>
      </c>
      <c r="I176" s="413">
        <v>0</v>
      </c>
      <c r="J176" s="413">
        <v>0</v>
      </c>
      <c r="K176" s="413">
        <v>0</v>
      </c>
    </row>
    <row r="177" spans="1:11" ht="22.5" x14ac:dyDescent="0.2">
      <c r="A177" s="895" t="s">
        <v>922</v>
      </c>
      <c r="B177" s="107">
        <v>4009</v>
      </c>
      <c r="C177" s="413">
        <v>0</v>
      </c>
      <c r="D177" s="413">
        <v>0</v>
      </c>
      <c r="E177" s="413">
        <v>0</v>
      </c>
      <c r="F177" s="413">
        <v>0</v>
      </c>
      <c r="G177" s="413">
        <v>0</v>
      </c>
      <c r="H177" s="413">
        <v>0</v>
      </c>
      <c r="I177" s="413">
        <v>0</v>
      </c>
      <c r="J177" s="413">
        <v>0</v>
      </c>
      <c r="K177" s="413">
        <v>0</v>
      </c>
    </row>
    <row r="178" spans="1:11" ht="22.5" customHeight="1" thickBot="1" x14ac:dyDescent="0.25">
      <c r="A178" s="2295" t="s">
        <v>900</v>
      </c>
      <c r="B178" s="2296"/>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293" t="s">
        <v>1852</v>
      </c>
      <c r="B179" s="2294"/>
      <c r="C179" s="487"/>
      <c r="D179" s="425"/>
      <c r="E179" s="481"/>
      <c r="F179" s="424"/>
      <c r="G179" s="424"/>
      <c r="H179" s="424"/>
      <c r="I179" s="424"/>
      <c r="J179" s="424"/>
      <c r="K179" s="424"/>
    </row>
    <row r="180" spans="1:11" ht="12.75" customHeight="1" x14ac:dyDescent="0.2">
      <c r="A180" s="892" t="s">
        <v>1211</v>
      </c>
      <c r="B180" s="39">
        <v>4045</v>
      </c>
      <c r="C180" s="413">
        <v>0</v>
      </c>
      <c r="D180" s="424"/>
      <c r="E180" s="481"/>
      <c r="F180" s="424"/>
      <c r="G180" s="424"/>
      <c r="H180" s="424"/>
      <c r="I180" s="424"/>
      <c r="J180" s="424"/>
      <c r="K180" s="424"/>
    </row>
    <row r="181" spans="1:11" ht="12.75" customHeight="1" x14ac:dyDescent="0.2">
      <c r="A181" s="892" t="s">
        <v>1212</v>
      </c>
      <c r="B181" s="39">
        <v>4050</v>
      </c>
      <c r="C181" s="413">
        <v>0</v>
      </c>
      <c r="D181" s="413">
        <v>0</v>
      </c>
      <c r="E181" s="481"/>
      <c r="F181" s="424"/>
      <c r="G181" s="424"/>
      <c r="H181" s="413">
        <v>0</v>
      </c>
      <c r="I181" s="424"/>
      <c r="J181" s="424"/>
      <c r="K181" s="424"/>
    </row>
    <row r="182" spans="1:11" ht="12.75" customHeight="1" x14ac:dyDescent="0.2">
      <c r="A182" s="892" t="s">
        <v>296</v>
      </c>
      <c r="B182" s="39">
        <v>4060</v>
      </c>
      <c r="C182" s="413">
        <v>0</v>
      </c>
      <c r="D182" s="413">
        <v>0</v>
      </c>
      <c r="E182" s="424"/>
      <c r="F182" s="413">
        <v>0</v>
      </c>
      <c r="G182" s="413">
        <v>0</v>
      </c>
      <c r="H182" s="413">
        <v>0</v>
      </c>
      <c r="I182" s="424"/>
      <c r="J182" s="424"/>
      <c r="K182" s="422"/>
    </row>
    <row r="183" spans="1:11" ht="22.5" x14ac:dyDescent="0.2">
      <c r="A183" s="895" t="s">
        <v>902</v>
      </c>
      <c r="B183" s="107">
        <v>4090</v>
      </c>
      <c r="C183" s="413">
        <v>0</v>
      </c>
      <c r="D183" s="413">
        <v>0</v>
      </c>
      <c r="E183" s="424"/>
      <c r="F183" s="413">
        <v>0</v>
      </c>
      <c r="G183" s="413">
        <v>0</v>
      </c>
      <c r="H183" s="413">
        <v>0</v>
      </c>
      <c r="I183" s="424"/>
      <c r="J183" s="424"/>
      <c r="K183" s="413">
        <v>0</v>
      </c>
    </row>
    <row r="184" spans="1:11" ht="22.5" customHeight="1" thickBot="1" x14ac:dyDescent="0.25">
      <c r="A184" s="2295" t="s">
        <v>901</v>
      </c>
      <c r="B184" s="2296"/>
      <c r="C184" s="474">
        <f>SUM(C180:C183)</f>
        <v>0</v>
      </c>
      <c r="D184" s="474">
        <f>SUM(D180:D183)</f>
        <v>0</v>
      </c>
      <c r="E184" s="424"/>
      <c r="F184" s="474">
        <f>SUM(F180:F183)</f>
        <v>0</v>
      </c>
      <c r="G184" s="474">
        <f>SUM(G180:G183)</f>
        <v>0</v>
      </c>
      <c r="H184" s="474">
        <f>SUM(H180:H183)</f>
        <v>0</v>
      </c>
      <c r="I184" s="424"/>
      <c r="J184" s="424"/>
      <c r="K184" s="475">
        <f>SUM(K180:K183)</f>
        <v>0</v>
      </c>
    </row>
    <row r="185" spans="1:11" ht="22.5" customHeight="1" thickTop="1" x14ac:dyDescent="0.2">
      <c r="A185" s="2293" t="s">
        <v>1853</v>
      </c>
      <c r="B185" s="2294"/>
      <c r="C185" s="488"/>
      <c r="D185" s="425"/>
      <c r="E185" s="483"/>
      <c r="F185" s="425"/>
      <c r="G185" s="425"/>
      <c r="H185" s="424"/>
      <c r="I185" s="424"/>
      <c r="J185" s="424"/>
      <c r="K185" s="424"/>
    </row>
    <row r="186" spans="1:11" ht="15" customHeight="1" x14ac:dyDescent="0.2">
      <c r="A186" s="906" t="s">
        <v>1764</v>
      </c>
      <c r="B186" s="726"/>
      <c r="C186" s="484"/>
      <c r="D186" s="422"/>
      <c r="E186" s="483"/>
      <c r="F186" s="422"/>
      <c r="G186" s="422"/>
      <c r="H186" s="424"/>
      <c r="I186" s="424"/>
      <c r="J186" s="424"/>
      <c r="K186" s="424"/>
    </row>
    <row r="187" spans="1:11" ht="12.75" customHeight="1" x14ac:dyDescent="0.2">
      <c r="A187" s="892" t="s">
        <v>1765</v>
      </c>
      <c r="B187" s="39">
        <v>4100</v>
      </c>
      <c r="C187" s="413">
        <v>0</v>
      </c>
      <c r="D187" s="413">
        <v>0</v>
      </c>
      <c r="E187" s="481"/>
      <c r="F187" s="413">
        <v>0</v>
      </c>
      <c r="G187" s="413">
        <v>0</v>
      </c>
      <c r="H187" s="424"/>
      <c r="I187" s="424"/>
      <c r="J187" s="424"/>
      <c r="K187" s="424"/>
    </row>
    <row r="188" spans="1:11" ht="12.75" customHeight="1" x14ac:dyDescent="0.2">
      <c r="A188" s="892" t="s">
        <v>1766</v>
      </c>
      <c r="B188" s="39">
        <v>4105</v>
      </c>
      <c r="C188" s="413">
        <v>0</v>
      </c>
      <c r="D188" s="413">
        <v>0</v>
      </c>
      <c r="E188" s="481"/>
      <c r="F188" s="413">
        <v>0</v>
      </c>
      <c r="G188" s="413">
        <v>0</v>
      </c>
      <c r="H188" s="424"/>
      <c r="I188" s="424"/>
      <c r="J188" s="424"/>
      <c r="K188" s="424"/>
    </row>
    <row r="189" spans="1:11" ht="12.75" customHeight="1" x14ac:dyDescent="0.2">
      <c r="A189" s="892" t="s">
        <v>1767</v>
      </c>
      <c r="B189" s="39">
        <v>4107</v>
      </c>
      <c r="C189" s="413">
        <v>0</v>
      </c>
      <c r="D189" s="413">
        <v>0</v>
      </c>
      <c r="E189" s="481"/>
      <c r="F189" s="413">
        <v>0</v>
      </c>
      <c r="G189" s="413">
        <v>0</v>
      </c>
      <c r="H189" s="424"/>
      <c r="I189" s="424"/>
      <c r="J189" s="424"/>
      <c r="K189" s="424"/>
    </row>
    <row r="190" spans="1:11" ht="12.75" customHeight="1" x14ac:dyDescent="0.2">
      <c r="A190" s="892" t="s">
        <v>1996</v>
      </c>
      <c r="B190" s="39">
        <v>4199</v>
      </c>
      <c r="C190" s="413">
        <v>0</v>
      </c>
      <c r="D190" s="413">
        <v>0</v>
      </c>
      <c r="E190" s="481"/>
      <c r="F190" s="413">
        <v>0</v>
      </c>
      <c r="G190" s="413">
        <v>0</v>
      </c>
      <c r="H190" s="424"/>
      <c r="I190" s="424"/>
      <c r="J190" s="424"/>
      <c r="K190" s="424"/>
    </row>
    <row r="191" spans="1:11" ht="12.75" customHeight="1" thickBot="1" x14ac:dyDescent="0.25">
      <c r="A191" s="455" t="s">
        <v>1997</v>
      </c>
      <c r="B191" s="448"/>
      <c r="C191" s="474">
        <f>SUM(C187:C190)</f>
        <v>0</v>
      </c>
      <c r="D191" s="474">
        <f>SUM(D187:D190)</f>
        <v>0</v>
      </c>
      <c r="E191" s="481"/>
      <c r="F191" s="474">
        <f>SUM(F187:F190)</f>
        <v>0</v>
      </c>
      <c r="G191" s="474">
        <f>SUM(G187:G190)</f>
        <v>0</v>
      </c>
      <c r="H191" s="424"/>
      <c r="I191" s="424"/>
      <c r="J191" s="424"/>
      <c r="K191" s="424"/>
    </row>
    <row r="192" spans="1:11" ht="13.5" thickTop="1" x14ac:dyDescent="0.2">
      <c r="A192" s="899" t="s">
        <v>522</v>
      </c>
      <c r="B192" s="454"/>
      <c r="C192" s="476"/>
      <c r="D192" s="425"/>
      <c r="E192" s="481"/>
      <c r="F192" s="476"/>
      <c r="G192" s="476"/>
      <c r="H192" s="424"/>
      <c r="I192" s="424"/>
      <c r="J192" s="424"/>
      <c r="K192" s="424"/>
    </row>
    <row r="193" spans="1:11" x14ac:dyDescent="0.2">
      <c r="A193" s="892" t="s">
        <v>1768</v>
      </c>
      <c r="B193" s="39">
        <v>4200</v>
      </c>
      <c r="C193" s="413">
        <v>0</v>
      </c>
      <c r="D193" s="424"/>
      <c r="E193" s="481"/>
      <c r="F193" s="476"/>
      <c r="G193" s="413">
        <v>0</v>
      </c>
      <c r="H193" s="424"/>
      <c r="I193" s="424"/>
      <c r="J193" s="424"/>
      <c r="K193" s="424"/>
    </row>
    <row r="194" spans="1:11" ht="12.75" customHeight="1" x14ac:dyDescent="0.2">
      <c r="A194" s="892" t="s">
        <v>1224</v>
      </c>
      <c r="B194" s="39">
        <v>4210</v>
      </c>
      <c r="C194" s="413">
        <v>9681950</v>
      </c>
      <c r="D194" s="424"/>
      <c r="E194" s="481"/>
      <c r="F194" s="424"/>
      <c r="G194" s="413">
        <v>0</v>
      </c>
      <c r="H194" s="424"/>
      <c r="I194" s="424"/>
      <c r="J194" s="424"/>
      <c r="K194" s="424"/>
    </row>
    <row r="195" spans="1:11" ht="12.75" customHeight="1" x14ac:dyDescent="0.2">
      <c r="A195" s="892" t="s">
        <v>1213</v>
      </c>
      <c r="B195" s="39">
        <v>4215</v>
      </c>
      <c r="C195" s="413">
        <v>0</v>
      </c>
      <c r="D195" s="424"/>
      <c r="E195" s="481"/>
      <c r="F195" s="424"/>
      <c r="G195" s="413">
        <v>0</v>
      </c>
      <c r="H195" s="424"/>
      <c r="I195" s="424"/>
      <c r="J195" s="424"/>
      <c r="K195" s="424"/>
    </row>
    <row r="196" spans="1:11" ht="12.75" customHeight="1" x14ac:dyDescent="0.2">
      <c r="A196" s="892" t="s">
        <v>1225</v>
      </c>
      <c r="B196" s="39">
        <v>4220</v>
      </c>
      <c r="C196" s="413">
        <v>2115343</v>
      </c>
      <c r="D196" s="424"/>
      <c r="E196" s="481"/>
      <c r="F196" s="424"/>
      <c r="G196" s="413">
        <v>0</v>
      </c>
      <c r="H196" s="424"/>
      <c r="I196" s="424"/>
      <c r="J196" s="424"/>
      <c r="K196" s="424"/>
    </row>
    <row r="197" spans="1:11" ht="12.75" customHeight="1" x14ac:dyDescent="0.2">
      <c r="A197" s="892" t="s">
        <v>1769</v>
      </c>
      <c r="B197" s="39">
        <v>4225</v>
      </c>
      <c r="C197" s="413">
        <v>0</v>
      </c>
      <c r="D197" s="424"/>
      <c r="E197" s="481"/>
      <c r="F197" s="424"/>
      <c r="G197" s="413">
        <v>0</v>
      </c>
      <c r="H197" s="424"/>
      <c r="I197" s="424"/>
      <c r="J197" s="424"/>
      <c r="K197" s="424"/>
    </row>
    <row r="198" spans="1:11" ht="12.75" customHeight="1" x14ac:dyDescent="0.2">
      <c r="A198" s="892" t="s">
        <v>1770</v>
      </c>
      <c r="B198" s="39">
        <v>4226</v>
      </c>
      <c r="C198" s="413">
        <v>0</v>
      </c>
      <c r="D198" s="424"/>
      <c r="E198" s="481"/>
      <c r="F198" s="424"/>
      <c r="G198" s="413">
        <v>0</v>
      </c>
      <c r="H198" s="424"/>
      <c r="I198" s="424"/>
      <c r="J198" s="424"/>
      <c r="K198" s="424"/>
    </row>
    <row r="199" spans="1:11" ht="12.75" customHeight="1" x14ac:dyDescent="0.2">
      <c r="A199" s="892" t="s">
        <v>908</v>
      </c>
      <c r="B199" s="39">
        <v>4240</v>
      </c>
      <c r="C199" s="413">
        <v>0</v>
      </c>
      <c r="D199" s="424"/>
      <c r="E199" s="481"/>
      <c r="F199" s="424"/>
      <c r="G199" s="1130"/>
      <c r="H199" s="424"/>
      <c r="I199" s="424"/>
      <c r="J199" s="424"/>
      <c r="K199" s="424"/>
    </row>
    <row r="200" spans="1:11" ht="12.75" customHeight="1" x14ac:dyDescent="0.2">
      <c r="A200" s="892" t="s">
        <v>74</v>
      </c>
      <c r="B200" s="39">
        <v>4299</v>
      </c>
      <c r="C200" s="413">
        <v>0</v>
      </c>
      <c r="D200" s="424"/>
      <c r="E200" s="481"/>
      <c r="F200" s="424"/>
      <c r="G200" s="413">
        <v>0</v>
      </c>
      <c r="H200" s="424"/>
      <c r="I200" s="424"/>
      <c r="J200" s="424"/>
      <c r="K200" s="424"/>
    </row>
    <row r="201" spans="1:11" ht="12.75" customHeight="1" thickBot="1" x14ac:dyDescent="0.25">
      <c r="A201" s="455" t="s">
        <v>627</v>
      </c>
      <c r="B201" s="448"/>
      <c r="C201" s="475">
        <f>SUM(C193:C200)</f>
        <v>11797293</v>
      </c>
      <c r="D201" s="424"/>
      <c r="E201" s="424"/>
      <c r="F201" s="424"/>
      <c r="G201" s="475">
        <f>SUM(G193:G200)</f>
        <v>0</v>
      </c>
      <c r="H201" s="424"/>
      <c r="I201" s="424"/>
      <c r="J201" s="424"/>
      <c r="K201" s="424"/>
    </row>
    <row r="202" spans="1:11" ht="13.5" thickTop="1" x14ac:dyDescent="0.2">
      <c r="A202" s="899" t="s">
        <v>1331</v>
      </c>
      <c r="B202" s="454"/>
      <c r="C202" s="476"/>
      <c r="D202" s="424"/>
      <c r="E202" s="424"/>
      <c r="F202" s="424"/>
      <c r="G202" s="424"/>
      <c r="H202" s="424"/>
      <c r="I202" s="424"/>
      <c r="J202" s="424"/>
      <c r="K202" s="424"/>
    </row>
    <row r="203" spans="1:11" ht="12.75" customHeight="1" x14ac:dyDescent="0.2">
      <c r="A203" s="892" t="s">
        <v>1068</v>
      </c>
      <c r="B203" s="39">
        <v>4300</v>
      </c>
      <c r="C203" s="413">
        <v>10281194</v>
      </c>
      <c r="D203" s="413">
        <v>0</v>
      </c>
      <c r="E203" s="424"/>
      <c r="F203" s="413">
        <v>0</v>
      </c>
      <c r="G203" s="413">
        <v>0</v>
      </c>
      <c r="H203" s="424"/>
      <c r="I203" s="424"/>
      <c r="J203" s="424"/>
      <c r="K203" s="424"/>
    </row>
    <row r="204" spans="1:11" ht="12.75" customHeight="1" x14ac:dyDescent="0.2">
      <c r="A204" s="892" t="s">
        <v>1069</v>
      </c>
      <c r="B204" s="39">
        <v>4305</v>
      </c>
      <c r="C204" s="413">
        <v>0</v>
      </c>
      <c r="D204" s="413">
        <v>0</v>
      </c>
      <c r="E204" s="424"/>
      <c r="F204" s="413">
        <v>0</v>
      </c>
      <c r="G204" s="413">
        <v>0</v>
      </c>
      <c r="H204" s="424"/>
      <c r="I204" s="424"/>
      <c r="J204" s="424"/>
      <c r="K204" s="424"/>
    </row>
    <row r="205" spans="1:11" ht="12.75" customHeight="1" x14ac:dyDescent="0.2">
      <c r="A205" s="892" t="s">
        <v>1070</v>
      </c>
      <c r="B205" s="39">
        <v>4332</v>
      </c>
      <c r="C205" s="413">
        <v>0</v>
      </c>
      <c r="D205" s="413">
        <v>0</v>
      </c>
      <c r="E205" s="424"/>
      <c r="F205" s="413">
        <v>0</v>
      </c>
      <c r="G205" s="413">
        <v>0</v>
      </c>
      <c r="H205" s="424"/>
      <c r="I205" s="424"/>
      <c r="J205" s="424"/>
      <c r="K205" s="424"/>
    </row>
    <row r="206" spans="1:11" ht="12.75" customHeight="1" x14ac:dyDescent="0.2">
      <c r="A206" s="892" t="s">
        <v>1194</v>
      </c>
      <c r="B206" s="39">
        <v>4334</v>
      </c>
      <c r="C206" s="413">
        <v>0</v>
      </c>
      <c r="D206" s="413">
        <v>0</v>
      </c>
      <c r="E206" s="424"/>
      <c r="F206" s="413">
        <v>0</v>
      </c>
      <c r="G206" s="413">
        <v>0</v>
      </c>
      <c r="H206" s="424"/>
      <c r="I206" s="424"/>
      <c r="J206" s="424"/>
      <c r="K206" s="424"/>
    </row>
    <row r="207" spans="1:11" ht="12.75" customHeight="1" x14ac:dyDescent="0.2">
      <c r="A207" s="892" t="s">
        <v>1195</v>
      </c>
      <c r="B207" s="39">
        <v>4335</v>
      </c>
      <c r="C207" s="413">
        <v>0</v>
      </c>
      <c r="D207" s="413">
        <v>0</v>
      </c>
      <c r="E207" s="424"/>
      <c r="F207" s="413">
        <v>0</v>
      </c>
      <c r="G207" s="413">
        <v>0</v>
      </c>
      <c r="H207" s="424"/>
      <c r="I207" s="424"/>
      <c r="J207" s="424"/>
      <c r="K207" s="424"/>
    </row>
    <row r="208" spans="1:11" ht="12.75" customHeight="1" x14ac:dyDescent="0.2">
      <c r="A208" s="892" t="s">
        <v>1272</v>
      </c>
      <c r="B208" s="39">
        <v>4337</v>
      </c>
      <c r="C208" s="413">
        <v>0</v>
      </c>
      <c r="D208" s="413">
        <v>0</v>
      </c>
      <c r="E208" s="424"/>
      <c r="F208" s="413">
        <v>0</v>
      </c>
      <c r="G208" s="413">
        <v>0</v>
      </c>
      <c r="H208" s="424"/>
      <c r="I208" s="424"/>
      <c r="J208" s="424"/>
      <c r="K208" s="424"/>
    </row>
    <row r="209" spans="1:11" ht="12.75" customHeight="1" x14ac:dyDescent="0.2">
      <c r="A209" s="892" t="s">
        <v>1196</v>
      </c>
      <c r="B209" s="39">
        <v>4340</v>
      </c>
      <c r="C209" s="413">
        <v>0</v>
      </c>
      <c r="D209" s="413">
        <v>0</v>
      </c>
      <c r="E209" s="424"/>
      <c r="F209" s="413">
        <v>0</v>
      </c>
      <c r="G209" s="413">
        <v>0</v>
      </c>
      <c r="H209" s="424"/>
      <c r="I209" s="424"/>
      <c r="J209" s="424"/>
      <c r="K209" s="424"/>
    </row>
    <row r="210" spans="1:11" ht="12.75" customHeight="1" x14ac:dyDescent="0.2">
      <c r="A210" s="892" t="s">
        <v>75</v>
      </c>
      <c r="B210" s="39">
        <v>4399</v>
      </c>
      <c r="C210" s="413">
        <v>0</v>
      </c>
      <c r="D210" s="413">
        <v>0</v>
      </c>
      <c r="E210" s="424"/>
      <c r="F210" s="413">
        <v>0</v>
      </c>
      <c r="G210" s="413">
        <v>0</v>
      </c>
      <c r="H210" s="424"/>
      <c r="I210" s="424"/>
      <c r="J210" s="424"/>
      <c r="K210" s="424"/>
    </row>
    <row r="211" spans="1:11" ht="12.75" customHeight="1" thickBot="1" x14ac:dyDescent="0.25">
      <c r="A211" s="455" t="s">
        <v>460</v>
      </c>
      <c r="B211" s="448"/>
      <c r="C211" s="474">
        <f>SUM(C203:C210)</f>
        <v>10281194</v>
      </c>
      <c r="D211" s="474">
        <f>SUM(D203:D210)</f>
        <v>0</v>
      </c>
      <c r="E211" s="424"/>
      <c r="F211" s="474">
        <f>SUM(F203:F210)</f>
        <v>0</v>
      </c>
      <c r="G211" s="474">
        <f>SUM(G203:G210)</f>
        <v>0</v>
      </c>
      <c r="H211" s="424"/>
      <c r="I211" s="424"/>
      <c r="J211" s="424"/>
      <c r="K211" s="424"/>
    </row>
    <row r="212" spans="1:11" ht="15" customHeight="1" thickTop="1" x14ac:dyDescent="0.2">
      <c r="A212" s="899" t="s">
        <v>1332</v>
      </c>
      <c r="B212" s="454"/>
      <c r="C212" s="476"/>
      <c r="D212" s="476"/>
      <c r="E212" s="424"/>
      <c r="F212" s="476"/>
      <c r="G212" s="476"/>
      <c r="H212" s="424"/>
      <c r="I212" s="424"/>
      <c r="J212" s="424"/>
      <c r="K212" s="424"/>
    </row>
    <row r="213" spans="1:11" ht="12.75" customHeight="1" x14ac:dyDescent="0.2">
      <c r="A213" s="892" t="s">
        <v>857</v>
      </c>
      <c r="B213" s="39">
        <v>4400</v>
      </c>
      <c r="C213" s="413">
        <v>0</v>
      </c>
      <c r="D213" s="413">
        <v>0</v>
      </c>
      <c r="E213" s="424"/>
      <c r="F213" s="413">
        <v>0</v>
      </c>
      <c r="G213" s="413">
        <v>0</v>
      </c>
      <c r="H213" s="424"/>
      <c r="I213" s="424"/>
      <c r="J213" s="424"/>
      <c r="K213" s="424"/>
    </row>
    <row r="214" spans="1:11" ht="12.75" customHeight="1" x14ac:dyDescent="0.2">
      <c r="A214" s="892" t="s">
        <v>1771</v>
      </c>
      <c r="B214" s="39">
        <v>4421</v>
      </c>
      <c r="C214" s="413">
        <v>605269</v>
      </c>
      <c r="D214" s="413">
        <v>0</v>
      </c>
      <c r="E214" s="424"/>
      <c r="F214" s="413">
        <v>0</v>
      </c>
      <c r="G214" s="413">
        <v>0</v>
      </c>
      <c r="H214" s="424"/>
      <c r="I214" s="424"/>
      <c r="J214" s="424"/>
      <c r="K214" s="424"/>
    </row>
    <row r="215" spans="1:11" ht="12.75" customHeight="1" x14ac:dyDescent="0.2">
      <c r="A215" s="892" t="s">
        <v>76</v>
      </c>
      <c r="B215" s="39">
        <v>4499</v>
      </c>
      <c r="C215" s="413">
        <v>0</v>
      </c>
      <c r="D215" s="413">
        <v>0</v>
      </c>
      <c r="E215" s="424"/>
      <c r="F215" s="413">
        <v>0</v>
      </c>
      <c r="G215" s="413">
        <v>0</v>
      </c>
      <c r="H215" s="424"/>
      <c r="I215" s="424"/>
      <c r="J215" s="424"/>
      <c r="K215" s="424"/>
    </row>
    <row r="216" spans="1:11" ht="12.75" customHeight="1" thickBot="1" x14ac:dyDescent="0.25">
      <c r="A216" s="455" t="s">
        <v>1034</v>
      </c>
      <c r="B216" s="448"/>
      <c r="C216" s="474">
        <f>SUM(C213:C215)</f>
        <v>605269</v>
      </c>
      <c r="D216" s="474">
        <f>SUM(D213:D215)</f>
        <v>0</v>
      </c>
      <c r="E216" s="424" t="s">
        <v>1364</v>
      </c>
      <c r="F216" s="474">
        <f>SUM(F213:F215)</f>
        <v>0</v>
      </c>
      <c r="G216" s="474">
        <f>SUM(G213:G215)</f>
        <v>0</v>
      </c>
      <c r="H216" s="424"/>
      <c r="I216" s="424"/>
      <c r="J216" s="424"/>
      <c r="K216" s="424"/>
    </row>
    <row r="217" spans="1:11" ht="15" customHeight="1" thickTop="1" x14ac:dyDescent="0.2">
      <c r="A217" s="899" t="s">
        <v>1273</v>
      </c>
      <c r="B217" s="454"/>
      <c r="C217" s="476"/>
      <c r="D217" s="476"/>
      <c r="E217" s="424"/>
      <c r="F217" s="476"/>
      <c r="G217" s="476"/>
      <c r="H217" s="424"/>
      <c r="I217" s="424"/>
      <c r="J217" s="424"/>
      <c r="K217" s="424"/>
    </row>
    <row r="218" spans="1:11" ht="12.75" customHeight="1" x14ac:dyDescent="0.2">
      <c r="A218" s="892" t="s">
        <v>1218</v>
      </c>
      <c r="B218" s="39">
        <v>4600</v>
      </c>
      <c r="C218" s="413">
        <v>207170</v>
      </c>
      <c r="D218" s="413">
        <v>0</v>
      </c>
      <c r="E218" s="424"/>
      <c r="F218" s="413">
        <v>0</v>
      </c>
      <c r="G218" s="413">
        <v>0</v>
      </c>
      <c r="H218" s="424"/>
      <c r="I218" s="424"/>
      <c r="J218" s="424"/>
      <c r="K218" s="424"/>
    </row>
    <row r="219" spans="1:11" ht="12.75" customHeight="1" x14ac:dyDescent="0.2">
      <c r="A219" s="892" t="s">
        <v>1219</v>
      </c>
      <c r="B219" s="39">
        <v>4605</v>
      </c>
      <c r="C219" s="413">
        <v>0</v>
      </c>
      <c r="D219" s="413">
        <v>0</v>
      </c>
      <c r="E219" s="424"/>
      <c r="F219" s="413">
        <v>0</v>
      </c>
      <c r="G219" s="413">
        <v>0</v>
      </c>
      <c r="H219" s="424"/>
      <c r="I219" s="424"/>
      <c r="J219" s="424"/>
      <c r="K219" s="424"/>
    </row>
    <row r="220" spans="1:11" ht="12.75" customHeight="1" x14ac:dyDescent="0.2">
      <c r="A220" s="892" t="s">
        <v>1772</v>
      </c>
      <c r="B220" s="157">
        <v>4620</v>
      </c>
      <c r="C220" s="413">
        <v>6709616</v>
      </c>
      <c r="D220" s="413">
        <v>0</v>
      </c>
      <c r="E220" s="424"/>
      <c r="F220" s="413">
        <v>0</v>
      </c>
      <c r="G220" s="413">
        <v>0</v>
      </c>
      <c r="H220" s="424"/>
      <c r="I220" s="424"/>
      <c r="J220" s="424"/>
      <c r="K220" s="424"/>
    </row>
    <row r="221" spans="1:11" ht="12.75" customHeight="1" x14ac:dyDescent="0.2">
      <c r="A221" s="892" t="s">
        <v>1220</v>
      </c>
      <c r="B221" s="39">
        <v>4625</v>
      </c>
      <c r="C221" s="413">
        <v>683359</v>
      </c>
      <c r="D221" s="413">
        <v>0</v>
      </c>
      <c r="E221" s="424"/>
      <c r="F221" s="413">
        <v>0</v>
      </c>
      <c r="G221" s="413">
        <v>0</v>
      </c>
      <c r="H221" s="424"/>
      <c r="I221" s="424"/>
      <c r="J221" s="424"/>
      <c r="K221" s="424"/>
    </row>
    <row r="222" spans="1:11" ht="12.75" customHeight="1" x14ac:dyDescent="0.2">
      <c r="A222" s="892" t="s">
        <v>1221</v>
      </c>
      <c r="B222" s="39">
        <v>4630</v>
      </c>
      <c r="C222" s="413">
        <v>0</v>
      </c>
      <c r="D222" s="413">
        <v>0</v>
      </c>
      <c r="E222" s="424"/>
      <c r="F222" s="413">
        <v>0</v>
      </c>
      <c r="G222" s="413">
        <v>0</v>
      </c>
      <c r="H222" s="424"/>
      <c r="I222" s="424"/>
      <c r="J222" s="424"/>
      <c r="K222" s="424"/>
    </row>
    <row r="223" spans="1:11" ht="12.75" customHeight="1" x14ac:dyDescent="0.2">
      <c r="A223" s="470" t="s">
        <v>77</v>
      </c>
      <c r="B223" s="157">
        <v>4699</v>
      </c>
      <c r="C223" s="413">
        <v>0</v>
      </c>
      <c r="D223" s="413">
        <v>0</v>
      </c>
      <c r="E223" s="424"/>
      <c r="F223" s="413">
        <v>0</v>
      </c>
      <c r="G223" s="413">
        <v>0</v>
      </c>
      <c r="H223" s="424"/>
      <c r="I223" s="424"/>
      <c r="J223" s="424"/>
      <c r="K223" s="424"/>
    </row>
    <row r="224" spans="1:11" ht="12.75" customHeight="1" thickBot="1" x14ac:dyDescent="0.25">
      <c r="A224" s="455" t="s">
        <v>514</v>
      </c>
      <c r="B224" s="448"/>
      <c r="C224" s="474">
        <f>SUM(C218:C223)</f>
        <v>7600145</v>
      </c>
      <c r="D224" s="474">
        <f>SUM(D218:D223)</f>
        <v>0</v>
      </c>
      <c r="E224" s="424"/>
      <c r="F224" s="474">
        <f>SUM(F218:F223)</f>
        <v>0</v>
      </c>
      <c r="G224" s="474">
        <f>SUM(G218:G223)</f>
        <v>0</v>
      </c>
      <c r="H224" s="424"/>
      <c r="I224" s="424"/>
      <c r="J224" s="424"/>
      <c r="K224" s="424"/>
    </row>
    <row r="225" spans="1:11" ht="13.5" thickTop="1" x14ac:dyDescent="0.2">
      <c r="A225" s="899" t="s">
        <v>1274</v>
      </c>
      <c r="B225" s="454"/>
      <c r="C225" s="476"/>
      <c r="D225" s="476"/>
      <c r="E225" s="424"/>
      <c r="F225" s="476"/>
      <c r="G225" s="476"/>
      <c r="H225" s="424"/>
      <c r="I225" s="424"/>
      <c r="J225" s="424"/>
      <c r="K225" s="424"/>
    </row>
    <row r="226" spans="1:11" ht="12.75" customHeight="1" x14ac:dyDescent="0.2">
      <c r="A226" s="892" t="s">
        <v>903</v>
      </c>
      <c r="B226" s="39">
        <v>4770</v>
      </c>
      <c r="C226" s="413">
        <v>0</v>
      </c>
      <c r="D226" s="413">
        <v>0</v>
      </c>
      <c r="E226" s="424"/>
      <c r="F226" s="424"/>
      <c r="G226" s="413">
        <v>0</v>
      </c>
      <c r="H226" s="424"/>
      <c r="I226" s="424"/>
      <c r="J226" s="424"/>
      <c r="K226" s="424"/>
    </row>
    <row r="227" spans="1:11" ht="12.75" customHeight="1" x14ac:dyDescent="0.2">
      <c r="A227" s="892" t="s">
        <v>70</v>
      </c>
      <c r="B227" s="39">
        <v>4799</v>
      </c>
      <c r="C227" s="413">
        <v>237594</v>
      </c>
      <c r="D227" s="413">
        <v>0</v>
      </c>
      <c r="E227" s="424"/>
      <c r="F227" s="424"/>
      <c r="G227" s="413">
        <v>0</v>
      </c>
      <c r="H227" s="424"/>
      <c r="I227" s="424"/>
      <c r="J227" s="424"/>
      <c r="K227" s="424"/>
    </row>
    <row r="228" spans="1:11" ht="12.75" customHeight="1" thickBot="1" x14ac:dyDescent="0.25">
      <c r="A228" s="723" t="s">
        <v>1258</v>
      </c>
      <c r="B228" s="501"/>
      <c r="C228" s="474">
        <f>SUM(C226:C227)</f>
        <v>237594</v>
      </c>
      <c r="D228" s="474">
        <f>SUM(D226:D227)</f>
        <v>0</v>
      </c>
      <c r="E228" s="424"/>
      <c r="F228" s="424"/>
      <c r="G228" s="474">
        <f>SUM(G226:G227)</f>
        <v>0</v>
      </c>
      <c r="H228" s="424"/>
      <c r="I228" s="424"/>
      <c r="J228" s="424"/>
      <c r="K228" s="424"/>
    </row>
    <row r="229" spans="1:11" ht="12.75" customHeight="1" thickTop="1" x14ac:dyDescent="0.2">
      <c r="A229" s="891" t="s">
        <v>855</v>
      </c>
      <c r="B229" s="41">
        <v>4810</v>
      </c>
      <c r="C229" s="413">
        <v>0</v>
      </c>
      <c r="D229" s="413">
        <v>0</v>
      </c>
      <c r="E229" s="424"/>
      <c r="F229" s="424"/>
      <c r="G229" s="413">
        <f>-ROUND(SUMIFS('[1]0630 TB ver 100517'!$M$2:$M$24314,'[1]0630 TB ver 100517'!$H$2:$H$24314,$B229,'[1]0630 TB ver 100517'!$C$2:$C$24314,"REVENUE",'[1]0630 TB ver 100517'!$I$2:$I$24314,-G$1),0)</f>
        <v>0</v>
      </c>
      <c r="H229" s="424"/>
      <c r="I229" s="424"/>
      <c r="J229" s="424"/>
      <c r="K229" s="424"/>
    </row>
    <row r="230" spans="1:11" ht="12.75" customHeight="1" x14ac:dyDescent="0.2">
      <c r="A230" s="891" t="s">
        <v>405</v>
      </c>
      <c r="B230" s="41">
        <v>4850</v>
      </c>
      <c r="C230" s="413">
        <v>0</v>
      </c>
      <c r="D230" s="413">
        <v>0</v>
      </c>
      <c r="E230" s="413">
        <v>0</v>
      </c>
      <c r="F230" s="413">
        <v>0</v>
      </c>
      <c r="G230" s="413">
        <v>0</v>
      </c>
      <c r="H230" s="413">
        <v>0</v>
      </c>
      <c r="I230" s="424"/>
      <c r="J230" s="413">
        <v>0</v>
      </c>
      <c r="K230" s="413">
        <v>0</v>
      </c>
    </row>
    <row r="231" spans="1:11" ht="12.75" customHeight="1" x14ac:dyDescent="0.2">
      <c r="A231" s="891" t="s">
        <v>406</v>
      </c>
      <c r="B231" s="41">
        <v>4851</v>
      </c>
      <c r="C231" s="413">
        <v>0</v>
      </c>
      <c r="D231" s="413">
        <v>0</v>
      </c>
      <c r="E231" s="424"/>
      <c r="F231" s="413">
        <v>0</v>
      </c>
      <c r="G231" s="413">
        <v>0</v>
      </c>
      <c r="H231" s="424"/>
      <c r="I231" s="424"/>
      <c r="J231" s="424"/>
      <c r="K231" s="424"/>
    </row>
    <row r="232" spans="1:11" ht="12.75" customHeight="1" x14ac:dyDescent="0.2">
      <c r="A232" s="891" t="s">
        <v>407</v>
      </c>
      <c r="B232" s="41">
        <v>4852</v>
      </c>
      <c r="C232" s="413">
        <v>0</v>
      </c>
      <c r="D232" s="413">
        <v>0</v>
      </c>
      <c r="E232" s="413">
        <v>0</v>
      </c>
      <c r="F232" s="413">
        <v>0</v>
      </c>
      <c r="G232" s="413">
        <v>0</v>
      </c>
      <c r="H232" s="413">
        <v>0</v>
      </c>
      <c r="I232" s="424"/>
      <c r="J232" s="413">
        <v>0</v>
      </c>
      <c r="K232" s="413">
        <v>0</v>
      </c>
    </row>
    <row r="233" spans="1:11" ht="12.75" customHeight="1" x14ac:dyDescent="0.2">
      <c r="A233" s="891" t="s">
        <v>408</v>
      </c>
      <c r="B233" s="41">
        <v>4853</v>
      </c>
      <c r="C233" s="413">
        <v>0</v>
      </c>
      <c r="D233" s="413">
        <v>0</v>
      </c>
      <c r="E233" s="413">
        <v>0</v>
      </c>
      <c r="F233" s="413">
        <v>0</v>
      </c>
      <c r="G233" s="413">
        <v>0</v>
      </c>
      <c r="H233" s="413">
        <v>0</v>
      </c>
      <c r="I233" s="424"/>
      <c r="J233" s="413">
        <v>0</v>
      </c>
      <c r="K233" s="413">
        <v>0</v>
      </c>
    </row>
    <row r="234" spans="1:11" ht="12.75" customHeight="1" x14ac:dyDescent="0.2">
      <c r="A234" s="891" t="s">
        <v>409</v>
      </c>
      <c r="B234" s="41">
        <v>4854</v>
      </c>
      <c r="C234" s="413">
        <v>0</v>
      </c>
      <c r="D234" s="413">
        <v>0</v>
      </c>
      <c r="E234" s="413">
        <v>0</v>
      </c>
      <c r="F234" s="413">
        <v>0</v>
      </c>
      <c r="G234" s="413">
        <v>0</v>
      </c>
      <c r="H234" s="413">
        <v>0</v>
      </c>
      <c r="I234" s="424"/>
      <c r="J234" s="413">
        <v>0</v>
      </c>
      <c r="K234" s="413">
        <v>0</v>
      </c>
    </row>
    <row r="235" spans="1:11" ht="12.75" customHeight="1" x14ac:dyDescent="0.2">
      <c r="A235" s="891" t="s">
        <v>532</v>
      </c>
      <c r="B235" s="41">
        <v>4855</v>
      </c>
      <c r="C235" s="413">
        <v>0</v>
      </c>
      <c r="D235" s="413">
        <v>0</v>
      </c>
      <c r="E235" s="413">
        <v>0</v>
      </c>
      <c r="F235" s="413">
        <v>0</v>
      </c>
      <c r="G235" s="413">
        <v>0</v>
      </c>
      <c r="H235" s="413">
        <v>0</v>
      </c>
      <c r="I235" s="424"/>
      <c r="J235" s="413">
        <v>0</v>
      </c>
      <c r="K235" s="413">
        <v>0</v>
      </c>
    </row>
    <row r="236" spans="1:11" ht="12.75" customHeight="1" x14ac:dyDescent="0.2">
      <c r="A236" s="891" t="s">
        <v>410</v>
      </c>
      <c r="B236" s="41">
        <v>4856</v>
      </c>
      <c r="C236" s="413">
        <v>0</v>
      </c>
      <c r="D236" s="413">
        <v>0</v>
      </c>
      <c r="E236" s="413">
        <v>0</v>
      </c>
      <c r="F236" s="413">
        <v>0</v>
      </c>
      <c r="G236" s="413">
        <v>0</v>
      </c>
      <c r="H236" s="413">
        <v>0</v>
      </c>
      <c r="I236" s="424"/>
      <c r="J236" s="413">
        <v>0</v>
      </c>
      <c r="K236" s="413">
        <v>0</v>
      </c>
    </row>
    <row r="237" spans="1:11" ht="12.75" customHeight="1" x14ac:dyDescent="0.2">
      <c r="A237" s="891" t="s">
        <v>411</v>
      </c>
      <c r="B237" s="41">
        <v>4857</v>
      </c>
      <c r="C237" s="413">
        <v>0</v>
      </c>
      <c r="D237" s="413">
        <v>0</v>
      </c>
      <c r="E237" s="413">
        <v>0</v>
      </c>
      <c r="F237" s="413">
        <v>0</v>
      </c>
      <c r="G237" s="413">
        <v>0</v>
      </c>
      <c r="H237" s="413">
        <v>0</v>
      </c>
      <c r="I237" s="424"/>
      <c r="J237" s="413">
        <v>0</v>
      </c>
      <c r="K237" s="413">
        <v>0</v>
      </c>
    </row>
    <row r="238" spans="1:11" ht="12.75" customHeight="1" x14ac:dyDescent="0.2">
      <c r="A238" s="891" t="s">
        <v>412</v>
      </c>
      <c r="B238" s="41">
        <v>4860</v>
      </c>
      <c r="C238" s="413">
        <v>0</v>
      </c>
      <c r="D238" s="413">
        <v>0</v>
      </c>
      <c r="E238" s="413">
        <v>0</v>
      </c>
      <c r="F238" s="413">
        <v>0</v>
      </c>
      <c r="G238" s="413">
        <v>0</v>
      </c>
      <c r="H238" s="413">
        <v>0</v>
      </c>
      <c r="I238" s="424"/>
      <c r="J238" s="413">
        <v>0</v>
      </c>
      <c r="K238" s="413">
        <v>0</v>
      </c>
    </row>
    <row r="239" spans="1:11" ht="12.75" customHeight="1" x14ac:dyDescent="0.2">
      <c r="A239" s="891" t="s">
        <v>413</v>
      </c>
      <c r="B239" s="41">
        <v>4861</v>
      </c>
      <c r="C239" s="413">
        <v>0</v>
      </c>
      <c r="D239" s="413">
        <v>0</v>
      </c>
      <c r="E239" s="413">
        <v>0</v>
      </c>
      <c r="F239" s="413">
        <v>0</v>
      </c>
      <c r="G239" s="413">
        <v>0</v>
      </c>
      <c r="H239" s="413">
        <v>0</v>
      </c>
      <c r="I239" s="424"/>
      <c r="J239" s="413">
        <v>0</v>
      </c>
      <c r="K239" s="413">
        <v>0</v>
      </c>
    </row>
    <row r="240" spans="1:11" ht="12.75" customHeight="1" x14ac:dyDescent="0.2">
      <c r="A240" s="891" t="s">
        <v>414</v>
      </c>
      <c r="B240" s="41">
        <v>4862</v>
      </c>
      <c r="C240" s="413">
        <v>0</v>
      </c>
      <c r="D240" s="413">
        <v>0</v>
      </c>
      <c r="E240" s="472"/>
      <c r="F240" s="413">
        <v>0</v>
      </c>
      <c r="G240" s="413">
        <v>0</v>
      </c>
      <c r="H240" s="472"/>
      <c r="I240" s="424"/>
      <c r="J240" s="472"/>
      <c r="K240" s="472"/>
    </row>
    <row r="241" spans="1:11" ht="12.75" customHeight="1" x14ac:dyDescent="0.2">
      <c r="A241" s="891" t="s">
        <v>415</v>
      </c>
      <c r="B241" s="41">
        <v>4863</v>
      </c>
      <c r="C241" s="413">
        <v>0</v>
      </c>
      <c r="D241" s="413">
        <v>0</v>
      </c>
      <c r="E241" s="424"/>
      <c r="F241" s="472"/>
      <c r="G241" s="494"/>
      <c r="H241" s="424"/>
      <c r="I241" s="424"/>
      <c r="J241" s="424"/>
      <c r="K241" s="424"/>
    </row>
    <row r="242" spans="1:11" ht="12.75" customHeight="1" x14ac:dyDescent="0.2">
      <c r="A242" s="891" t="s">
        <v>537</v>
      </c>
      <c r="B242" s="41">
        <v>4864</v>
      </c>
      <c r="C242" s="413">
        <v>0</v>
      </c>
      <c r="D242" s="413">
        <v>0</v>
      </c>
      <c r="E242" s="413">
        <v>0</v>
      </c>
      <c r="F242" s="413">
        <v>0</v>
      </c>
      <c r="G242" s="413">
        <v>0</v>
      </c>
      <c r="H242" s="413">
        <v>0</v>
      </c>
      <c r="I242" s="424"/>
      <c r="J242" s="413">
        <v>0</v>
      </c>
      <c r="K242" s="413">
        <v>0</v>
      </c>
    </row>
    <row r="243" spans="1:11" ht="12.75" customHeight="1" x14ac:dyDescent="0.2">
      <c r="A243" s="891" t="s">
        <v>538</v>
      </c>
      <c r="B243" s="41">
        <v>4865</v>
      </c>
      <c r="C243" s="413">
        <v>0</v>
      </c>
      <c r="D243" s="413">
        <v>0</v>
      </c>
      <c r="E243" s="413">
        <v>0</v>
      </c>
      <c r="F243" s="413">
        <v>0</v>
      </c>
      <c r="G243" s="413">
        <v>0</v>
      </c>
      <c r="H243" s="413">
        <v>0</v>
      </c>
      <c r="I243" s="424"/>
      <c r="J243" s="413">
        <v>0</v>
      </c>
      <c r="K243" s="413">
        <v>0</v>
      </c>
    </row>
    <row r="244" spans="1:11" ht="12.75" customHeight="1" x14ac:dyDescent="0.2">
      <c r="A244" s="891" t="s">
        <v>536</v>
      </c>
      <c r="B244" s="41">
        <v>4866</v>
      </c>
      <c r="C244" s="413">
        <v>0</v>
      </c>
      <c r="D244" s="413">
        <v>0</v>
      </c>
      <c r="E244" s="413">
        <v>0</v>
      </c>
      <c r="F244" s="413">
        <v>0</v>
      </c>
      <c r="G244" s="413">
        <v>0</v>
      </c>
      <c r="H244" s="413">
        <v>0</v>
      </c>
      <c r="I244" s="424"/>
      <c r="J244" s="413">
        <v>0</v>
      </c>
      <c r="K244" s="413">
        <v>0</v>
      </c>
    </row>
    <row r="245" spans="1:11" ht="12.75" customHeight="1" x14ac:dyDescent="0.2">
      <c r="A245" s="891" t="s">
        <v>535</v>
      </c>
      <c r="B245" s="41">
        <v>4867</v>
      </c>
      <c r="C245" s="413">
        <v>0</v>
      </c>
      <c r="D245" s="413">
        <v>0</v>
      </c>
      <c r="E245" s="413">
        <v>0</v>
      </c>
      <c r="F245" s="413">
        <v>0</v>
      </c>
      <c r="G245" s="413">
        <v>0</v>
      </c>
      <c r="H245" s="413">
        <v>0</v>
      </c>
      <c r="I245" s="424"/>
      <c r="J245" s="413">
        <v>0</v>
      </c>
      <c r="K245" s="413">
        <v>0</v>
      </c>
    </row>
    <row r="246" spans="1:11" ht="12.75" customHeight="1" x14ac:dyDescent="0.2">
      <c r="A246" s="891" t="s">
        <v>534</v>
      </c>
      <c r="B246" s="41">
        <v>4868</v>
      </c>
      <c r="C246" s="413">
        <v>0</v>
      </c>
      <c r="D246" s="413">
        <v>0</v>
      </c>
      <c r="E246" s="413">
        <v>0</v>
      </c>
      <c r="F246" s="413">
        <v>0</v>
      </c>
      <c r="G246" s="413">
        <v>0</v>
      </c>
      <c r="H246" s="413">
        <v>0</v>
      </c>
      <c r="I246" s="424"/>
      <c r="J246" s="413">
        <v>0</v>
      </c>
      <c r="K246" s="413">
        <v>0</v>
      </c>
    </row>
    <row r="247" spans="1:11" ht="12.75" customHeight="1" x14ac:dyDescent="0.2">
      <c r="A247" s="891" t="s">
        <v>533</v>
      </c>
      <c r="B247" s="41">
        <v>4869</v>
      </c>
      <c r="C247" s="413">
        <v>0</v>
      </c>
      <c r="D247" s="413">
        <v>0</v>
      </c>
      <c r="E247" s="413">
        <v>0</v>
      </c>
      <c r="F247" s="413">
        <v>0</v>
      </c>
      <c r="G247" s="413">
        <v>0</v>
      </c>
      <c r="H247" s="413">
        <v>0</v>
      </c>
      <c r="I247" s="424"/>
      <c r="J247" s="413">
        <v>0</v>
      </c>
      <c r="K247" s="413">
        <v>0</v>
      </c>
    </row>
    <row r="248" spans="1:11" ht="12.75" customHeight="1" x14ac:dyDescent="0.2">
      <c r="A248" s="891" t="s">
        <v>1318</v>
      </c>
      <c r="B248" s="41">
        <v>4870</v>
      </c>
      <c r="C248" s="413">
        <v>0</v>
      </c>
      <c r="D248" s="413">
        <v>0</v>
      </c>
      <c r="E248" s="413">
        <v>0</v>
      </c>
      <c r="F248" s="413">
        <v>0</v>
      </c>
      <c r="G248" s="413">
        <v>0</v>
      </c>
      <c r="H248" s="413">
        <v>0</v>
      </c>
      <c r="I248" s="424"/>
      <c r="J248" s="413">
        <v>0</v>
      </c>
      <c r="K248" s="413">
        <v>0</v>
      </c>
    </row>
    <row r="249" spans="1:11" ht="12.75" customHeight="1" x14ac:dyDescent="0.2">
      <c r="A249" s="891" t="s">
        <v>904</v>
      </c>
      <c r="B249" s="41">
        <v>4871</v>
      </c>
      <c r="C249" s="413">
        <v>0</v>
      </c>
      <c r="D249" s="413">
        <v>0</v>
      </c>
      <c r="E249" s="413">
        <v>0</v>
      </c>
      <c r="F249" s="413">
        <v>0</v>
      </c>
      <c r="G249" s="413">
        <v>0</v>
      </c>
      <c r="H249" s="413">
        <v>0</v>
      </c>
      <c r="I249" s="424"/>
      <c r="J249" s="413">
        <v>0</v>
      </c>
      <c r="K249" s="413">
        <v>0</v>
      </c>
    </row>
    <row r="250" spans="1:11" ht="12.75" customHeight="1" x14ac:dyDescent="0.2">
      <c r="A250" s="891" t="s">
        <v>905</v>
      </c>
      <c r="B250" s="41">
        <v>4872</v>
      </c>
      <c r="C250" s="413">
        <v>0</v>
      </c>
      <c r="D250" s="413">
        <v>0</v>
      </c>
      <c r="E250" s="413">
        <v>0</v>
      </c>
      <c r="F250" s="413">
        <v>0</v>
      </c>
      <c r="G250" s="413">
        <v>0</v>
      </c>
      <c r="H250" s="413">
        <v>0</v>
      </c>
      <c r="I250" s="424"/>
      <c r="J250" s="413">
        <v>0</v>
      </c>
      <c r="K250" s="413">
        <v>0</v>
      </c>
    </row>
    <row r="251" spans="1:11" ht="12.75" customHeight="1" x14ac:dyDescent="0.2">
      <c r="A251" s="891" t="s">
        <v>906</v>
      </c>
      <c r="B251" s="41">
        <v>4873</v>
      </c>
      <c r="C251" s="413">
        <v>0</v>
      </c>
      <c r="D251" s="413">
        <v>0</v>
      </c>
      <c r="E251" s="413">
        <v>0</v>
      </c>
      <c r="F251" s="413">
        <v>0</v>
      </c>
      <c r="G251" s="413">
        <v>0</v>
      </c>
      <c r="H251" s="413">
        <v>0</v>
      </c>
      <c r="I251" s="424"/>
      <c r="J251" s="413">
        <v>0</v>
      </c>
      <c r="K251" s="413">
        <v>0</v>
      </c>
    </row>
    <row r="252" spans="1:11" ht="12.75" customHeight="1" x14ac:dyDescent="0.2">
      <c r="A252" s="891" t="s">
        <v>907</v>
      </c>
      <c r="B252" s="41">
        <v>4874</v>
      </c>
      <c r="C252" s="413">
        <v>0</v>
      </c>
      <c r="D252" s="413">
        <v>0</v>
      </c>
      <c r="E252" s="413">
        <v>0</v>
      </c>
      <c r="F252" s="413">
        <v>0</v>
      </c>
      <c r="G252" s="413">
        <v>0</v>
      </c>
      <c r="H252" s="413">
        <v>0</v>
      </c>
      <c r="I252" s="424"/>
      <c r="J252" s="413">
        <v>0</v>
      </c>
      <c r="K252" s="413">
        <v>0</v>
      </c>
    </row>
    <row r="253" spans="1:11" ht="12.75" customHeight="1" x14ac:dyDescent="0.2">
      <c r="A253" s="891" t="s">
        <v>539</v>
      </c>
      <c r="B253" s="41">
        <v>4875</v>
      </c>
      <c r="C253" s="413">
        <v>0</v>
      </c>
      <c r="D253" s="413">
        <v>0</v>
      </c>
      <c r="E253" s="413">
        <v>0</v>
      </c>
      <c r="F253" s="413">
        <v>0</v>
      </c>
      <c r="G253" s="413">
        <v>0</v>
      </c>
      <c r="H253" s="413">
        <v>0</v>
      </c>
      <c r="I253" s="424"/>
      <c r="J253" s="413">
        <v>0</v>
      </c>
      <c r="K253" s="413">
        <v>0</v>
      </c>
    </row>
    <row r="254" spans="1:11" ht="12.75" customHeight="1" x14ac:dyDescent="0.2">
      <c r="A254" s="891" t="s">
        <v>868</v>
      </c>
      <c r="B254" s="41">
        <v>4876</v>
      </c>
      <c r="C254" s="413">
        <v>0</v>
      </c>
      <c r="D254" s="413">
        <v>0</v>
      </c>
      <c r="E254" s="413">
        <v>0</v>
      </c>
      <c r="F254" s="413">
        <v>0</v>
      </c>
      <c r="G254" s="413">
        <v>0</v>
      </c>
      <c r="H254" s="413">
        <v>0</v>
      </c>
      <c r="I254" s="424"/>
      <c r="J254" s="413">
        <v>0</v>
      </c>
      <c r="K254" s="413">
        <v>0</v>
      </c>
    </row>
    <row r="255" spans="1:11" ht="12.75" customHeight="1" x14ac:dyDescent="0.2">
      <c r="A255" s="891" t="s">
        <v>869</v>
      </c>
      <c r="B255" s="41">
        <v>4877</v>
      </c>
      <c r="C255" s="413">
        <v>0</v>
      </c>
      <c r="D255" s="413">
        <v>0</v>
      </c>
      <c r="E255" s="413">
        <v>0</v>
      </c>
      <c r="F255" s="413">
        <v>0</v>
      </c>
      <c r="G255" s="413">
        <v>0</v>
      </c>
      <c r="H255" s="413">
        <v>0</v>
      </c>
      <c r="I255" s="424"/>
      <c r="J255" s="413">
        <v>0</v>
      </c>
      <c r="K255" s="413">
        <v>0</v>
      </c>
    </row>
    <row r="256" spans="1:11" ht="12.75" customHeight="1" x14ac:dyDescent="0.2">
      <c r="A256" s="891" t="s">
        <v>870</v>
      </c>
      <c r="B256" s="41">
        <v>4878</v>
      </c>
      <c r="C256" s="413">
        <v>0</v>
      </c>
      <c r="D256" s="413">
        <v>0</v>
      </c>
      <c r="E256" s="413">
        <v>0</v>
      </c>
      <c r="F256" s="413">
        <v>0</v>
      </c>
      <c r="G256" s="413">
        <v>0</v>
      </c>
      <c r="H256" s="413">
        <v>0</v>
      </c>
      <c r="I256" s="424"/>
      <c r="J256" s="413">
        <v>0</v>
      </c>
      <c r="K256" s="413">
        <v>0</v>
      </c>
    </row>
    <row r="257" spans="1:11" ht="12.75" customHeight="1" x14ac:dyDescent="0.2">
      <c r="A257" s="891" t="s">
        <v>871</v>
      </c>
      <c r="B257" s="41">
        <v>4879</v>
      </c>
      <c r="C257" s="413">
        <v>0</v>
      </c>
      <c r="D257" s="413">
        <v>0</v>
      </c>
      <c r="E257" s="413">
        <v>0</v>
      </c>
      <c r="F257" s="413">
        <v>0</v>
      </c>
      <c r="G257" s="413">
        <v>0</v>
      </c>
      <c r="H257" s="413">
        <v>0</v>
      </c>
      <c r="I257" s="424"/>
      <c r="J257" s="413">
        <v>0</v>
      </c>
      <c r="K257" s="413">
        <v>0</v>
      </c>
    </row>
    <row r="258" spans="1:11" ht="12.75" customHeight="1" x14ac:dyDescent="0.2">
      <c r="A258" s="541" t="s">
        <v>1773</v>
      </c>
      <c r="B258" s="727">
        <v>4880</v>
      </c>
      <c r="C258" s="413">
        <v>0</v>
      </c>
      <c r="D258" s="413">
        <v>0</v>
      </c>
      <c r="E258" s="413">
        <v>0</v>
      </c>
      <c r="F258" s="413">
        <v>0</v>
      </c>
      <c r="G258" s="413">
        <v>0</v>
      </c>
      <c r="H258" s="413">
        <v>0</v>
      </c>
      <c r="I258" s="424"/>
      <c r="J258" s="413">
        <v>0</v>
      </c>
      <c r="K258" s="413">
        <v>0</v>
      </c>
    </row>
    <row r="259" spans="1:11" ht="12.75" customHeight="1" thickBot="1" x14ac:dyDescent="0.25">
      <c r="A259" s="1762" t="s">
        <v>872</v>
      </c>
      <c r="B259" s="1763"/>
      <c r="C259" s="1674">
        <f t="shared" ref="C259:H259" si="9">SUM(C230:C258)</f>
        <v>0</v>
      </c>
      <c r="D259" s="1075">
        <f t="shared" si="9"/>
        <v>0</v>
      </c>
      <c r="E259" s="1075">
        <f t="shared" si="9"/>
        <v>0</v>
      </c>
      <c r="F259" s="1075">
        <f t="shared" si="9"/>
        <v>0</v>
      </c>
      <c r="G259" s="1075">
        <f t="shared" si="9"/>
        <v>0</v>
      </c>
      <c r="H259" s="1075">
        <f t="shared" si="9"/>
        <v>0</v>
      </c>
      <c r="I259" s="476"/>
      <c r="J259" s="1075">
        <f>SUM(J230:J258)</f>
        <v>0</v>
      </c>
      <c r="K259" s="676">
        <f>SUM(K230:K258)</f>
        <v>0</v>
      </c>
    </row>
    <row r="260" spans="1:11" ht="12.75" customHeight="1" thickTop="1" x14ac:dyDescent="0.2">
      <c r="A260" s="1760" t="s">
        <v>1721</v>
      </c>
      <c r="B260" s="1761">
        <v>4901</v>
      </c>
      <c r="C260" s="413">
        <v>0</v>
      </c>
      <c r="D260" s="473"/>
      <c r="E260" s="424"/>
      <c r="F260" s="424"/>
      <c r="G260" s="424"/>
      <c r="H260" s="424"/>
      <c r="I260" s="424"/>
      <c r="J260" s="424"/>
      <c r="K260" s="424"/>
    </row>
    <row r="261" spans="1:11" ht="12.75" customHeight="1" x14ac:dyDescent="0.2">
      <c r="A261" s="1669" t="s">
        <v>1785</v>
      </c>
      <c r="B261" s="1670">
        <v>4902</v>
      </c>
      <c r="C261" s="413">
        <v>2189955</v>
      </c>
      <c r="D261" s="413">
        <v>0</v>
      </c>
      <c r="E261" s="473"/>
      <c r="F261" s="413">
        <v>0</v>
      </c>
      <c r="G261" s="413">
        <v>0</v>
      </c>
      <c r="H261" s="473"/>
      <c r="I261" s="424"/>
      <c r="J261" s="473"/>
      <c r="K261" s="473"/>
    </row>
    <row r="262" spans="1:11" ht="12.75" customHeight="1" x14ac:dyDescent="0.2">
      <c r="A262" s="891" t="s">
        <v>1259</v>
      </c>
      <c r="B262" s="41">
        <v>4904</v>
      </c>
      <c r="C262" s="413">
        <v>0</v>
      </c>
      <c r="D262" s="413">
        <v>0</v>
      </c>
      <c r="E262" s="473"/>
      <c r="F262" s="476"/>
      <c r="G262" s="413">
        <v>0</v>
      </c>
      <c r="H262" s="473"/>
      <c r="I262" s="424"/>
      <c r="J262" s="424"/>
      <c r="K262" s="424"/>
    </row>
    <row r="263" spans="1:11" ht="12.75" customHeight="1" x14ac:dyDescent="0.2">
      <c r="A263" s="892" t="s">
        <v>1774</v>
      </c>
      <c r="B263" s="39">
        <v>4905</v>
      </c>
      <c r="C263" s="413">
        <v>62555</v>
      </c>
      <c r="D263" s="424"/>
      <c r="E263" s="424"/>
      <c r="F263" s="413">
        <v>0</v>
      </c>
      <c r="G263" s="413">
        <v>0</v>
      </c>
      <c r="H263" s="424"/>
      <c r="I263" s="424"/>
      <c r="J263" s="424"/>
      <c r="K263" s="424"/>
    </row>
    <row r="264" spans="1:11" ht="12.75" customHeight="1" x14ac:dyDescent="0.2">
      <c r="A264" s="892" t="s">
        <v>1775</v>
      </c>
      <c r="B264" s="39">
        <v>4909</v>
      </c>
      <c r="C264" s="413">
        <v>960480</v>
      </c>
      <c r="D264" s="424"/>
      <c r="E264" s="424"/>
      <c r="F264" s="413">
        <v>0</v>
      </c>
      <c r="G264" s="413">
        <v>0</v>
      </c>
      <c r="H264" s="424"/>
      <c r="I264" s="424"/>
      <c r="J264" s="424"/>
      <c r="K264" s="424"/>
    </row>
    <row r="265" spans="1:11" ht="12.75" customHeight="1" x14ac:dyDescent="0.2">
      <c r="A265" s="892" t="s">
        <v>1035</v>
      </c>
      <c r="B265" s="39">
        <v>4910</v>
      </c>
      <c r="C265" s="413">
        <v>0</v>
      </c>
      <c r="D265" s="424"/>
      <c r="E265" s="424"/>
      <c r="F265" s="413">
        <v>0</v>
      </c>
      <c r="G265" s="413">
        <v>0</v>
      </c>
      <c r="H265" s="424"/>
      <c r="I265" s="424"/>
      <c r="J265" s="424"/>
      <c r="K265" s="424"/>
    </row>
    <row r="266" spans="1:11" ht="12.75" customHeight="1" x14ac:dyDescent="0.2">
      <c r="A266" s="892" t="s">
        <v>214</v>
      </c>
      <c r="B266" s="39">
        <v>4920</v>
      </c>
      <c r="C266" s="413">
        <v>0</v>
      </c>
      <c r="D266" s="413">
        <v>0</v>
      </c>
      <c r="E266" s="424"/>
      <c r="F266" s="413">
        <v>0</v>
      </c>
      <c r="G266" s="413">
        <v>0</v>
      </c>
      <c r="H266" s="424"/>
      <c r="I266" s="424"/>
      <c r="J266" s="424"/>
      <c r="K266" s="424"/>
    </row>
    <row r="267" spans="1:11" ht="12.75" customHeight="1" x14ac:dyDescent="0.2">
      <c r="A267" s="892" t="s">
        <v>488</v>
      </c>
      <c r="B267" s="39">
        <v>4930</v>
      </c>
      <c r="C267" s="413">
        <v>0</v>
      </c>
      <c r="D267" s="413">
        <v>0</v>
      </c>
      <c r="E267" s="424"/>
      <c r="F267" s="413">
        <v>0</v>
      </c>
      <c r="G267" s="413">
        <v>0</v>
      </c>
      <c r="H267" s="424"/>
      <c r="I267" s="424"/>
      <c r="J267" s="424"/>
      <c r="K267" s="424"/>
    </row>
    <row r="268" spans="1:11" ht="12.75" customHeight="1" x14ac:dyDescent="0.2">
      <c r="A268" s="892" t="s">
        <v>856</v>
      </c>
      <c r="B268" s="39">
        <v>4932</v>
      </c>
      <c r="C268" s="413">
        <v>1068597</v>
      </c>
      <c r="D268" s="413">
        <v>0</v>
      </c>
      <c r="E268" s="424"/>
      <c r="F268" s="413">
        <v>0</v>
      </c>
      <c r="G268" s="413">
        <v>0</v>
      </c>
      <c r="H268" s="424"/>
      <c r="I268" s="424"/>
      <c r="J268" s="424"/>
      <c r="K268" s="424"/>
    </row>
    <row r="269" spans="1:11" ht="12.75" customHeight="1" x14ac:dyDescent="0.2">
      <c r="A269" s="892" t="s">
        <v>1036</v>
      </c>
      <c r="B269" s="39">
        <v>4960</v>
      </c>
      <c r="C269" s="413">
        <v>0</v>
      </c>
      <c r="D269" s="413">
        <v>0</v>
      </c>
      <c r="E269" s="424"/>
      <c r="F269" s="413">
        <v>0</v>
      </c>
      <c r="G269" s="413">
        <v>0</v>
      </c>
      <c r="H269" s="424"/>
      <c r="I269" s="424"/>
      <c r="J269" s="424"/>
      <c r="K269" s="424"/>
    </row>
    <row r="270" spans="1:11" ht="12.75" customHeight="1" x14ac:dyDescent="0.2">
      <c r="A270" s="892" t="s">
        <v>647</v>
      </c>
      <c r="B270" s="39">
        <v>4991</v>
      </c>
      <c r="C270" s="413">
        <v>1269449</v>
      </c>
      <c r="D270" s="413">
        <v>0</v>
      </c>
      <c r="E270" s="424"/>
      <c r="F270" s="413">
        <v>0</v>
      </c>
      <c r="G270" s="413">
        <v>0</v>
      </c>
      <c r="H270" s="424"/>
      <c r="I270" s="424"/>
      <c r="J270" s="424"/>
      <c r="K270" s="424"/>
    </row>
    <row r="271" spans="1:11" ht="12.75" customHeight="1" x14ac:dyDescent="0.2">
      <c r="A271" s="892" t="s">
        <v>435</v>
      </c>
      <c r="B271" s="39">
        <v>4992</v>
      </c>
      <c r="C271" s="413">
        <v>1384216</v>
      </c>
      <c r="D271" s="413">
        <v>0</v>
      </c>
      <c r="E271" s="424"/>
      <c r="F271" s="413">
        <v>0</v>
      </c>
      <c r="G271" s="413">
        <v>0</v>
      </c>
      <c r="H271" s="424"/>
      <c r="I271" s="424"/>
      <c r="J271" s="424"/>
      <c r="K271" s="424"/>
    </row>
    <row r="272" spans="1:11" s="28" customFormat="1" ht="12.75" customHeight="1" thickBot="1" x14ac:dyDescent="0.25">
      <c r="A272" s="895" t="s">
        <v>78</v>
      </c>
      <c r="B272" s="157">
        <v>4999</v>
      </c>
      <c r="C272" s="413">
        <v>871238</v>
      </c>
      <c r="D272" s="413">
        <v>0</v>
      </c>
      <c r="E272" s="424"/>
      <c r="F272" s="413">
        <v>0</v>
      </c>
      <c r="G272" s="413">
        <v>0</v>
      </c>
      <c r="H272" s="413">
        <v>0</v>
      </c>
      <c r="I272" s="424"/>
      <c r="J272" s="424"/>
      <c r="K272" s="413">
        <v>0</v>
      </c>
    </row>
    <row r="273" spans="1:11" ht="22.5" customHeight="1" thickTop="1" thickBot="1" x14ac:dyDescent="0.25">
      <c r="A273" s="2291" t="s">
        <v>1709</v>
      </c>
      <c r="B273" s="2292"/>
      <c r="C273" s="482">
        <f t="shared" ref="C273:H273" si="10">SUM(C191,C201,C211,C216,C224,C228,C229,C259:C272)</f>
        <v>38327985</v>
      </c>
      <c r="D273" s="482">
        <f t="shared" si="10"/>
        <v>0</v>
      </c>
      <c r="E273" s="482">
        <f t="shared" si="10"/>
        <v>0</v>
      </c>
      <c r="F273" s="482">
        <f t="shared" si="10"/>
        <v>0</v>
      </c>
      <c r="G273" s="482">
        <f t="shared" si="10"/>
        <v>0</v>
      </c>
      <c r="H273" s="482">
        <f t="shared" si="10"/>
        <v>0</v>
      </c>
      <c r="I273" s="424"/>
      <c r="J273" s="482">
        <f>SUM(J191,J201,J211,J216,J224,J228,J229,J259:J272)</f>
        <v>0</v>
      </c>
      <c r="K273" s="434">
        <f>SUM(K191,K201,K211,K216,K224,K228,K229,K259:K272)</f>
        <v>0</v>
      </c>
    </row>
    <row r="274" spans="1:11" ht="14.25" thickTop="1" thickBot="1" x14ac:dyDescent="0.25">
      <c r="A274" s="807" t="s">
        <v>1260</v>
      </c>
      <c r="B274" s="852" t="s">
        <v>1005</v>
      </c>
      <c r="C274" s="482">
        <f>SUM(C178,C184,C273)</f>
        <v>38327985</v>
      </c>
      <c r="D274" s="482">
        <f>SUM(D178,D184,D273)</f>
        <v>0</v>
      </c>
      <c r="E274" s="482">
        <f>SUM(E178,E273)</f>
        <v>0</v>
      </c>
      <c r="F274" s="482">
        <f t="shared" ref="F274:K274" si="11">SUM(F178,F184,F273)</f>
        <v>0</v>
      </c>
      <c r="G274" s="482">
        <f t="shared" si="11"/>
        <v>0</v>
      </c>
      <c r="H274" s="482">
        <f t="shared" si="11"/>
        <v>0</v>
      </c>
      <c r="I274" s="482">
        <f t="shared" si="11"/>
        <v>0</v>
      </c>
      <c r="J274" s="482">
        <f t="shared" si="11"/>
        <v>0</v>
      </c>
      <c r="K274" s="434">
        <f t="shared" si="11"/>
        <v>0</v>
      </c>
    </row>
    <row r="275" spans="1:11" ht="14.25" thickTop="1" thickBot="1" x14ac:dyDescent="0.25">
      <c r="A275" s="724" t="s">
        <v>285</v>
      </c>
      <c r="B275" s="725"/>
      <c r="C275" s="482">
        <f t="shared" ref="C275:K275" si="12">SUM(C109,C114,C173,C274)</f>
        <v>379975235</v>
      </c>
      <c r="D275" s="482">
        <f t="shared" si="12"/>
        <v>34932398</v>
      </c>
      <c r="E275" s="482">
        <f t="shared" si="12"/>
        <v>39920567</v>
      </c>
      <c r="F275" s="482">
        <f t="shared" si="12"/>
        <v>32777758</v>
      </c>
      <c r="G275" s="482">
        <f t="shared" si="12"/>
        <v>15813929</v>
      </c>
      <c r="H275" s="482">
        <f t="shared" si="12"/>
        <v>417043</v>
      </c>
      <c r="I275" s="482">
        <f t="shared" si="12"/>
        <v>1618249</v>
      </c>
      <c r="J275" s="482">
        <f t="shared" si="12"/>
        <v>11027088</v>
      </c>
      <c r="K275" s="434">
        <f t="shared" si="12"/>
        <v>1888620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75" activePane="bottomLeft" state="frozen"/>
      <selection activeCell="P17" sqref="P17"/>
      <selection pane="bottomLeft" activeCell="H88" sqref="H88"/>
    </sheetView>
  </sheetViews>
  <sheetFormatPr defaultColWidth="9.140625" defaultRowHeight="12.75" x14ac:dyDescent="0.2"/>
  <cols>
    <col min="1" max="1" width="46.7109375" style="173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2" customWidth="1"/>
    <col min="14" max="14" width="9.140625" style="882"/>
    <col min="15" max="16384" width="9.140625" style="12"/>
  </cols>
  <sheetData>
    <row r="1" spans="1:14" x14ac:dyDescent="0.2">
      <c r="A1" s="2285" t="s">
        <v>1858</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7"/>
      <c r="B2" s="1791" t="s">
        <v>48</v>
      </c>
      <c r="C2" s="1792" t="s">
        <v>215</v>
      </c>
      <c r="D2" s="1793" t="s">
        <v>52</v>
      </c>
      <c r="E2" s="1793" t="s">
        <v>1282</v>
      </c>
      <c r="F2" s="1793" t="s">
        <v>1276</v>
      </c>
      <c r="G2" s="1792" t="s">
        <v>1277</v>
      </c>
      <c r="H2" s="1792" t="s">
        <v>1278</v>
      </c>
      <c r="I2" s="1793" t="s">
        <v>327</v>
      </c>
      <c r="J2" s="1793" t="s">
        <v>328</v>
      </c>
      <c r="K2" s="1792" t="s">
        <v>162</v>
      </c>
      <c r="L2" s="1792" t="s">
        <v>31</v>
      </c>
      <c r="M2" s="883"/>
      <c r="N2" s="883"/>
    </row>
    <row r="3" spans="1:14" s="15" customFormat="1" ht="30" customHeight="1" x14ac:dyDescent="0.2">
      <c r="A3" s="2301" t="s">
        <v>334</v>
      </c>
      <c r="B3" s="2302"/>
      <c r="C3" s="1797"/>
      <c r="D3" s="1797"/>
      <c r="E3" s="1797"/>
      <c r="F3" s="1797"/>
      <c r="G3" s="1797"/>
      <c r="H3" s="1797"/>
      <c r="I3" s="1797"/>
      <c r="J3" s="1797"/>
      <c r="K3" s="1798"/>
      <c r="L3" s="1799"/>
      <c r="M3" s="14"/>
      <c r="N3" s="14"/>
    </row>
    <row r="4" spans="1:14" s="23" customFormat="1" ht="18" customHeight="1" x14ac:dyDescent="0.2">
      <c r="A4" s="1703" t="s">
        <v>47</v>
      </c>
      <c r="B4" s="1794" t="s">
        <v>649</v>
      </c>
      <c r="C4" s="1795"/>
      <c r="D4" s="1795"/>
      <c r="E4" s="1795"/>
      <c r="F4" s="1795"/>
      <c r="G4" s="1795"/>
      <c r="H4" s="1795"/>
      <c r="I4" s="547"/>
      <c r="J4" s="1795"/>
      <c r="K4" s="1796"/>
      <c r="L4" s="1795"/>
      <c r="M4" s="884"/>
      <c r="N4" s="884"/>
    </row>
    <row r="5" spans="1:14" x14ac:dyDescent="0.2">
      <c r="A5" s="1694" t="s">
        <v>1114</v>
      </c>
      <c r="B5" s="265">
        <v>1100</v>
      </c>
      <c r="C5" s="407">
        <v>95257551</v>
      </c>
      <c r="D5" s="407">
        <v>28465287</v>
      </c>
      <c r="E5" s="407">
        <v>1393204</v>
      </c>
      <c r="F5" s="407">
        <v>5677343</v>
      </c>
      <c r="G5" s="407">
        <v>2029609</v>
      </c>
      <c r="H5" s="407">
        <v>475424</v>
      </c>
      <c r="I5" s="407">
        <v>0</v>
      </c>
      <c r="J5" s="407">
        <v>0</v>
      </c>
      <c r="K5" s="409">
        <f>SUM(C5:J5)</f>
        <v>133298418</v>
      </c>
      <c r="L5" s="407">
        <v>147081029</v>
      </c>
    </row>
    <row r="6" spans="1:14" x14ac:dyDescent="0.2">
      <c r="A6" s="1694" t="s">
        <v>1739</v>
      </c>
      <c r="B6" s="265" t="s">
        <v>1737</v>
      </c>
      <c r="C6" s="495"/>
      <c r="D6" s="495"/>
      <c r="E6" s="407">
        <v>0</v>
      </c>
      <c r="F6" s="495"/>
      <c r="G6" s="495"/>
      <c r="H6" s="495"/>
      <c r="I6" s="495"/>
      <c r="J6" s="495"/>
      <c r="K6" s="409">
        <f>SUM(C6,E6)</f>
        <v>0</v>
      </c>
      <c r="L6" s="407">
        <v>0</v>
      </c>
    </row>
    <row r="7" spans="1:14" x14ac:dyDescent="0.2">
      <c r="A7" s="1694" t="s">
        <v>170</v>
      </c>
      <c r="B7" s="265" t="s">
        <v>1120</v>
      </c>
      <c r="C7" s="407">
        <v>3403364</v>
      </c>
      <c r="D7" s="407">
        <v>1620926</v>
      </c>
      <c r="E7" s="407">
        <v>407464</v>
      </c>
      <c r="F7" s="407">
        <v>101807</v>
      </c>
      <c r="G7" s="407">
        <v>555</v>
      </c>
      <c r="H7" s="407">
        <v>0</v>
      </c>
      <c r="I7" s="407">
        <v>3577</v>
      </c>
      <c r="J7" s="407">
        <v>0</v>
      </c>
      <c r="K7" s="409">
        <f t="shared" ref="K7:K32" si="0">SUM(C7:J7)</f>
        <v>5537693</v>
      </c>
      <c r="L7" s="407">
        <v>5427103</v>
      </c>
    </row>
    <row r="8" spans="1:14" x14ac:dyDescent="0.2">
      <c r="A8" s="1694" t="s">
        <v>171</v>
      </c>
      <c r="B8" s="265">
        <v>1200</v>
      </c>
      <c r="C8" s="407">
        <v>28832103</v>
      </c>
      <c r="D8" s="407">
        <v>9024088</v>
      </c>
      <c r="E8" s="407">
        <v>250131</v>
      </c>
      <c r="F8" s="407">
        <v>99282</v>
      </c>
      <c r="G8" s="407">
        <v>13687</v>
      </c>
      <c r="H8" s="407">
        <v>168539</v>
      </c>
      <c r="I8" s="407">
        <v>17460</v>
      </c>
      <c r="J8" s="407">
        <v>0</v>
      </c>
      <c r="K8" s="409">
        <f t="shared" si="0"/>
        <v>38405290</v>
      </c>
      <c r="L8" s="407">
        <v>39212587</v>
      </c>
    </row>
    <row r="9" spans="1:14" x14ac:dyDescent="0.2">
      <c r="A9" s="1694" t="s">
        <v>817</v>
      </c>
      <c r="B9" s="265" t="s">
        <v>1121</v>
      </c>
      <c r="C9" s="407">
        <v>2136055</v>
      </c>
      <c r="D9" s="407">
        <v>796428</v>
      </c>
      <c r="E9" s="407">
        <v>0</v>
      </c>
      <c r="F9" s="407">
        <v>18379</v>
      </c>
      <c r="G9" s="407">
        <v>0</v>
      </c>
      <c r="H9" s="407">
        <v>0</v>
      </c>
      <c r="I9" s="407">
        <v>0</v>
      </c>
      <c r="J9" s="407">
        <v>0</v>
      </c>
      <c r="K9" s="409">
        <f t="shared" si="0"/>
        <v>2950862</v>
      </c>
      <c r="L9" s="407">
        <v>2608087</v>
      </c>
    </row>
    <row r="10" spans="1:14" x14ac:dyDescent="0.2">
      <c r="A10" s="1694" t="s">
        <v>818</v>
      </c>
      <c r="B10" s="265">
        <v>1250</v>
      </c>
      <c r="C10" s="407">
        <v>2241782</v>
      </c>
      <c r="D10" s="407">
        <v>972417</v>
      </c>
      <c r="E10" s="407">
        <v>581973</v>
      </c>
      <c r="F10" s="407">
        <v>959770</v>
      </c>
      <c r="G10" s="407">
        <v>0</v>
      </c>
      <c r="H10" s="407">
        <v>0</v>
      </c>
      <c r="I10" s="407">
        <v>498650</v>
      </c>
      <c r="J10" s="407">
        <v>0</v>
      </c>
      <c r="K10" s="409">
        <f t="shared" si="0"/>
        <v>5254592</v>
      </c>
      <c r="L10" s="407">
        <v>6758386</v>
      </c>
    </row>
    <row r="11" spans="1:14" x14ac:dyDescent="0.2">
      <c r="A11" s="1694" t="s">
        <v>1320</v>
      </c>
      <c r="B11" s="265" t="s">
        <v>168</v>
      </c>
      <c r="C11" s="407">
        <v>0</v>
      </c>
      <c r="D11" s="407">
        <v>0</v>
      </c>
      <c r="E11" s="407">
        <v>0</v>
      </c>
      <c r="F11" s="407">
        <v>0</v>
      </c>
      <c r="G11" s="407">
        <v>0</v>
      </c>
      <c r="H11" s="407">
        <v>0</v>
      </c>
      <c r="I11" s="407">
        <v>0</v>
      </c>
      <c r="J11" s="407">
        <v>0</v>
      </c>
      <c r="K11" s="409">
        <f t="shared" si="0"/>
        <v>0</v>
      </c>
      <c r="L11" s="407">
        <v>0</v>
      </c>
    </row>
    <row r="12" spans="1:14" x14ac:dyDescent="0.2">
      <c r="A12" s="1694" t="s">
        <v>1115</v>
      </c>
      <c r="B12" s="265">
        <v>1300</v>
      </c>
      <c r="C12" s="407">
        <v>0</v>
      </c>
      <c r="D12" s="407">
        <v>0</v>
      </c>
      <c r="E12" s="407">
        <v>0</v>
      </c>
      <c r="F12" s="407">
        <v>0</v>
      </c>
      <c r="G12" s="407">
        <v>0</v>
      </c>
      <c r="H12" s="407">
        <v>0</v>
      </c>
      <c r="I12" s="407">
        <v>0</v>
      </c>
      <c r="J12" s="407">
        <v>0</v>
      </c>
      <c r="K12" s="409">
        <f t="shared" si="0"/>
        <v>0</v>
      </c>
      <c r="L12" s="407">
        <v>0</v>
      </c>
    </row>
    <row r="13" spans="1:14" x14ac:dyDescent="0.2">
      <c r="A13" s="1694" t="s">
        <v>819</v>
      </c>
      <c r="B13" s="265">
        <v>1400</v>
      </c>
      <c r="C13" s="407">
        <v>4131000</v>
      </c>
      <c r="D13" s="407">
        <v>1210350</v>
      </c>
      <c r="E13" s="407">
        <v>129283</v>
      </c>
      <c r="F13" s="407">
        <v>88975</v>
      </c>
      <c r="G13" s="407">
        <v>298562</v>
      </c>
      <c r="H13" s="407">
        <v>0</v>
      </c>
      <c r="I13" s="407">
        <v>202711</v>
      </c>
      <c r="J13" s="407">
        <v>0</v>
      </c>
      <c r="K13" s="409">
        <f t="shared" si="0"/>
        <v>6060881</v>
      </c>
      <c r="L13" s="407">
        <v>6766051</v>
      </c>
    </row>
    <row r="14" spans="1:14" x14ac:dyDescent="0.2">
      <c r="A14" s="1694" t="s">
        <v>1116</v>
      </c>
      <c r="B14" s="265">
        <v>1500</v>
      </c>
      <c r="C14" s="407">
        <v>2654933</v>
      </c>
      <c r="D14" s="407">
        <v>1423905</v>
      </c>
      <c r="E14" s="407">
        <v>117148</v>
      </c>
      <c r="F14" s="407">
        <v>345619</v>
      </c>
      <c r="G14" s="407">
        <v>160</v>
      </c>
      <c r="H14" s="407">
        <v>0</v>
      </c>
      <c r="I14" s="407">
        <v>0</v>
      </c>
      <c r="J14" s="407">
        <v>0</v>
      </c>
      <c r="K14" s="409">
        <f t="shared" si="0"/>
        <v>4541765</v>
      </c>
      <c r="L14" s="407">
        <v>3289116</v>
      </c>
    </row>
    <row r="15" spans="1:14" x14ac:dyDescent="0.2">
      <c r="A15" s="1694" t="s">
        <v>1117</v>
      </c>
      <c r="B15" s="265">
        <v>1600</v>
      </c>
      <c r="C15" s="407">
        <v>428402</v>
      </c>
      <c r="D15" s="407">
        <v>65478</v>
      </c>
      <c r="E15" s="407">
        <v>16777</v>
      </c>
      <c r="F15" s="407">
        <v>46224</v>
      </c>
      <c r="G15" s="407">
        <v>0</v>
      </c>
      <c r="H15" s="407">
        <v>0</v>
      </c>
      <c r="I15" s="407">
        <v>0</v>
      </c>
      <c r="J15" s="407">
        <v>0</v>
      </c>
      <c r="K15" s="409">
        <f t="shared" si="0"/>
        <v>556881</v>
      </c>
      <c r="L15" s="407">
        <v>161988</v>
      </c>
    </row>
    <row r="16" spans="1:14" x14ac:dyDescent="0.2">
      <c r="A16" s="1694" t="s">
        <v>1142</v>
      </c>
      <c r="B16" s="265" t="s">
        <v>491</v>
      </c>
      <c r="C16" s="407">
        <v>3356135</v>
      </c>
      <c r="D16" s="407">
        <v>967649</v>
      </c>
      <c r="E16" s="407">
        <v>133154</v>
      </c>
      <c r="F16" s="407">
        <v>24482</v>
      </c>
      <c r="G16" s="407">
        <v>16669</v>
      </c>
      <c r="H16" s="407">
        <v>2774</v>
      </c>
      <c r="I16" s="407">
        <v>0</v>
      </c>
      <c r="J16" s="407">
        <v>0</v>
      </c>
      <c r="K16" s="409">
        <f t="shared" si="0"/>
        <v>4500863</v>
      </c>
      <c r="L16" s="407">
        <v>3589247</v>
      </c>
    </row>
    <row r="17" spans="1:12" x14ac:dyDescent="0.2">
      <c r="A17" s="1694" t="s">
        <v>820</v>
      </c>
      <c r="B17" s="265" t="s">
        <v>169</v>
      </c>
      <c r="C17" s="407">
        <v>435687</v>
      </c>
      <c r="D17" s="407">
        <v>183340</v>
      </c>
      <c r="E17" s="407">
        <v>0</v>
      </c>
      <c r="F17" s="407">
        <v>0</v>
      </c>
      <c r="G17" s="407">
        <v>0</v>
      </c>
      <c r="H17" s="407">
        <v>0</v>
      </c>
      <c r="I17" s="407">
        <v>0</v>
      </c>
      <c r="J17" s="407">
        <v>0</v>
      </c>
      <c r="K17" s="409">
        <f t="shared" si="0"/>
        <v>619027</v>
      </c>
      <c r="L17" s="407">
        <v>415816</v>
      </c>
    </row>
    <row r="18" spans="1:12" x14ac:dyDescent="0.2">
      <c r="A18" s="1694" t="s">
        <v>1261</v>
      </c>
      <c r="B18" s="265">
        <v>1800</v>
      </c>
      <c r="C18" s="407">
        <v>27032394</v>
      </c>
      <c r="D18" s="407">
        <v>8172478</v>
      </c>
      <c r="E18" s="407">
        <v>56989</v>
      </c>
      <c r="F18" s="407">
        <v>436752</v>
      </c>
      <c r="G18" s="407">
        <v>0</v>
      </c>
      <c r="H18" s="407">
        <v>0</v>
      </c>
      <c r="I18" s="407">
        <v>0</v>
      </c>
      <c r="J18" s="407">
        <v>0</v>
      </c>
      <c r="K18" s="409">
        <f t="shared" si="0"/>
        <v>35698613</v>
      </c>
      <c r="L18" s="407">
        <v>34690718</v>
      </c>
    </row>
    <row r="19" spans="1:12" x14ac:dyDescent="0.2">
      <c r="A19" s="1694" t="s">
        <v>140</v>
      </c>
      <c r="B19" s="265">
        <v>1900</v>
      </c>
      <c r="C19" s="407">
        <v>1021300</v>
      </c>
      <c r="D19" s="407">
        <v>371108</v>
      </c>
      <c r="E19" s="407">
        <v>560</v>
      </c>
      <c r="F19" s="407">
        <v>23189</v>
      </c>
      <c r="G19" s="407">
        <v>0</v>
      </c>
      <c r="H19" s="407">
        <v>0</v>
      </c>
      <c r="I19" s="407">
        <v>0</v>
      </c>
      <c r="J19" s="407">
        <v>0</v>
      </c>
      <c r="K19" s="409">
        <f t="shared" si="0"/>
        <v>1416157</v>
      </c>
      <c r="L19" s="407">
        <v>1402602</v>
      </c>
    </row>
    <row r="20" spans="1:12" x14ac:dyDescent="0.2">
      <c r="A20" s="1695" t="s">
        <v>834</v>
      </c>
      <c r="B20" s="290" t="s">
        <v>821</v>
      </c>
      <c r="C20" s="495"/>
      <c r="D20" s="495"/>
      <c r="E20" s="495"/>
      <c r="F20" s="495"/>
      <c r="G20" s="495"/>
      <c r="H20" s="407">
        <v>0</v>
      </c>
      <c r="I20" s="408"/>
      <c r="J20" s="472"/>
      <c r="K20" s="409">
        <f t="shared" si="0"/>
        <v>0</v>
      </c>
      <c r="L20" s="407">
        <v>0</v>
      </c>
    </row>
    <row r="21" spans="1:12" x14ac:dyDescent="0.2">
      <c r="A21" s="1695" t="s">
        <v>835</v>
      </c>
      <c r="B21" s="290" t="s">
        <v>822</v>
      </c>
      <c r="C21" s="495"/>
      <c r="D21" s="495"/>
      <c r="E21" s="495"/>
      <c r="F21" s="495"/>
      <c r="G21" s="495"/>
      <c r="H21" s="407">
        <v>0</v>
      </c>
      <c r="I21" s="408"/>
      <c r="J21" s="495"/>
      <c r="K21" s="409">
        <f t="shared" si="0"/>
        <v>0</v>
      </c>
      <c r="L21" s="407">
        <v>0</v>
      </c>
    </row>
    <row r="22" spans="1:12" x14ac:dyDescent="0.2">
      <c r="A22" s="1695" t="s">
        <v>836</v>
      </c>
      <c r="B22" s="290" t="s">
        <v>823</v>
      </c>
      <c r="C22" s="495"/>
      <c r="D22" s="495"/>
      <c r="E22" s="495"/>
      <c r="F22" s="495"/>
      <c r="G22" s="495"/>
      <c r="H22" s="407">
        <v>0</v>
      </c>
      <c r="I22" s="408"/>
      <c r="J22" s="495"/>
      <c r="K22" s="409">
        <f t="shared" si="0"/>
        <v>0</v>
      </c>
      <c r="L22" s="407">
        <v>0</v>
      </c>
    </row>
    <row r="23" spans="1:12" x14ac:dyDescent="0.2">
      <c r="A23" s="1695" t="s">
        <v>837</v>
      </c>
      <c r="B23" s="290" t="s">
        <v>824</v>
      </c>
      <c r="C23" s="495"/>
      <c r="D23" s="495"/>
      <c r="E23" s="495"/>
      <c r="F23" s="495"/>
      <c r="G23" s="495"/>
      <c r="H23" s="407">
        <v>0</v>
      </c>
      <c r="I23" s="408"/>
      <c r="J23" s="495"/>
      <c r="K23" s="409">
        <f t="shared" si="0"/>
        <v>0</v>
      </c>
      <c r="L23" s="407">
        <v>0</v>
      </c>
    </row>
    <row r="24" spans="1:12" ht="12.75" customHeight="1" x14ac:dyDescent="0.2">
      <c r="A24" s="1695" t="s">
        <v>838</v>
      </c>
      <c r="B24" s="290" t="s">
        <v>825</v>
      </c>
      <c r="C24" s="495"/>
      <c r="D24" s="495"/>
      <c r="E24" s="495"/>
      <c r="F24" s="495"/>
      <c r="G24" s="495"/>
      <c r="H24" s="407">
        <v>0</v>
      </c>
      <c r="I24" s="408"/>
      <c r="J24" s="495"/>
      <c r="K24" s="409">
        <f t="shared" si="0"/>
        <v>0</v>
      </c>
      <c r="L24" s="407">
        <v>0</v>
      </c>
    </row>
    <row r="25" spans="1:12" ht="12.75" customHeight="1" x14ac:dyDescent="0.2">
      <c r="A25" s="1695" t="s">
        <v>919</v>
      </c>
      <c r="B25" s="290" t="s">
        <v>826</v>
      </c>
      <c r="C25" s="495"/>
      <c r="D25" s="495"/>
      <c r="E25" s="495"/>
      <c r="F25" s="495"/>
      <c r="G25" s="495"/>
      <c r="H25" s="407">
        <v>0</v>
      </c>
      <c r="I25" s="408"/>
      <c r="J25" s="495"/>
      <c r="K25" s="409">
        <f t="shared" si="0"/>
        <v>0</v>
      </c>
      <c r="L25" s="407">
        <v>0</v>
      </c>
    </row>
    <row r="26" spans="1:12" x14ac:dyDescent="0.2">
      <c r="A26" s="1695" t="s">
        <v>706</v>
      </c>
      <c r="B26" s="290" t="s">
        <v>827</v>
      </c>
      <c r="C26" s="495"/>
      <c r="D26" s="495"/>
      <c r="E26" s="495"/>
      <c r="F26" s="495"/>
      <c r="G26" s="495"/>
      <c r="H26" s="407">
        <v>0</v>
      </c>
      <c r="I26" s="408"/>
      <c r="J26" s="495"/>
      <c r="K26" s="409">
        <f t="shared" si="0"/>
        <v>0</v>
      </c>
      <c r="L26" s="407">
        <v>0</v>
      </c>
    </row>
    <row r="27" spans="1:12" x14ac:dyDescent="0.2">
      <c r="A27" s="1695" t="s">
        <v>707</v>
      </c>
      <c r="B27" s="290" t="s">
        <v>828</v>
      </c>
      <c r="C27" s="495"/>
      <c r="D27" s="495"/>
      <c r="E27" s="495"/>
      <c r="F27" s="495"/>
      <c r="G27" s="495"/>
      <c r="H27" s="407">
        <v>0</v>
      </c>
      <c r="I27" s="408"/>
      <c r="J27" s="495"/>
      <c r="K27" s="409">
        <f t="shared" si="0"/>
        <v>0</v>
      </c>
      <c r="L27" s="407">
        <v>0</v>
      </c>
    </row>
    <row r="28" spans="1:12" x14ac:dyDescent="0.2">
      <c r="A28" s="1695" t="s">
        <v>156</v>
      </c>
      <c r="B28" s="290" t="s">
        <v>829</v>
      </c>
      <c r="C28" s="495"/>
      <c r="D28" s="495"/>
      <c r="E28" s="495"/>
      <c r="F28" s="495"/>
      <c r="G28" s="495"/>
      <c r="H28" s="407">
        <v>0</v>
      </c>
      <c r="I28" s="408"/>
      <c r="J28" s="495"/>
      <c r="K28" s="409">
        <f t="shared" si="0"/>
        <v>0</v>
      </c>
      <c r="L28" s="407">
        <v>0</v>
      </c>
    </row>
    <row r="29" spans="1:12" x14ac:dyDescent="0.2">
      <c r="A29" s="1695" t="s">
        <v>157</v>
      </c>
      <c r="B29" s="290" t="s">
        <v>830</v>
      </c>
      <c r="C29" s="495"/>
      <c r="D29" s="495"/>
      <c r="E29" s="495"/>
      <c r="F29" s="495"/>
      <c r="G29" s="495"/>
      <c r="H29" s="407">
        <v>0</v>
      </c>
      <c r="I29" s="408"/>
      <c r="J29" s="495"/>
      <c r="K29" s="409">
        <f t="shared" si="0"/>
        <v>0</v>
      </c>
      <c r="L29" s="407">
        <v>0</v>
      </c>
    </row>
    <row r="30" spans="1:12" x14ac:dyDescent="0.2">
      <c r="A30" s="1695" t="s">
        <v>158</v>
      </c>
      <c r="B30" s="290" t="s">
        <v>831</v>
      </c>
      <c r="C30" s="495"/>
      <c r="D30" s="495"/>
      <c r="E30" s="495"/>
      <c r="F30" s="495"/>
      <c r="G30" s="495"/>
      <c r="H30" s="407">
        <v>0</v>
      </c>
      <c r="I30" s="408"/>
      <c r="J30" s="495"/>
      <c r="K30" s="409">
        <f t="shared" si="0"/>
        <v>0</v>
      </c>
      <c r="L30" s="407">
        <v>0</v>
      </c>
    </row>
    <row r="31" spans="1:12" x14ac:dyDescent="0.2">
      <c r="A31" s="1695" t="s">
        <v>159</v>
      </c>
      <c r="B31" s="290" t="s">
        <v>832</v>
      </c>
      <c r="C31" s="495"/>
      <c r="D31" s="495"/>
      <c r="E31" s="495"/>
      <c r="F31" s="495"/>
      <c r="G31" s="495"/>
      <c r="H31" s="407">
        <v>0</v>
      </c>
      <c r="I31" s="408"/>
      <c r="J31" s="495"/>
      <c r="K31" s="409">
        <f t="shared" si="0"/>
        <v>0</v>
      </c>
      <c r="L31" s="407">
        <v>0</v>
      </c>
    </row>
    <row r="32" spans="1:12" x14ac:dyDescent="0.2">
      <c r="A32" s="1696" t="s">
        <v>1319</v>
      </c>
      <c r="B32" s="265" t="s">
        <v>833</v>
      </c>
      <c r="C32" s="495"/>
      <c r="D32" s="495"/>
      <c r="E32" s="495"/>
      <c r="F32" s="495"/>
      <c r="G32" s="495"/>
      <c r="H32" s="407">
        <v>0</v>
      </c>
      <c r="I32" s="408"/>
      <c r="J32" s="502"/>
      <c r="K32" s="409">
        <f t="shared" si="0"/>
        <v>0</v>
      </c>
      <c r="L32" s="407">
        <v>0</v>
      </c>
    </row>
    <row r="33" spans="1:14" ht="12.75" customHeight="1" thickBot="1" x14ac:dyDescent="0.25">
      <c r="A33" s="866" t="s">
        <v>1275</v>
      </c>
      <c r="B33" s="459" t="s">
        <v>649</v>
      </c>
      <c r="C33" s="410">
        <f>SUM(C5:C32)</f>
        <v>170930706</v>
      </c>
      <c r="D33" s="410">
        <f t="shared" ref="D33:L33" si="1">SUM(D5:D32)</f>
        <v>53273454</v>
      </c>
      <c r="E33" s="410">
        <f t="shared" si="1"/>
        <v>3086683</v>
      </c>
      <c r="F33" s="410">
        <f t="shared" si="1"/>
        <v>7821822</v>
      </c>
      <c r="G33" s="410">
        <f t="shared" si="1"/>
        <v>2359242</v>
      </c>
      <c r="H33" s="410">
        <f t="shared" si="1"/>
        <v>646737</v>
      </c>
      <c r="I33" s="410">
        <f t="shared" si="1"/>
        <v>722398</v>
      </c>
      <c r="J33" s="410">
        <f t="shared" si="1"/>
        <v>0</v>
      </c>
      <c r="K33" s="410">
        <f t="shared" si="1"/>
        <v>238841042</v>
      </c>
      <c r="L33" s="410">
        <f t="shared" si="1"/>
        <v>251402730</v>
      </c>
    </row>
    <row r="34" spans="1:14" s="25" customFormat="1" ht="18" customHeight="1" thickTop="1" x14ac:dyDescent="0.2">
      <c r="A34" s="1697" t="s">
        <v>49</v>
      </c>
      <c r="B34" s="1748" t="s">
        <v>648</v>
      </c>
      <c r="C34" s="411"/>
      <c r="D34" s="411"/>
      <c r="E34" s="411"/>
      <c r="F34" s="411"/>
      <c r="G34" s="411"/>
      <c r="H34" s="411"/>
      <c r="I34" s="408"/>
      <c r="J34" s="408"/>
      <c r="K34" s="408"/>
      <c r="L34" s="408"/>
      <c r="M34" s="885"/>
      <c r="N34" s="885"/>
    </row>
    <row r="35" spans="1:14" s="25" customFormat="1" ht="13.5" customHeight="1" x14ac:dyDescent="0.2">
      <c r="A35" s="1698" t="s">
        <v>674</v>
      </c>
      <c r="B35" s="207"/>
      <c r="C35" s="412"/>
      <c r="D35" s="412"/>
      <c r="E35" s="412"/>
      <c r="F35" s="412"/>
      <c r="G35" s="412"/>
      <c r="H35" s="412"/>
      <c r="I35" s="408"/>
      <c r="J35" s="408"/>
      <c r="K35" s="408"/>
      <c r="L35" s="408"/>
      <c r="M35" s="885"/>
      <c r="N35" s="885"/>
    </row>
    <row r="36" spans="1:14" x14ac:dyDescent="0.2">
      <c r="A36" s="1694" t="s">
        <v>1263</v>
      </c>
      <c r="B36" s="265">
        <v>2110</v>
      </c>
      <c r="C36" s="407">
        <v>7201772</v>
      </c>
      <c r="D36" s="407">
        <v>2177741</v>
      </c>
      <c r="E36" s="407">
        <v>26237</v>
      </c>
      <c r="F36" s="407">
        <v>17657</v>
      </c>
      <c r="G36" s="407">
        <v>577</v>
      </c>
      <c r="H36" s="407">
        <v>0</v>
      </c>
      <c r="I36" s="407">
        <v>0</v>
      </c>
      <c r="J36" s="407">
        <v>0</v>
      </c>
      <c r="K36" s="409">
        <f t="shared" ref="K36:K41" si="2">SUM(C36:J36)</f>
        <v>9423984</v>
      </c>
      <c r="L36" s="407">
        <v>8284921</v>
      </c>
    </row>
    <row r="37" spans="1:14" x14ac:dyDescent="0.2">
      <c r="A37" s="1694" t="s">
        <v>1264</v>
      </c>
      <c r="B37" s="265">
        <v>2120</v>
      </c>
      <c r="C37" s="407">
        <v>3421311</v>
      </c>
      <c r="D37" s="407">
        <v>1016794</v>
      </c>
      <c r="E37" s="407">
        <v>29763</v>
      </c>
      <c r="F37" s="407">
        <v>26914</v>
      </c>
      <c r="G37" s="407">
        <v>0</v>
      </c>
      <c r="H37" s="407">
        <v>0</v>
      </c>
      <c r="I37" s="407">
        <v>0</v>
      </c>
      <c r="J37" s="407">
        <v>0</v>
      </c>
      <c r="K37" s="409">
        <f t="shared" si="2"/>
        <v>4494782</v>
      </c>
      <c r="L37" s="407">
        <v>5006456</v>
      </c>
    </row>
    <row r="38" spans="1:14" x14ac:dyDescent="0.2">
      <c r="A38" s="1694" t="s">
        <v>220</v>
      </c>
      <c r="B38" s="265">
        <v>2130</v>
      </c>
      <c r="C38" s="407">
        <v>4319851</v>
      </c>
      <c r="D38" s="407">
        <v>1294111</v>
      </c>
      <c r="E38" s="407">
        <v>461103</v>
      </c>
      <c r="F38" s="407">
        <v>85426</v>
      </c>
      <c r="G38" s="407">
        <v>127105</v>
      </c>
      <c r="H38" s="407">
        <v>0</v>
      </c>
      <c r="I38" s="407">
        <v>12242</v>
      </c>
      <c r="J38" s="407">
        <v>0</v>
      </c>
      <c r="K38" s="409">
        <f t="shared" si="2"/>
        <v>6299838</v>
      </c>
      <c r="L38" s="407">
        <v>5752462</v>
      </c>
    </row>
    <row r="39" spans="1:14" x14ac:dyDescent="0.2">
      <c r="A39" s="1694" t="s">
        <v>221</v>
      </c>
      <c r="B39" s="265">
        <v>2140</v>
      </c>
      <c r="C39" s="407">
        <v>1525057</v>
      </c>
      <c r="D39" s="407">
        <v>388950</v>
      </c>
      <c r="E39" s="407">
        <v>915</v>
      </c>
      <c r="F39" s="407">
        <v>32582</v>
      </c>
      <c r="G39" s="407">
        <v>0</v>
      </c>
      <c r="H39" s="407">
        <v>0</v>
      </c>
      <c r="I39" s="407">
        <v>0</v>
      </c>
      <c r="J39" s="407">
        <v>0</v>
      </c>
      <c r="K39" s="409">
        <f t="shared" si="2"/>
        <v>1947504</v>
      </c>
      <c r="L39" s="407">
        <v>2180534.0000000005</v>
      </c>
    </row>
    <row r="40" spans="1:14" x14ac:dyDescent="0.2">
      <c r="A40" s="1694" t="s">
        <v>222</v>
      </c>
      <c r="B40" s="265">
        <v>2150</v>
      </c>
      <c r="C40" s="407">
        <v>3931786</v>
      </c>
      <c r="D40" s="407">
        <v>1063725</v>
      </c>
      <c r="E40" s="407">
        <v>1865964</v>
      </c>
      <c r="F40" s="407">
        <v>30827</v>
      </c>
      <c r="G40" s="407">
        <v>0</v>
      </c>
      <c r="H40" s="407">
        <v>0</v>
      </c>
      <c r="I40" s="407">
        <v>0</v>
      </c>
      <c r="J40" s="407">
        <v>0</v>
      </c>
      <c r="K40" s="409">
        <f t="shared" si="2"/>
        <v>6892302</v>
      </c>
      <c r="L40" s="407">
        <v>6381691</v>
      </c>
    </row>
    <row r="41" spans="1:14" x14ac:dyDescent="0.2">
      <c r="A41" s="1694" t="s">
        <v>1869</v>
      </c>
      <c r="B41" s="265">
        <v>2190</v>
      </c>
      <c r="C41" s="407">
        <v>2377706</v>
      </c>
      <c r="D41" s="407">
        <v>52638</v>
      </c>
      <c r="E41" s="407">
        <v>48811</v>
      </c>
      <c r="F41" s="407">
        <v>41442</v>
      </c>
      <c r="G41" s="407">
        <v>0</v>
      </c>
      <c r="H41" s="407">
        <v>0</v>
      </c>
      <c r="I41" s="407">
        <v>0</v>
      </c>
      <c r="J41" s="407">
        <v>0</v>
      </c>
      <c r="K41" s="409">
        <f t="shared" si="2"/>
        <v>2520597</v>
      </c>
      <c r="L41" s="407">
        <v>2584077</v>
      </c>
    </row>
    <row r="42" spans="1:14" ht="12.75" customHeight="1" thickBot="1" x14ac:dyDescent="0.25">
      <c r="A42" s="866" t="s">
        <v>639</v>
      </c>
      <c r="B42" s="459" t="s">
        <v>811</v>
      </c>
      <c r="C42" s="410">
        <f>SUM(C36:C41)</f>
        <v>22777483</v>
      </c>
      <c r="D42" s="410">
        <f t="shared" ref="D42:L42" si="3">SUM(D36:D41)</f>
        <v>5993959</v>
      </c>
      <c r="E42" s="410">
        <f t="shared" si="3"/>
        <v>2432793</v>
      </c>
      <c r="F42" s="410">
        <f t="shared" si="3"/>
        <v>234848</v>
      </c>
      <c r="G42" s="410">
        <f t="shared" si="3"/>
        <v>127682</v>
      </c>
      <c r="H42" s="410">
        <f t="shared" si="3"/>
        <v>0</v>
      </c>
      <c r="I42" s="410">
        <f t="shared" si="3"/>
        <v>12242</v>
      </c>
      <c r="J42" s="410">
        <f t="shared" si="3"/>
        <v>0</v>
      </c>
      <c r="K42" s="410">
        <f t="shared" si="3"/>
        <v>31579007</v>
      </c>
      <c r="L42" s="410">
        <f t="shared" si="3"/>
        <v>30190141</v>
      </c>
    </row>
    <row r="43" spans="1:14" ht="13.5" thickTop="1" x14ac:dyDescent="0.2">
      <c r="A43" s="1699" t="s">
        <v>675</v>
      </c>
      <c r="B43" s="503"/>
      <c r="C43" s="414"/>
      <c r="D43" s="414"/>
      <c r="E43" s="414"/>
      <c r="F43" s="414"/>
      <c r="G43" s="414"/>
      <c r="H43" s="414"/>
      <c r="I43" s="408"/>
      <c r="J43" s="408"/>
      <c r="K43" s="414"/>
      <c r="L43" s="414"/>
    </row>
    <row r="44" spans="1:14" x14ac:dyDescent="0.2">
      <c r="A44" s="1694" t="s">
        <v>954</v>
      </c>
      <c r="B44" s="265">
        <v>2210</v>
      </c>
      <c r="C44" s="407">
        <v>5032746</v>
      </c>
      <c r="D44" s="407">
        <v>1751479</v>
      </c>
      <c r="E44" s="407">
        <v>1219446</v>
      </c>
      <c r="F44" s="407">
        <v>451030</v>
      </c>
      <c r="G44" s="407">
        <v>0</v>
      </c>
      <c r="H44" s="407">
        <v>88920</v>
      </c>
      <c r="I44" s="407">
        <v>0</v>
      </c>
      <c r="J44" s="407">
        <v>0</v>
      </c>
      <c r="K44" s="415">
        <f>SUM(C44:J44)</f>
        <v>8543621</v>
      </c>
      <c r="L44" s="407">
        <v>9282397</v>
      </c>
    </row>
    <row r="45" spans="1:14" x14ac:dyDescent="0.2">
      <c r="A45" s="1694" t="s">
        <v>955</v>
      </c>
      <c r="B45" s="265">
        <v>2220</v>
      </c>
      <c r="C45" s="407">
        <v>1840778</v>
      </c>
      <c r="D45" s="407">
        <v>502439</v>
      </c>
      <c r="E45" s="407">
        <v>97881</v>
      </c>
      <c r="F45" s="407">
        <v>239715</v>
      </c>
      <c r="G45" s="407">
        <v>1098069</v>
      </c>
      <c r="H45" s="407">
        <v>0</v>
      </c>
      <c r="I45" s="407">
        <v>5422</v>
      </c>
      <c r="J45" s="407">
        <v>0</v>
      </c>
      <c r="K45" s="415">
        <f>SUM(C45:J45)</f>
        <v>3784304</v>
      </c>
      <c r="L45" s="407">
        <v>3113226</v>
      </c>
    </row>
    <row r="46" spans="1:14" x14ac:dyDescent="0.2">
      <c r="A46" s="1694" t="s">
        <v>956</v>
      </c>
      <c r="B46" s="265">
        <v>2230</v>
      </c>
      <c r="C46" s="407">
        <v>1162889</v>
      </c>
      <c r="D46" s="407">
        <v>206090</v>
      </c>
      <c r="E46" s="407">
        <v>596581</v>
      </c>
      <c r="F46" s="407">
        <v>63784</v>
      </c>
      <c r="G46" s="407">
        <v>0</v>
      </c>
      <c r="H46" s="407">
        <v>0</v>
      </c>
      <c r="I46" s="407">
        <v>0</v>
      </c>
      <c r="J46" s="407">
        <v>0</v>
      </c>
      <c r="K46" s="415">
        <f>SUM(C46:J46)</f>
        <v>2029344</v>
      </c>
      <c r="L46" s="407">
        <v>2460360</v>
      </c>
    </row>
    <row r="47" spans="1:14" ht="12.75" customHeight="1" thickBot="1" x14ac:dyDescent="0.25">
      <c r="A47" s="866" t="s">
        <v>640</v>
      </c>
      <c r="B47" s="459" t="s">
        <v>33</v>
      </c>
      <c r="C47" s="410">
        <f>SUM(C44:C46)</f>
        <v>8036413</v>
      </c>
      <c r="D47" s="410">
        <f t="shared" ref="D47:K47" si="4">SUM(D44:D46)</f>
        <v>2460008</v>
      </c>
      <c r="E47" s="410">
        <f t="shared" si="4"/>
        <v>1913908</v>
      </c>
      <c r="F47" s="410">
        <f t="shared" si="4"/>
        <v>754529</v>
      </c>
      <c r="G47" s="410">
        <f t="shared" si="4"/>
        <v>1098069</v>
      </c>
      <c r="H47" s="410">
        <f t="shared" si="4"/>
        <v>88920</v>
      </c>
      <c r="I47" s="410">
        <f t="shared" si="4"/>
        <v>5422</v>
      </c>
      <c r="J47" s="410">
        <f t="shared" si="4"/>
        <v>0</v>
      </c>
      <c r="K47" s="410">
        <f t="shared" si="4"/>
        <v>14357269</v>
      </c>
      <c r="L47" s="410">
        <f>SUM(L44:L46)</f>
        <v>14855983</v>
      </c>
    </row>
    <row r="48" spans="1:14" ht="13.5" thickTop="1" x14ac:dyDescent="0.2">
      <c r="A48" s="1699" t="s">
        <v>694</v>
      </c>
      <c r="B48" s="503"/>
      <c r="C48" s="414"/>
      <c r="D48" s="414"/>
      <c r="E48" s="414"/>
      <c r="F48" s="414"/>
      <c r="G48" s="414"/>
      <c r="H48" s="414"/>
      <c r="I48" s="408"/>
      <c r="J48" s="408"/>
      <c r="K48" s="414"/>
      <c r="L48" s="414"/>
    </row>
    <row r="49" spans="1:14" x14ac:dyDescent="0.2">
      <c r="A49" s="1694" t="s">
        <v>957</v>
      </c>
      <c r="B49" s="265">
        <v>2310</v>
      </c>
      <c r="C49" s="407">
        <v>6047</v>
      </c>
      <c r="D49" s="407">
        <v>5071</v>
      </c>
      <c r="E49" s="407">
        <v>25344</v>
      </c>
      <c r="F49" s="407">
        <v>6608</v>
      </c>
      <c r="G49" s="407">
        <v>0</v>
      </c>
      <c r="H49" s="407">
        <v>37619</v>
      </c>
      <c r="I49" s="407">
        <v>0</v>
      </c>
      <c r="J49" s="407">
        <v>0</v>
      </c>
      <c r="K49" s="415">
        <f>SUM(C49:J49)</f>
        <v>80689</v>
      </c>
      <c r="L49" s="407">
        <v>80305</v>
      </c>
    </row>
    <row r="50" spans="1:14" x14ac:dyDescent="0.2">
      <c r="A50" s="1694" t="s">
        <v>958</v>
      </c>
      <c r="B50" s="265">
        <v>2320</v>
      </c>
      <c r="C50" s="407">
        <v>2166004</v>
      </c>
      <c r="D50" s="407">
        <v>284668</v>
      </c>
      <c r="E50" s="407">
        <v>158081</v>
      </c>
      <c r="F50" s="407">
        <v>39908</v>
      </c>
      <c r="G50" s="407">
        <v>0</v>
      </c>
      <c r="H50" s="407">
        <v>35505</v>
      </c>
      <c r="I50" s="407">
        <v>0</v>
      </c>
      <c r="J50" s="407">
        <v>0</v>
      </c>
      <c r="K50" s="415">
        <f>SUM(C50:J50)</f>
        <v>2684166</v>
      </c>
      <c r="L50" s="407">
        <v>2401812</v>
      </c>
    </row>
    <row r="51" spans="1:14" x14ac:dyDescent="0.2">
      <c r="A51" s="1694" t="s">
        <v>45</v>
      </c>
      <c r="B51" s="265">
        <v>2330</v>
      </c>
      <c r="C51" s="407">
        <v>3689482</v>
      </c>
      <c r="D51" s="407">
        <v>906148</v>
      </c>
      <c r="E51" s="407">
        <v>428671</v>
      </c>
      <c r="F51" s="407">
        <v>51831</v>
      </c>
      <c r="G51" s="407">
        <v>5781</v>
      </c>
      <c r="H51" s="407">
        <v>141455</v>
      </c>
      <c r="I51" s="407">
        <v>0</v>
      </c>
      <c r="J51" s="407">
        <v>0</v>
      </c>
      <c r="K51" s="415">
        <f>SUM(C51:J51)</f>
        <v>5223368</v>
      </c>
      <c r="L51" s="407">
        <v>4859609</v>
      </c>
    </row>
    <row r="52" spans="1:14" ht="22.5" x14ac:dyDescent="0.2">
      <c r="A52" s="1695" t="s">
        <v>335</v>
      </c>
      <c r="B52" s="808" t="s">
        <v>423</v>
      </c>
      <c r="C52" s="407">
        <v>0</v>
      </c>
      <c r="D52" s="407">
        <v>0</v>
      </c>
      <c r="E52" s="407">
        <v>279732</v>
      </c>
      <c r="F52" s="407">
        <v>0</v>
      </c>
      <c r="G52" s="407">
        <v>0</v>
      </c>
      <c r="H52" s="407">
        <v>0</v>
      </c>
      <c r="I52" s="407">
        <v>0</v>
      </c>
      <c r="J52" s="407">
        <v>0</v>
      </c>
      <c r="K52" s="415">
        <f>SUM(C52:J52)</f>
        <v>279732</v>
      </c>
      <c r="L52" s="407">
        <v>285000</v>
      </c>
    </row>
    <row r="53" spans="1:14" ht="12.75" customHeight="1" thickBot="1" x14ac:dyDescent="0.25">
      <c r="A53" s="866" t="s">
        <v>812</v>
      </c>
      <c r="B53" s="459" t="s">
        <v>34</v>
      </c>
      <c r="C53" s="410">
        <f>SUM(C49:C52)</f>
        <v>5861533</v>
      </c>
      <c r="D53" s="410">
        <f t="shared" ref="D53:L53" si="5">SUM(D49:D52)</f>
        <v>1195887</v>
      </c>
      <c r="E53" s="410">
        <f t="shared" si="5"/>
        <v>891828</v>
      </c>
      <c r="F53" s="410">
        <f t="shared" si="5"/>
        <v>98347</v>
      </c>
      <c r="G53" s="410">
        <f t="shared" si="5"/>
        <v>5781</v>
      </c>
      <c r="H53" s="410">
        <f t="shared" si="5"/>
        <v>214579</v>
      </c>
      <c r="I53" s="410">
        <f t="shared" si="5"/>
        <v>0</v>
      </c>
      <c r="J53" s="410">
        <f t="shared" si="5"/>
        <v>0</v>
      </c>
      <c r="K53" s="410">
        <f t="shared" si="5"/>
        <v>8267955</v>
      </c>
      <c r="L53" s="410">
        <f t="shared" si="5"/>
        <v>7626726</v>
      </c>
    </row>
    <row r="54" spans="1:14" ht="13.5" thickTop="1" x14ac:dyDescent="0.2">
      <c r="A54" s="1699" t="s">
        <v>695</v>
      </c>
      <c r="B54" s="503"/>
      <c r="C54" s="414"/>
      <c r="D54" s="414"/>
      <c r="E54" s="414"/>
      <c r="F54" s="414"/>
      <c r="G54" s="414"/>
      <c r="H54" s="414"/>
      <c r="I54" s="408"/>
      <c r="J54" s="408"/>
      <c r="K54" s="414"/>
      <c r="L54" s="414"/>
    </row>
    <row r="55" spans="1:14" x14ac:dyDescent="0.2">
      <c r="A55" s="1694" t="s">
        <v>1233</v>
      </c>
      <c r="B55" s="265">
        <v>2410</v>
      </c>
      <c r="C55" s="407">
        <v>13151049</v>
      </c>
      <c r="D55" s="407">
        <v>3523948</v>
      </c>
      <c r="E55" s="407">
        <v>45050</v>
      </c>
      <c r="F55" s="407">
        <v>31363</v>
      </c>
      <c r="G55" s="407">
        <v>0</v>
      </c>
      <c r="H55" s="407">
        <v>3400</v>
      </c>
      <c r="I55" s="407">
        <v>0</v>
      </c>
      <c r="J55" s="407">
        <v>86056</v>
      </c>
      <c r="K55" s="415">
        <f>SUM(C55:J55)</f>
        <v>16840866</v>
      </c>
      <c r="L55" s="407">
        <v>17525733</v>
      </c>
    </row>
    <row r="56" spans="1:14" ht="12.75" customHeight="1" x14ac:dyDescent="0.2">
      <c r="A56" s="1700" t="s">
        <v>434</v>
      </c>
      <c r="B56" s="113">
        <v>2490</v>
      </c>
      <c r="C56" s="407">
        <v>4802609</v>
      </c>
      <c r="D56" s="407">
        <v>1505200</v>
      </c>
      <c r="E56" s="407">
        <v>6359</v>
      </c>
      <c r="F56" s="407">
        <v>2317</v>
      </c>
      <c r="G56" s="407">
        <v>0</v>
      </c>
      <c r="H56" s="407">
        <v>3400</v>
      </c>
      <c r="I56" s="407">
        <v>0</v>
      </c>
      <c r="J56" s="407">
        <v>0</v>
      </c>
      <c r="K56" s="415">
        <f>SUM(C56:J56)</f>
        <v>6319885</v>
      </c>
      <c r="L56" s="407">
        <v>6689578</v>
      </c>
    </row>
    <row r="57" spans="1:14" s="15" customFormat="1" ht="12.75" customHeight="1" thickBot="1" x14ac:dyDescent="0.25">
      <c r="A57" s="866" t="s">
        <v>299</v>
      </c>
      <c r="B57" s="528" t="s">
        <v>35</v>
      </c>
      <c r="C57" s="416">
        <f>SUM(C55:C56)</f>
        <v>17953658</v>
      </c>
      <c r="D57" s="416">
        <f t="shared" ref="D57:K57" si="6">SUM(D55:D56)</f>
        <v>5029148</v>
      </c>
      <c r="E57" s="416">
        <f t="shared" si="6"/>
        <v>51409</v>
      </c>
      <c r="F57" s="416">
        <f t="shared" si="6"/>
        <v>33680</v>
      </c>
      <c r="G57" s="416">
        <f t="shared" si="6"/>
        <v>0</v>
      </c>
      <c r="H57" s="416">
        <f t="shared" si="6"/>
        <v>6800</v>
      </c>
      <c r="I57" s="416">
        <f t="shared" si="6"/>
        <v>0</v>
      </c>
      <c r="J57" s="416">
        <f t="shared" si="6"/>
        <v>86056</v>
      </c>
      <c r="K57" s="416">
        <f t="shared" si="6"/>
        <v>23160751</v>
      </c>
      <c r="L57" s="410">
        <f>SUM(L55:L56)</f>
        <v>24215311</v>
      </c>
      <c r="M57" s="14"/>
      <c r="N57" s="14"/>
    </row>
    <row r="58" spans="1:14" s="15" customFormat="1" ht="13.5" thickTop="1" x14ac:dyDescent="0.2">
      <c r="A58" s="1699" t="s">
        <v>696</v>
      </c>
      <c r="B58" s="503"/>
      <c r="C58" s="417"/>
      <c r="D58" s="414"/>
      <c r="E58" s="414"/>
      <c r="F58" s="414"/>
      <c r="G58" s="414"/>
      <c r="H58" s="414"/>
      <c r="I58" s="408"/>
      <c r="J58" s="408"/>
      <c r="K58" s="414"/>
      <c r="L58" s="414"/>
      <c r="M58" s="14"/>
      <c r="N58" s="14"/>
    </row>
    <row r="59" spans="1:14" s="15" customFormat="1" x14ac:dyDescent="0.2">
      <c r="A59" s="1694" t="s">
        <v>1234</v>
      </c>
      <c r="B59" s="265">
        <v>2510</v>
      </c>
      <c r="C59" s="407">
        <v>280054</v>
      </c>
      <c r="D59" s="407">
        <v>51780</v>
      </c>
      <c r="E59" s="407">
        <v>85760</v>
      </c>
      <c r="F59" s="407">
        <v>575</v>
      </c>
      <c r="G59" s="407">
        <v>0</v>
      </c>
      <c r="H59" s="407">
        <v>125</v>
      </c>
      <c r="I59" s="407">
        <v>0</v>
      </c>
      <c r="J59" s="407">
        <v>0</v>
      </c>
      <c r="K59" s="415">
        <f t="shared" ref="K59:K64" si="7">SUM(C59:J59)</f>
        <v>418294</v>
      </c>
      <c r="L59" s="407">
        <v>451487</v>
      </c>
      <c r="M59" s="14"/>
      <c r="N59" s="14"/>
    </row>
    <row r="60" spans="1:14" s="15" customFormat="1" x14ac:dyDescent="0.2">
      <c r="A60" s="1694" t="s">
        <v>531</v>
      </c>
      <c r="B60" s="265">
        <v>2520</v>
      </c>
      <c r="C60" s="407">
        <v>1407327</v>
      </c>
      <c r="D60" s="407">
        <v>259287</v>
      </c>
      <c r="E60" s="407">
        <v>161789</v>
      </c>
      <c r="F60" s="407">
        <v>8631</v>
      </c>
      <c r="G60" s="407">
        <v>960</v>
      </c>
      <c r="H60" s="407">
        <v>123576</v>
      </c>
      <c r="I60" s="407">
        <v>0</v>
      </c>
      <c r="J60" s="407">
        <v>0</v>
      </c>
      <c r="K60" s="415">
        <f t="shared" si="7"/>
        <v>1961570</v>
      </c>
      <c r="L60" s="407">
        <v>2021845</v>
      </c>
      <c r="M60" s="14"/>
      <c r="N60" s="14"/>
    </row>
    <row r="61" spans="1:14" s="15" customFormat="1" x14ac:dyDescent="0.2">
      <c r="A61" s="1694" t="s">
        <v>219</v>
      </c>
      <c r="B61" s="265">
        <v>2540</v>
      </c>
      <c r="C61" s="407">
        <v>358570</v>
      </c>
      <c r="D61" s="407">
        <v>66597</v>
      </c>
      <c r="E61" s="407">
        <f>188376+69996</f>
        <v>258372</v>
      </c>
      <c r="F61" s="407">
        <v>111396</v>
      </c>
      <c r="G61" s="407">
        <v>944858</v>
      </c>
      <c r="H61" s="407">
        <v>0</v>
      </c>
      <c r="I61" s="407">
        <v>0</v>
      </c>
      <c r="J61" s="407">
        <v>0</v>
      </c>
      <c r="K61" s="415">
        <f t="shared" si="7"/>
        <v>1739793</v>
      </c>
      <c r="L61" s="407">
        <v>2172399</v>
      </c>
      <c r="M61" s="14"/>
      <c r="N61" s="14"/>
    </row>
    <row r="62" spans="1:14" s="15" customFormat="1" x14ac:dyDescent="0.2">
      <c r="A62" s="1694" t="s">
        <v>1106</v>
      </c>
      <c r="B62" s="265">
        <v>2550</v>
      </c>
      <c r="C62" s="407">
        <v>149573</v>
      </c>
      <c r="D62" s="407">
        <v>20101</v>
      </c>
      <c r="E62" s="407">
        <v>1818476</v>
      </c>
      <c r="F62" s="407">
        <v>0</v>
      </c>
      <c r="G62" s="407">
        <v>0</v>
      </c>
      <c r="H62" s="407">
        <v>0</v>
      </c>
      <c r="I62" s="407">
        <v>0</v>
      </c>
      <c r="J62" s="407">
        <v>0</v>
      </c>
      <c r="K62" s="415">
        <f t="shared" si="7"/>
        <v>1988150</v>
      </c>
      <c r="L62" s="407">
        <v>2114062</v>
      </c>
      <c r="M62" s="14"/>
      <c r="N62" s="14"/>
    </row>
    <row r="63" spans="1:14" s="14" customFormat="1" x14ac:dyDescent="0.2">
      <c r="A63" s="1694" t="s">
        <v>106</v>
      </c>
      <c r="B63" s="265">
        <v>2560</v>
      </c>
      <c r="C63" s="407">
        <v>5399375</v>
      </c>
      <c r="D63" s="407">
        <v>2227898</v>
      </c>
      <c r="E63" s="407">
        <v>456257</v>
      </c>
      <c r="F63" s="407">
        <v>7187180</v>
      </c>
      <c r="G63" s="407">
        <v>3285173</v>
      </c>
      <c r="H63" s="407">
        <v>10600</v>
      </c>
      <c r="I63" s="407">
        <v>0</v>
      </c>
      <c r="J63" s="407">
        <v>0</v>
      </c>
      <c r="K63" s="415">
        <f t="shared" si="7"/>
        <v>18566483</v>
      </c>
      <c r="L63" s="407">
        <v>14395989</v>
      </c>
    </row>
    <row r="64" spans="1:14" s="14" customFormat="1" x14ac:dyDescent="0.2">
      <c r="A64" s="1701" t="s">
        <v>107</v>
      </c>
      <c r="B64" s="266">
        <v>2570</v>
      </c>
      <c r="C64" s="407">
        <v>846994</v>
      </c>
      <c r="D64" s="407">
        <v>256106</v>
      </c>
      <c r="E64" s="407">
        <v>124911</v>
      </c>
      <c r="F64" s="407">
        <v>20551</v>
      </c>
      <c r="G64" s="407">
        <v>419456</v>
      </c>
      <c r="H64" s="407">
        <v>0</v>
      </c>
      <c r="I64" s="407">
        <v>0</v>
      </c>
      <c r="J64" s="407">
        <v>0</v>
      </c>
      <c r="K64" s="415">
        <f t="shared" si="7"/>
        <v>1668018</v>
      </c>
      <c r="L64" s="407">
        <v>1838095</v>
      </c>
    </row>
    <row r="65" spans="1:14" s="15" customFormat="1" ht="12.75" customHeight="1" thickBot="1" x14ac:dyDescent="0.25">
      <c r="A65" s="866" t="s">
        <v>814</v>
      </c>
      <c r="B65" s="459" t="s">
        <v>36</v>
      </c>
      <c r="C65" s="410">
        <f>SUM(C59:C64)</f>
        <v>8441893</v>
      </c>
      <c r="D65" s="410">
        <f t="shared" ref="D65:L65" si="8">SUM(D59:D64)</f>
        <v>2881769</v>
      </c>
      <c r="E65" s="410">
        <f t="shared" si="8"/>
        <v>2905565</v>
      </c>
      <c r="F65" s="410">
        <f t="shared" si="8"/>
        <v>7328333</v>
      </c>
      <c r="G65" s="410">
        <f t="shared" si="8"/>
        <v>4650447</v>
      </c>
      <c r="H65" s="410">
        <f t="shared" si="8"/>
        <v>134301</v>
      </c>
      <c r="I65" s="410">
        <f t="shared" si="8"/>
        <v>0</v>
      </c>
      <c r="J65" s="410">
        <f t="shared" si="8"/>
        <v>0</v>
      </c>
      <c r="K65" s="410">
        <f t="shared" si="8"/>
        <v>26342308</v>
      </c>
      <c r="L65" s="410">
        <f t="shared" si="8"/>
        <v>22993877</v>
      </c>
      <c r="M65" s="14"/>
      <c r="N65" s="14"/>
    </row>
    <row r="66" spans="1:14" s="15" customFormat="1" ht="13.5" thickTop="1" x14ac:dyDescent="0.2">
      <c r="A66" s="1699" t="s">
        <v>697</v>
      </c>
      <c r="B66" s="457"/>
      <c r="C66" s="408"/>
      <c r="D66" s="408"/>
      <c r="E66" s="408"/>
      <c r="F66" s="408"/>
      <c r="G66" s="408"/>
      <c r="H66" s="408"/>
      <c r="I66" s="408"/>
      <c r="J66" s="408"/>
      <c r="K66" s="414"/>
      <c r="L66" s="414"/>
      <c r="M66" s="14"/>
      <c r="N66" s="14"/>
    </row>
    <row r="67" spans="1:14" s="15" customFormat="1" x14ac:dyDescent="0.2">
      <c r="A67" s="1694" t="s">
        <v>1226</v>
      </c>
      <c r="B67" s="265">
        <v>2610</v>
      </c>
      <c r="C67" s="407">
        <v>5089</v>
      </c>
      <c r="D67" s="407">
        <v>0</v>
      </c>
      <c r="E67" s="407">
        <v>0</v>
      </c>
      <c r="F67" s="407">
        <v>0</v>
      </c>
      <c r="G67" s="407">
        <v>0</v>
      </c>
      <c r="H67" s="407">
        <v>0</v>
      </c>
      <c r="I67" s="407">
        <v>0</v>
      </c>
      <c r="J67" s="407">
        <v>0</v>
      </c>
      <c r="K67" s="415">
        <f>SUM(C67:J67)</f>
        <v>5089</v>
      </c>
      <c r="L67" s="407">
        <v>0</v>
      </c>
      <c r="M67" s="14"/>
      <c r="N67" s="14"/>
    </row>
    <row r="68" spans="1:14" s="15" customFormat="1" ht="20.25" customHeight="1" x14ac:dyDescent="0.2">
      <c r="A68" s="1694" t="s">
        <v>691</v>
      </c>
      <c r="B68" s="265">
        <v>2620</v>
      </c>
      <c r="C68" s="407">
        <v>0</v>
      </c>
      <c r="D68" s="407">
        <v>0</v>
      </c>
      <c r="E68" s="407">
        <v>71800</v>
      </c>
      <c r="F68" s="407">
        <v>0</v>
      </c>
      <c r="G68" s="407">
        <v>0</v>
      </c>
      <c r="H68" s="407">
        <v>0</v>
      </c>
      <c r="I68" s="407">
        <v>0</v>
      </c>
      <c r="J68" s="407">
        <v>0</v>
      </c>
      <c r="K68" s="415">
        <f>SUM(C68:J68)</f>
        <v>71800</v>
      </c>
      <c r="L68" s="407">
        <v>172490</v>
      </c>
      <c r="M68" s="14"/>
      <c r="N68" s="14"/>
    </row>
    <row r="69" spans="1:14" s="15" customFormat="1" x14ac:dyDescent="0.2">
      <c r="A69" s="1694" t="s">
        <v>1227</v>
      </c>
      <c r="B69" s="265">
        <v>2630</v>
      </c>
      <c r="C69" s="407">
        <v>392415</v>
      </c>
      <c r="D69" s="407">
        <v>69597</v>
      </c>
      <c r="E69" s="407">
        <v>169053</v>
      </c>
      <c r="F69" s="407">
        <v>11806</v>
      </c>
      <c r="G69" s="407">
        <v>0</v>
      </c>
      <c r="H69" s="407">
        <v>2028</v>
      </c>
      <c r="I69" s="407">
        <v>0</v>
      </c>
      <c r="J69" s="407">
        <v>0</v>
      </c>
      <c r="K69" s="415">
        <f>SUM(C69:J69)</f>
        <v>644899</v>
      </c>
      <c r="L69" s="407">
        <v>740139</v>
      </c>
      <c r="M69" s="14"/>
      <c r="N69" s="14"/>
    </row>
    <row r="70" spans="1:14" s="15" customFormat="1" x14ac:dyDescent="0.2">
      <c r="A70" s="1694" t="s">
        <v>463</v>
      </c>
      <c r="B70" s="265">
        <v>2640</v>
      </c>
      <c r="C70" s="407">
        <v>1514075</v>
      </c>
      <c r="D70" s="407">
        <v>265919</v>
      </c>
      <c r="E70" s="407">
        <v>1209719</v>
      </c>
      <c r="F70" s="407">
        <v>20047</v>
      </c>
      <c r="G70" s="407">
        <v>1600</v>
      </c>
      <c r="H70" s="407">
        <v>29098</v>
      </c>
      <c r="I70" s="407">
        <v>0</v>
      </c>
      <c r="J70" s="407">
        <v>0</v>
      </c>
      <c r="K70" s="415">
        <f>SUM(C70:J70)</f>
        <v>3040458</v>
      </c>
      <c r="L70" s="407">
        <v>3094462</v>
      </c>
      <c r="M70" s="14"/>
      <c r="N70" s="14"/>
    </row>
    <row r="71" spans="1:14" s="15" customFormat="1" x14ac:dyDescent="0.2">
      <c r="A71" s="1694" t="s">
        <v>464</v>
      </c>
      <c r="B71" s="265">
        <v>2660</v>
      </c>
      <c r="C71" s="407">
        <v>2977100</v>
      </c>
      <c r="D71" s="407">
        <v>368899</v>
      </c>
      <c r="E71" s="407">
        <v>3651380</v>
      </c>
      <c r="F71" s="407">
        <v>72381</v>
      </c>
      <c r="G71" s="407">
        <v>3011941</v>
      </c>
      <c r="H71" s="407">
        <v>0</v>
      </c>
      <c r="I71" s="407">
        <v>0</v>
      </c>
      <c r="J71" s="407">
        <v>0</v>
      </c>
      <c r="K71" s="415">
        <f>SUM(C71:J71)</f>
        <v>10081701</v>
      </c>
      <c r="L71" s="407">
        <v>13553065</v>
      </c>
      <c r="M71" s="14"/>
      <c r="N71" s="14"/>
    </row>
    <row r="72" spans="1:14" s="15" customFormat="1" ht="12.75" customHeight="1" thickBot="1" x14ac:dyDescent="0.25">
      <c r="A72" s="866" t="s">
        <v>38</v>
      </c>
      <c r="B72" s="456" t="s">
        <v>37</v>
      </c>
      <c r="C72" s="410">
        <f>SUM(C67:C71)</f>
        <v>4888679</v>
      </c>
      <c r="D72" s="410">
        <f t="shared" ref="D72:K72" si="9">SUM(D67:D71)</f>
        <v>704415</v>
      </c>
      <c r="E72" s="410">
        <f t="shared" si="9"/>
        <v>5101952</v>
      </c>
      <c r="F72" s="410">
        <f t="shared" si="9"/>
        <v>104234</v>
      </c>
      <c r="G72" s="410">
        <f t="shared" si="9"/>
        <v>3013541</v>
      </c>
      <c r="H72" s="410">
        <f t="shared" si="9"/>
        <v>31126</v>
      </c>
      <c r="I72" s="410">
        <f t="shared" si="9"/>
        <v>0</v>
      </c>
      <c r="J72" s="410">
        <f t="shared" si="9"/>
        <v>0</v>
      </c>
      <c r="K72" s="410">
        <f t="shared" si="9"/>
        <v>13843947</v>
      </c>
      <c r="L72" s="410">
        <f>SUM(L67:L71)</f>
        <v>17560156</v>
      </c>
      <c r="M72" s="14"/>
      <c r="N72" s="14"/>
    </row>
    <row r="73" spans="1:14" s="15" customFormat="1" ht="14.25" thickTop="1" thickBot="1" x14ac:dyDescent="0.25">
      <c r="A73" s="1702" t="s">
        <v>1133</v>
      </c>
      <c r="B73" s="1687" t="s">
        <v>653</v>
      </c>
      <c r="C73" s="407">
        <v>295306</v>
      </c>
      <c r="D73" s="407">
        <v>83529</v>
      </c>
      <c r="E73" s="407">
        <v>213044</v>
      </c>
      <c r="F73" s="407">
        <v>724633</v>
      </c>
      <c r="G73" s="407">
        <v>0</v>
      </c>
      <c r="H73" s="407">
        <v>0</v>
      </c>
      <c r="I73" s="407">
        <v>0</v>
      </c>
      <c r="J73" s="407">
        <v>0</v>
      </c>
      <c r="K73" s="410">
        <f>SUM(C73:J73)</f>
        <v>1316512</v>
      </c>
      <c r="L73" s="407">
        <v>1845489</v>
      </c>
      <c r="M73" s="14"/>
      <c r="N73" s="14"/>
    </row>
    <row r="74" spans="1:14" ht="12.75" customHeight="1" thickTop="1" thickBot="1" x14ac:dyDescent="0.25">
      <c r="A74" s="866" t="s">
        <v>951</v>
      </c>
      <c r="B74" s="1686">
        <v>2000</v>
      </c>
      <c r="C74" s="418">
        <f>SUM(C42,C47,C53,C57,C65,C72,C73)</f>
        <v>68254965</v>
      </c>
      <c r="D74" s="418">
        <f t="shared" ref="D74:K74" si="10">SUM(D42,D47,D53,D57,D65,D72,D73)</f>
        <v>18348715</v>
      </c>
      <c r="E74" s="418">
        <f t="shared" si="10"/>
        <v>13510499</v>
      </c>
      <c r="F74" s="418">
        <f t="shared" si="10"/>
        <v>9278604</v>
      </c>
      <c r="G74" s="418">
        <f t="shared" si="10"/>
        <v>8895520</v>
      </c>
      <c r="H74" s="418">
        <f t="shared" si="10"/>
        <v>475726</v>
      </c>
      <c r="I74" s="418">
        <f t="shared" si="10"/>
        <v>17664</v>
      </c>
      <c r="J74" s="418">
        <f t="shared" si="10"/>
        <v>86056</v>
      </c>
      <c r="K74" s="418">
        <f t="shared" si="10"/>
        <v>118867749</v>
      </c>
      <c r="L74" s="418">
        <f>SUM(L42,L47,L53,L57,L65,L72,L73)</f>
        <v>119287683</v>
      </c>
    </row>
    <row r="75" spans="1:14" s="23" customFormat="1" ht="18" customHeight="1" thickTop="1" thickBot="1" x14ac:dyDescent="0.25">
      <c r="A75" s="1693" t="s">
        <v>50</v>
      </c>
      <c r="B75" s="1688" t="s">
        <v>654</v>
      </c>
      <c r="C75" s="407">
        <v>2094354</v>
      </c>
      <c r="D75" s="407">
        <v>616312</v>
      </c>
      <c r="E75" s="407">
        <v>174754</v>
      </c>
      <c r="F75" s="407">
        <v>328862</v>
      </c>
      <c r="G75" s="407">
        <v>0</v>
      </c>
      <c r="H75" s="407">
        <v>50</v>
      </c>
      <c r="I75" s="407">
        <v>12150</v>
      </c>
      <c r="J75" s="407">
        <v>0</v>
      </c>
      <c r="K75" s="410">
        <f>SUM(C75:J75)</f>
        <v>3226482</v>
      </c>
      <c r="L75" s="407">
        <v>3571821</v>
      </c>
      <c r="M75" s="884"/>
      <c r="N75" s="884"/>
    </row>
    <row r="76" spans="1:14" s="115" customFormat="1" ht="18" customHeight="1" thickTop="1" x14ac:dyDescent="0.2">
      <c r="A76" s="1704" t="s">
        <v>422</v>
      </c>
      <c r="B76" s="1748" t="s">
        <v>1005</v>
      </c>
      <c r="C76" s="411"/>
      <c r="D76" s="411"/>
      <c r="E76" s="408"/>
      <c r="F76" s="411"/>
      <c r="G76" s="411"/>
      <c r="H76" s="408"/>
      <c r="I76" s="408"/>
      <c r="J76" s="408"/>
      <c r="K76" s="408"/>
      <c r="L76" s="408"/>
      <c r="M76" s="886"/>
      <c r="N76" s="886"/>
    </row>
    <row r="77" spans="1:14" s="23" customFormat="1" ht="13.5" customHeight="1" x14ac:dyDescent="0.2">
      <c r="A77" s="1698" t="s">
        <v>698</v>
      </c>
      <c r="B77" s="207"/>
      <c r="C77" s="408"/>
      <c r="D77" s="408"/>
      <c r="E77" s="412"/>
      <c r="F77" s="408"/>
      <c r="G77" s="408"/>
      <c r="H77" s="412"/>
      <c r="I77" s="408"/>
      <c r="J77" s="408"/>
      <c r="K77" s="412"/>
      <c r="L77" s="412"/>
      <c r="M77" s="884"/>
      <c r="N77" s="884"/>
    </row>
    <row r="78" spans="1:14" x14ac:dyDescent="0.2">
      <c r="A78" s="1694" t="s">
        <v>574</v>
      </c>
      <c r="B78" s="265">
        <v>4110</v>
      </c>
      <c r="C78" s="408"/>
      <c r="D78" s="408"/>
      <c r="E78" s="407">
        <v>146464</v>
      </c>
      <c r="F78" s="408"/>
      <c r="G78" s="408"/>
      <c r="H78" s="407">
        <v>0</v>
      </c>
      <c r="I78" s="495"/>
      <c r="J78" s="495"/>
      <c r="K78" s="409">
        <f t="shared" ref="K78:K83" si="11">SUM(C78:J78)</f>
        <v>146464</v>
      </c>
      <c r="L78" s="407">
        <v>999620</v>
      </c>
    </row>
    <row r="79" spans="1:14" x14ac:dyDescent="0.2">
      <c r="A79" s="1694" t="s">
        <v>343</v>
      </c>
      <c r="B79" s="265">
        <v>4120</v>
      </c>
      <c r="C79" s="408"/>
      <c r="D79" s="408"/>
      <c r="E79" s="407">
        <v>69641</v>
      </c>
      <c r="F79" s="408"/>
      <c r="G79" s="408"/>
      <c r="H79" s="407">
        <v>0</v>
      </c>
      <c r="I79" s="495"/>
      <c r="J79" s="495"/>
      <c r="K79" s="409">
        <f t="shared" si="11"/>
        <v>69641</v>
      </c>
      <c r="L79" s="407">
        <v>69642</v>
      </c>
    </row>
    <row r="80" spans="1:14" x14ac:dyDescent="0.2">
      <c r="A80" s="1694" t="s">
        <v>344</v>
      </c>
      <c r="B80" s="265">
        <v>4130</v>
      </c>
      <c r="C80" s="408"/>
      <c r="D80" s="408"/>
      <c r="E80" s="407">
        <v>0</v>
      </c>
      <c r="F80" s="408"/>
      <c r="G80" s="408"/>
      <c r="H80" s="407">
        <v>0</v>
      </c>
      <c r="I80" s="495"/>
      <c r="J80" s="495"/>
      <c r="K80" s="409">
        <f t="shared" si="11"/>
        <v>0</v>
      </c>
      <c r="L80" s="407">
        <v>0</v>
      </c>
    </row>
    <row r="81" spans="1:12" x14ac:dyDescent="0.2">
      <c r="A81" s="1694" t="s">
        <v>791</v>
      </c>
      <c r="B81" s="265">
        <v>4140</v>
      </c>
      <c r="C81" s="408"/>
      <c r="D81" s="408"/>
      <c r="E81" s="407">
        <v>0</v>
      </c>
      <c r="F81" s="408"/>
      <c r="G81" s="408"/>
      <c r="H81" s="407">
        <v>0</v>
      </c>
      <c r="I81" s="495"/>
      <c r="J81" s="495"/>
      <c r="K81" s="409">
        <f t="shared" si="11"/>
        <v>0</v>
      </c>
      <c r="L81" s="407">
        <v>0</v>
      </c>
    </row>
    <row r="82" spans="1:12" x14ac:dyDescent="0.2">
      <c r="A82" s="1694" t="s">
        <v>89</v>
      </c>
      <c r="B82" s="265">
        <v>4170</v>
      </c>
      <c r="C82" s="408"/>
      <c r="D82" s="408"/>
      <c r="E82" s="407">
        <v>0</v>
      </c>
      <c r="F82" s="408"/>
      <c r="G82" s="408"/>
      <c r="H82" s="407">
        <v>0</v>
      </c>
      <c r="I82" s="495"/>
      <c r="J82" s="495"/>
      <c r="K82" s="409">
        <f t="shared" si="11"/>
        <v>0</v>
      </c>
      <c r="L82" s="407">
        <v>0</v>
      </c>
    </row>
    <row r="83" spans="1:12" x14ac:dyDescent="0.2">
      <c r="A83" s="1700" t="s">
        <v>792</v>
      </c>
      <c r="B83" s="113">
        <v>4190</v>
      </c>
      <c r="C83" s="408"/>
      <c r="D83" s="408"/>
      <c r="E83" s="407">
        <v>0</v>
      </c>
      <c r="F83" s="408"/>
      <c r="G83" s="408"/>
      <c r="H83" s="407">
        <v>0</v>
      </c>
      <c r="I83" s="495"/>
      <c r="J83" s="495"/>
      <c r="K83" s="409">
        <f t="shared" si="11"/>
        <v>0</v>
      </c>
      <c r="L83" s="407">
        <v>0</v>
      </c>
    </row>
    <row r="84" spans="1:12" ht="13.5" thickBot="1" x14ac:dyDescent="0.25">
      <c r="A84" s="866" t="s">
        <v>1837</v>
      </c>
      <c r="B84" s="521">
        <v>4100</v>
      </c>
      <c r="C84" s="408"/>
      <c r="D84" s="408"/>
      <c r="E84" s="410">
        <f>SUM(E78:E83)</f>
        <v>216105</v>
      </c>
      <c r="F84" s="408"/>
      <c r="G84" s="408"/>
      <c r="H84" s="410">
        <f>SUM(H78:H83)</f>
        <v>0</v>
      </c>
      <c r="I84" s="495"/>
      <c r="J84" s="495"/>
      <c r="K84" s="410">
        <f>SUM(K78:K83)</f>
        <v>216105</v>
      </c>
      <c r="L84" s="410">
        <f>SUM(L78:L83)</f>
        <v>1069262</v>
      </c>
    </row>
    <row r="85" spans="1:12" ht="12.75" customHeight="1" thickTop="1" thickBot="1" x14ac:dyDescent="0.25">
      <c r="A85" s="863" t="s">
        <v>289</v>
      </c>
      <c r="B85" s="505">
        <v>4210</v>
      </c>
      <c r="C85" s="408"/>
      <c r="D85" s="408"/>
      <c r="E85" s="429"/>
      <c r="F85" s="408"/>
      <c r="G85" s="408"/>
      <c r="H85" s="407">
        <v>0</v>
      </c>
      <c r="I85" s="495"/>
      <c r="J85" s="495"/>
      <c r="K85" s="508">
        <f>H85</f>
        <v>0</v>
      </c>
      <c r="L85" s="407">
        <v>0</v>
      </c>
    </row>
    <row r="86" spans="1:12" ht="12.75" customHeight="1" thickTop="1" thickBot="1" x14ac:dyDescent="0.25">
      <c r="A86" s="1690" t="s">
        <v>793</v>
      </c>
      <c r="B86" s="851">
        <v>4220</v>
      </c>
      <c r="C86" s="408"/>
      <c r="D86" s="408"/>
      <c r="E86" s="428"/>
      <c r="F86" s="408"/>
      <c r="G86" s="408"/>
      <c r="H86" s="407">
        <v>8388163</v>
      </c>
      <c r="I86" s="495"/>
      <c r="J86" s="495"/>
      <c r="K86" s="508">
        <f t="shared" ref="K86:K98" si="12">H86</f>
        <v>8388163</v>
      </c>
      <c r="L86" s="407">
        <v>7900000</v>
      </c>
    </row>
    <row r="87" spans="1:12" ht="14.25" thickTop="1" thickBot="1" x14ac:dyDescent="0.25">
      <c r="A87" s="864" t="s">
        <v>794</v>
      </c>
      <c r="B87" s="506">
        <v>4230</v>
      </c>
      <c r="C87" s="408"/>
      <c r="D87" s="408"/>
      <c r="E87" s="428"/>
      <c r="F87" s="408"/>
      <c r="G87" s="408"/>
      <c r="H87" s="407">
        <v>0</v>
      </c>
      <c r="I87" s="495"/>
      <c r="J87" s="495"/>
      <c r="K87" s="508">
        <f t="shared" si="12"/>
        <v>0</v>
      </c>
      <c r="L87" s="407">
        <v>0</v>
      </c>
    </row>
    <row r="88" spans="1:12" ht="12.75" customHeight="1" thickTop="1" thickBot="1" x14ac:dyDescent="0.25">
      <c r="A88" s="864" t="s">
        <v>863</v>
      </c>
      <c r="B88" s="506">
        <v>4240</v>
      </c>
      <c r="C88" s="408"/>
      <c r="D88" s="408"/>
      <c r="E88" s="428"/>
      <c r="F88" s="408"/>
      <c r="G88" s="408"/>
      <c r="H88" s="407">
        <v>0</v>
      </c>
      <c r="I88" s="495"/>
      <c r="J88" s="495"/>
      <c r="K88" s="508">
        <f t="shared" si="12"/>
        <v>0</v>
      </c>
      <c r="L88" s="407">
        <v>0</v>
      </c>
    </row>
    <row r="89" spans="1:12" ht="12.75" customHeight="1" thickTop="1" thickBot="1" x14ac:dyDescent="0.25">
      <c r="A89" s="864" t="s">
        <v>795</v>
      </c>
      <c r="B89" s="506">
        <v>4270</v>
      </c>
      <c r="C89" s="408"/>
      <c r="D89" s="408"/>
      <c r="E89" s="428"/>
      <c r="F89" s="408"/>
      <c r="G89" s="408"/>
      <c r="H89" s="407">
        <v>0</v>
      </c>
      <c r="I89" s="495"/>
      <c r="J89" s="495"/>
      <c r="K89" s="508">
        <f t="shared" si="12"/>
        <v>0</v>
      </c>
      <c r="L89" s="407">
        <v>0</v>
      </c>
    </row>
    <row r="90" spans="1:12" ht="12.75" customHeight="1" thickTop="1" thickBot="1" x14ac:dyDescent="0.25">
      <c r="A90" s="864" t="s">
        <v>778</v>
      </c>
      <c r="B90" s="506">
        <v>4280</v>
      </c>
      <c r="C90" s="408"/>
      <c r="D90" s="408"/>
      <c r="E90" s="428"/>
      <c r="F90" s="408"/>
      <c r="G90" s="408"/>
      <c r="H90" s="407">
        <v>0</v>
      </c>
      <c r="I90" s="495"/>
      <c r="J90" s="495"/>
      <c r="K90" s="508">
        <f t="shared" si="12"/>
        <v>0</v>
      </c>
      <c r="L90" s="407">
        <v>0</v>
      </c>
    </row>
    <row r="91" spans="1:12" ht="12.75" customHeight="1" thickTop="1" thickBot="1" x14ac:dyDescent="0.25">
      <c r="A91" s="864" t="s">
        <v>779</v>
      </c>
      <c r="B91" s="506">
        <v>4290</v>
      </c>
      <c r="C91" s="408"/>
      <c r="D91" s="408"/>
      <c r="E91" s="428"/>
      <c r="F91" s="408"/>
      <c r="G91" s="408"/>
      <c r="H91" s="407">
        <v>0</v>
      </c>
      <c r="I91" s="495"/>
      <c r="J91" s="495"/>
      <c r="K91" s="508">
        <f t="shared" si="12"/>
        <v>0</v>
      </c>
      <c r="L91" s="407">
        <v>0</v>
      </c>
    </row>
    <row r="92" spans="1:12" ht="14.25" thickTop="1" thickBot="1" x14ac:dyDescent="0.25">
      <c r="A92" s="1929" t="s">
        <v>1995</v>
      </c>
      <c r="B92" s="1692">
        <v>4200</v>
      </c>
      <c r="C92" s="408"/>
      <c r="D92" s="408"/>
      <c r="E92" s="428"/>
      <c r="F92" s="408"/>
      <c r="G92" s="408"/>
      <c r="H92" s="1036">
        <f>SUM(H85:H91)</f>
        <v>8388163</v>
      </c>
      <c r="I92" s="495"/>
      <c r="J92" s="495"/>
      <c r="K92" s="508">
        <f t="shared" si="12"/>
        <v>8388163</v>
      </c>
      <c r="L92" s="1036">
        <f>SUM(L85:L91)</f>
        <v>7900000</v>
      </c>
    </row>
    <row r="93" spans="1:12" ht="14.25" thickTop="1" thickBot="1" x14ac:dyDescent="0.25">
      <c r="A93" s="1690" t="s">
        <v>780</v>
      </c>
      <c r="B93" s="1691">
        <v>4310</v>
      </c>
      <c r="C93" s="408"/>
      <c r="D93" s="408"/>
      <c r="E93" s="428"/>
      <c r="F93" s="408"/>
      <c r="G93" s="408"/>
      <c r="H93" s="407">
        <v>0</v>
      </c>
      <c r="I93" s="495"/>
      <c r="J93" s="495"/>
      <c r="K93" s="508">
        <f t="shared" si="12"/>
        <v>0</v>
      </c>
      <c r="L93" s="407">
        <v>0</v>
      </c>
    </row>
    <row r="94" spans="1:12" ht="12.75" customHeight="1" thickTop="1" thickBot="1" x14ac:dyDescent="0.25">
      <c r="A94" s="864" t="s">
        <v>781</v>
      </c>
      <c r="B94" s="506">
        <v>4320</v>
      </c>
      <c r="C94" s="408"/>
      <c r="D94" s="408"/>
      <c r="E94" s="428"/>
      <c r="F94" s="408"/>
      <c r="G94" s="408"/>
      <c r="H94" s="407">
        <v>0</v>
      </c>
      <c r="I94" s="495"/>
      <c r="J94" s="495"/>
      <c r="K94" s="508">
        <f t="shared" si="12"/>
        <v>0</v>
      </c>
      <c r="L94" s="407">
        <v>0</v>
      </c>
    </row>
    <row r="95" spans="1:12" ht="15" customHeight="1" thickTop="1" thickBot="1" x14ac:dyDescent="0.25">
      <c r="A95" s="864" t="s">
        <v>1840</v>
      </c>
      <c r="B95" s="506">
        <v>4330</v>
      </c>
      <c r="C95" s="408"/>
      <c r="D95" s="408"/>
      <c r="E95" s="428"/>
      <c r="F95" s="408"/>
      <c r="G95" s="408"/>
      <c r="H95" s="407">
        <v>0</v>
      </c>
      <c r="I95" s="495"/>
      <c r="J95" s="495"/>
      <c r="K95" s="508">
        <f t="shared" si="12"/>
        <v>0</v>
      </c>
      <c r="L95" s="407">
        <v>0</v>
      </c>
    </row>
    <row r="96" spans="1:12" ht="14.25" thickTop="1" thickBot="1" x14ac:dyDescent="0.25">
      <c r="A96" s="864" t="s">
        <v>782</v>
      </c>
      <c r="B96" s="506">
        <v>4340</v>
      </c>
      <c r="C96" s="408"/>
      <c r="D96" s="408"/>
      <c r="E96" s="428"/>
      <c r="F96" s="408"/>
      <c r="G96" s="408"/>
      <c r="H96" s="407">
        <v>0</v>
      </c>
      <c r="I96" s="495"/>
      <c r="J96" s="495"/>
      <c r="K96" s="508">
        <f t="shared" si="12"/>
        <v>0</v>
      </c>
      <c r="L96" s="407">
        <v>0</v>
      </c>
    </row>
    <row r="97" spans="1:14" ht="12.75" customHeight="1" thickTop="1" thickBot="1" x14ac:dyDescent="0.25">
      <c r="A97" s="864" t="s">
        <v>861</v>
      </c>
      <c r="B97" s="506">
        <v>4370</v>
      </c>
      <c r="C97" s="408"/>
      <c r="D97" s="408"/>
      <c r="E97" s="428"/>
      <c r="F97" s="408"/>
      <c r="G97" s="408"/>
      <c r="H97" s="407">
        <v>0</v>
      </c>
      <c r="I97" s="495"/>
      <c r="J97" s="495"/>
      <c r="K97" s="508">
        <f t="shared" si="12"/>
        <v>0</v>
      </c>
      <c r="L97" s="407">
        <v>0</v>
      </c>
    </row>
    <row r="98" spans="1:14" ht="14.25" thickTop="1" thickBot="1" x14ac:dyDescent="0.25">
      <c r="A98" s="864" t="s">
        <v>862</v>
      </c>
      <c r="B98" s="506">
        <v>4380</v>
      </c>
      <c r="C98" s="408"/>
      <c r="D98" s="408"/>
      <c r="E98" s="507"/>
      <c r="F98" s="408"/>
      <c r="G98" s="408"/>
      <c r="H98" s="407">
        <v>0</v>
      </c>
      <c r="I98" s="495"/>
      <c r="J98" s="495"/>
      <c r="K98" s="508">
        <f t="shared" si="12"/>
        <v>0</v>
      </c>
      <c r="L98" s="407">
        <v>0</v>
      </c>
    </row>
    <row r="99" spans="1:14" ht="14.25" thickTop="1" thickBot="1" x14ac:dyDescent="0.25">
      <c r="A99" s="864" t="s">
        <v>424</v>
      </c>
      <c r="B99" s="506">
        <v>4390</v>
      </c>
      <c r="C99" s="408"/>
      <c r="D99" s="408"/>
      <c r="E99" s="407">
        <v>0</v>
      </c>
      <c r="F99" s="408"/>
      <c r="G99" s="408"/>
      <c r="H99" s="407">
        <v>0</v>
      </c>
      <c r="I99" s="495"/>
      <c r="J99" s="495"/>
      <c r="K99" s="508">
        <f>SUM(E99,H99)</f>
        <v>0</v>
      </c>
      <c r="L99" s="407">
        <v>0</v>
      </c>
    </row>
    <row r="100" spans="1:14" ht="14.25" thickTop="1" thickBot="1" x14ac:dyDescent="0.25">
      <c r="A100" s="1928" t="s">
        <v>1838</v>
      </c>
      <c r="B100" s="527">
        <v>4300</v>
      </c>
      <c r="C100" s="408"/>
      <c r="D100" s="408"/>
      <c r="E100" s="508">
        <f>SUM(E93:E99)</f>
        <v>0</v>
      </c>
      <c r="F100" s="408"/>
      <c r="G100" s="408"/>
      <c r="H100" s="508">
        <f>SUM(H93:H99)</f>
        <v>0</v>
      </c>
      <c r="I100" s="495"/>
      <c r="J100" s="495"/>
      <c r="K100" s="508">
        <f>SUM(K93:K99)</f>
        <v>0</v>
      </c>
      <c r="L100" s="508">
        <f>SUM(L93:L99)</f>
        <v>0</v>
      </c>
    </row>
    <row r="101" spans="1:14" ht="12.75" customHeight="1" thickTop="1" thickBot="1" x14ac:dyDescent="0.25">
      <c r="A101" s="1702" t="s">
        <v>1841</v>
      </c>
      <c r="B101" s="510" t="s">
        <v>1083</v>
      </c>
      <c r="C101" s="408"/>
      <c r="D101" s="408"/>
      <c r="E101" s="407">
        <v>0</v>
      </c>
      <c r="F101" s="408"/>
      <c r="G101" s="408"/>
      <c r="H101" s="407">
        <v>0</v>
      </c>
      <c r="I101" s="495"/>
      <c r="J101" s="495"/>
      <c r="K101" s="1037">
        <f>SUM(C101:J101)</f>
        <v>0</v>
      </c>
      <c r="L101" s="407">
        <v>0</v>
      </c>
    </row>
    <row r="102" spans="1:14" ht="12.75" customHeight="1" thickTop="1" thickBot="1" x14ac:dyDescent="0.25">
      <c r="A102" s="866" t="s">
        <v>1839</v>
      </c>
      <c r="B102" s="521">
        <v>4000</v>
      </c>
      <c r="C102" s="408"/>
      <c r="D102" s="408"/>
      <c r="E102" s="418">
        <f>SUM(E84,E92,E100,E101)</f>
        <v>216105</v>
      </c>
      <c r="F102" s="408"/>
      <c r="G102" s="408"/>
      <c r="H102" s="418">
        <f>SUM(H84,H92,H100,H101)</f>
        <v>8388163</v>
      </c>
      <c r="I102" s="495"/>
      <c r="J102" s="495"/>
      <c r="K102" s="418">
        <f>SUM(K84,K92,K100,K101)</f>
        <v>8604268</v>
      </c>
      <c r="L102" s="418">
        <f>SUM(L84,L92,L100,L101)</f>
        <v>8969262</v>
      </c>
    </row>
    <row r="103" spans="1:14" s="115" customFormat="1" ht="18" customHeight="1" thickTop="1" x14ac:dyDescent="0.2">
      <c r="A103" s="1704" t="s">
        <v>592</v>
      </c>
      <c r="B103" s="1748" t="s">
        <v>570</v>
      </c>
      <c r="C103" s="408"/>
      <c r="D103" s="408"/>
      <c r="E103" s="408"/>
      <c r="F103" s="408"/>
      <c r="G103" s="408"/>
      <c r="H103" s="411"/>
      <c r="I103" s="424"/>
      <c r="J103" s="424"/>
      <c r="K103" s="411"/>
      <c r="L103" s="411"/>
      <c r="M103" s="886"/>
      <c r="N103" s="886"/>
    </row>
    <row r="104" spans="1:14" s="294" customFormat="1" ht="13.5" customHeight="1" x14ac:dyDescent="0.2">
      <c r="A104" s="1705" t="s">
        <v>699</v>
      </c>
      <c r="B104" s="509"/>
      <c r="C104" s="408"/>
      <c r="D104" s="408"/>
      <c r="E104" s="408"/>
      <c r="F104" s="408"/>
      <c r="G104" s="408"/>
      <c r="H104" s="412"/>
      <c r="I104" s="424"/>
      <c r="J104" s="424"/>
      <c r="K104" s="412"/>
      <c r="L104" s="412"/>
      <c r="M104" s="884"/>
      <c r="N104" s="884"/>
    </row>
    <row r="105" spans="1:14" s="295" customFormat="1" x14ac:dyDescent="0.2">
      <c r="A105" s="1694" t="s">
        <v>90</v>
      </c>
      <c r="B105" s="265">
        <v>5110</v>
      </c>
      <c r="C105" s="408"/>
      <c r="D105" s="408"/>
      <c r="E105" s="408"/>
      <c r="F105" s="408"/>
      <c r="G105" s="408"/>
      <c r="H105" s="407">
        <v>0</v>
      </c>
      <c r="I105" s="424"/>
      <c r="J105" s="424"/>
      <c r="K105" s="409">
        <f>H105</f>
        <v>0</v>
      </c>
      <c r="L105" s="407">
        <v>0</v>
      </c>
      <c r="M105" s="882"/>
      <c r="N105" s="882"/>
    </row>
    <row r="106" spans="1:14" s="295" customFormat="1" x14ac:dyDescent="0.2">
      <c r="A106" s="1694" t="s">
        <v>91</v>
      </c>
      <c r="B106" s="265">
        <v>5120</v>
      </c>
      <c r="C106" s="408"/>
      <c r="D106" s="408"/>
      <c r="E106" s="408"/>
      <c r="F106" s="408"/>
      <c r="G106" s="408"/>
      <c r="H106" s="407">
        <v>0</v>
      </c>
      <c r="I106" s="424"/>
      <c r="J106" s="424"/>
      <c r="K106" s="409">
        <f>H106</f>
        <v>0</v>
      </c>
      <c r="L106" s="407">
        <v>0</v>
      </c>
      <c r="M106" s="882"/>
      <c r="N106" s="882"/>
    </row>
    <row r="107" spans="1:14" s="295" customFormat="1" ht="12.75" customHeight="1" x14ac:dyDescent="0.2">
      <c r="A107" s="1694" t="s">
        <v>1365</v>
      </c>
      <c r="B107" s="265">
        <v>5130</v>
      </c>
      <c r="C107" s="408"/>
      <c r="D107" s="408"/>
      <c r="E107" s="408"/>
      <c r="F107" s="408"/>
      <c r="G107" s="408"/>
      <c r="H107" s="407">
        <v>0</v>
      </c>
      <c r="I107" s="424"/>
      <c r="J107" s="424"/>
      <c r="K107" s="409">
        <f>H107</f>
        <v>0</v>
      </c>
      <c r="L107" s="407">
        <v>0</v>
      </c>
      <c r="M107" s="882"/>
      <c r="N107" s="882"/>
    </row>
    <row r="108" spans="1:14" s="295" customFormat="1" x14ac:dyDescent="0.2">
      <c r="A108" s="1694" t="s">
        <v>92</v>
      </c>
      <c r="B108" s="265" t="s">
        <v>672</v>
      </c>
      <c r="C108" s="408"/>
      <c r="D108" s="408"/>
      <c r="E108" s="408"/>
      <c r="F108" s="408"/>
      <c r="G108" s="408"/>
      <c r="H108" s="407">
        <v>0</v>
      </c>
      <c r="I108" s="424"/>
      <c r="J108" s="424"/>
      <c r="K108" s="409">
        <f>H108</f>
        <v>0</v>
      </c>
      <c r="L108" s="407">
        <v>0</v>
      </c>
      <c r="M108" s="882"/>
      <c r="N108" s="882"/>
    </row>
    <row r="109" spans="1:14" s="295" customFormat="1" x14ac:dyDescent="0.2">
      <c r="A109" s="1694" t="s">
        <v>288</v>
      </c>
      <c r="B109" s="113">
        <v>5150</v>
      </c>
      <c r="C109" s="408"/>
      <c r="D109" s="408"/>
      <c r="E109" s="408"/>
      <c r="F109" s="408"/>
      <c r="G109" s="408"/>
      <c r="H109" s="407">
        <v>0</v>
      </c>
      <c r="I109" s="424"/>
      <c r="J109" s="424"/>
      <c r="K109" s="409">
        <f>H109</f>
        <v>0</v>
      </c>
      <c r="L109" s="407">
        <v>0</v>
      </c>
      <c r="M109" s="882"/>
      <c r="N109" s="882"/>
    </row>
    <row r="110" spans="1:14" s="295" customFormat="1" ht="12.75" customHeight="1" thickBot="1" x14ac:dyDescent="0.25">
      <c r="A110" s="866" t="s">
        <v>1286</v>
      </c>
      <c r="B110" s="456" t="s">
        <v>813</v>
      </c>
      <c r="C110" s="408"/>
      <c r="D110" s="408"/>
      <c r="E110" s="408"/>
      <c r="F110" s="408"/>
      <c r="G110" s="408"/>
      <c r="H110" s="410">
        <f>SUM(H105:H109)</f>
        <v>0</v>
      </c>
      <c r="I110" s="424"/>
      <c r="J110" s="424"/>
      <c r="K110" s="410">
        <f>SUM(K105:K109)</f>
        <v>0</v>
      </c>
      <c r="L110" s="410">
        <f>SUM(L105:L109)</f>
        <v>0</v>
      </c>
      <c r="M110" s="882"/>
      <c r="N110" s="882"/>
    </row>
    <row r="111" spans="1:14" s="295" customFormat="1" ht="12.75" customHeight="1" thickTop="1" x14ac:dyDescent="0.2">
      <c r="A111" s="865" t="s">
        <v>425</v>
      </c>
      <c r="B111" s="809" t="s">
        <v>39</v>
      </c>
      <c r="C111" s="408"/>
      <c r="D111" s="408"/>
      <c r="E111" s="408"/>
      <c r="F111" s="408"/>
      <c r="G111" s="408"/>
      <c r="H111" s="407">
        <v>0</v>
      </c>
      <c r="I111" s="424"/>
      <c r="J111" s="424"/>
      <c r="K111" s="1038">
        <f>H111</f>
        <v>0</v>
      </c>
      <c r="L111" s="407">
        <v>0</v>
      </c>
      <c r="M111" s="882"/>
      <c r="N111" s="882"/>
    </row>
    <row r="112" spans="1:14" s="295" customFormat="1" ht="12.75" customHeight="1" thickBot="1" x14ac:dyDescent="0.25">
      <c r="A112" s="866" t="s">
        <v>723</v>
      </c>
      <c r="B112" s="459" t="s">
        <v>570</v>
      </c>
      <c r="C112" s="408"/>
      <c r="D112" s="408"/>
      <c r="E112" s="408"/>
      <c r="F112" s="408"/>
      <c r="G112" s="408"/>
      <c r="H112" s="1036">
        <f>SUM(H110:H111)</f>
        <v>0</v>
      </c>
      <c r="I112" s="424"/>
      <c r="J112" s="424"/>
      <c r="K112" s="1036">
        <f>SUM(K110:K111)</f>
        <v>0</v>
      </c>
      <c r="L112" s="418">
        <f>SUM(L110,L111)</f>
        <v>0</v>
      </c>
      <c r="M112" s="882"/>
      <c r="N112" s="882"/>
    </row>
    <row r="113" spans="1:14" s="23" customFormat="1" ht="18" customHeight="1" thickTop="1" x14ac:dyDescent="0.2">
      <c r="A113" s="1703" t="s">
        <v>593</v>
      </c>
      <c r="B113" s="262" t="s">
        <v>1006</v>
      </c>
      <c r="C113" s="412"/>
      <c r="D113" s="412"/>
      <c r="E113" s="408"/>
      <c r="F113" s="408"/>
      <c r="G113" s="408"/>
      <c r="H113" s="412"/>
      <c r="I113" s="424"/>
      <c r="J113" s="424"/>
      <c r="K113" s="412"/>
      <c r="L113" s="407">
        <v>2500000.0000000005</v>
      </c>
      <c r="M113" s="884"/>
      <c r="N113" s="884"/>
    </row>
    <row r="114" spans="1:14" ht="12.75" customHeight="1" thickBot="1" x14ac:dyDescent="0.25">
      <c r="A114" s="866" t="s">
        <v>51</v>
      </c>
      <c r="B114" s="504"/>
      <c r="C114" s="410">
        <f>SUM(C33,C74,C75,C102,C112,C113)</f>
        <v>241280025</v>
      </c>
      <c r="D114" s="410">
        <f t="shared" ref="D114:K114" si="13">SUM(D33,D74,D75,D102,D112,D113)</f>
        <v>72238481</v>
      </c>
      <c r="E114" s="410">
        <f t="shared" si="13"/>
        <v>16988041</v>
      </c>
      <c r="F114" s="410">
        <f t="shared" si="13"/>
        <v>17429288</v>
      </c>
      <c r="G114" s="410">
        <f t="shared" si="13"/>
        <v>11254762</v>
      </c>
      <c r="H114" s="410">
        <f>SUM(H33,H74,H75,H102,H112,H113)</f>
        <v>9510676</v>
      </c>
      <c r="I114" s="410">
        <f t="shared" si="13"/>
        <v>752212</v>
      </c>
      <c r="J114" s="410">
        <f t="shared" si="13"/>
        <v>86056</v>
      </c>
      <c r="K114" s="410">
        <f t="shared" si="13"/>
        <v>369539541</v>
      </c>
      <c r="L114" s="410">
        <f>SUM(L33,L74,L75,L102,L112,L113)</f>
        <v>385731496</v>
      </c>
    </row>
    <row r="115" spans="1:14" ht="23.25" thickTop="1" x14ac:dyDescent="0.2">
      <c r="A115" s="1706" t="s">
        <v>1154</v>
      </c>
      <c r="B115" s="871"/>
      <c r="C115" s="411"/>
      <c r="D115" s="411"/>
      <c r="E115" s="411"/>
      <c r="F115" s="411"/>
      <c r="G115" s="411"/>
      <c r="H115" s="411"/>
      <c r="I115" s="411"/>
      <c r="J115" s="411"/>
      <c r="K115" s="431">
        <f>'Revenues 9-14'!C275-'Expenditures 15-22'!K114</f>
        <v>10435694</v>
      </c>
      <c r="L115" s="411"/>
    </row>
    <row r="116" spans="1:14" s="1014" customFormat="1" ht="9" customHeight="1" x14ac:dyDescent="0.2">
      <c r="A116" s="1707"/>
      <c r="B116" s="875"/>
      <c r="C116" s="876"/>
      <c r="D116" s="876"/>
      <c r="E116" s="876"/>
      <c r="F116" s="876"/>
      <c r="G116" s="876"/>
      <c r="H116" s="876"/>
      <c r="I116" s="876"/>
      <c r="J116" s="876"/>
      <c r="K116" s="876"/>
      <c r="L116" s="876"/>
      <c r="M116" s="882"/>
      <c r="N116" s="882"/>
    </row>
    <row r="117" spans="1:14" s="114" customFormat="1" ht="30" customHeight="1" x14ac:dyDescent="0.2">
      <c r="A117" s="2299" t="s">
        <v>333</v>
      </c>
      <c r="B117" s="2300"/>
      <c r="C117" s="872"/>
      <c r="D117" s="873"/>
      <c r="E117" s="873"/>
      <c r="F117" s="873"/>
      <c r="G117" s="873"/>
      <c r="H117" s="873"/>
      <c r="I117" s="873"/>
      <c r="J117" s="873"/>
      <c r="K117" s="873"/>
      <c r="L117" s="874"/>
      <c r="M117" s="596"/>
      <c r="N117" s="596"/>
    </row>
    <row r="118" spans="1:14" ht="18" customHeight="1" x14ac:dyDescent="0.2">
      <c r="A118" s="729" t="s">
        <v>1200</v>
      </c>
      <c r="B118" s="263" t="s">
        <v>648</v>
      </c>
      <c r="C118" s="408"/>
      <c r="D118" s="408"/>
      <c r="E118" s="408"/>
      <c r="F118" s="408"/>
      <c r="G118" s="408"/>
      <c r="H118" s="408"/>
      <c r="I118" s="408"/>
      <c r="J118" s="408"/>
      <c r="K118" s="408"/>
      <c r="L118" s="408"/>
    </row>
    <row r="119" spans="1:14" ht="13.5" customHeight="1" x14ac:dyDescent="0.2">
      <c r="A119" s="1708" t="s">
        <v>674</v>
      </c>
      <c r="B119" s="207"/>
      <c r="C119" s="412"/>
      <c r="D119" s="412"/>
      <c r="E119" s="412"/>
      <c r="F119" s="408"/>
      <c r="G119" s="408"/>
      <c r="H119" s="412"/>
      <c r="I119" s="408"/>
      <c r="J119" s="408"/>
      <c r="K119" s="412"/>
      <c r="L119" s="412"/>
    </row>
    <row r="120" spans="1:14" ht="12.75" customHeight="1" x14ac:dyDescent="0.2">
      <c r="A120" s="1700" t="s">
        <v>172</v>
      </c>
      <c r="B120" s="113">
        <v>2190</v>
      </c>
      <c r="C120" s="407">
        <v>0</v>
      </c>
      <c r="D120" s="407">
        <v>0</v>
      </c>
      <c r="E120" s="407">
        <v>0</v>
      </c>
      <c r="F120" s="407">
        <v>0</v>
      </c>
      <c r="G120" s="407">
        <v>0</v>
      </c>
      <c r="H120" s="407">
        <v>0</v>
      </c>
      <c r="I120" s="407">
        <v>0</v>
      </c>
      <c r="J120" s="407">
        <v>0</v>
      </c>
      <c r="K120" s="409">
        <f>SUM(C120:J120)</f>
        <v>0</v>
      </c>
      <c r="L120" s="407">
        <v>0</v>
      </c>
    </row>
    <row r="121" spans="1:14" x14ac:dyDescent="0.2">
      <c r="A121" s="1709" t="s">
        <v>696</v>
      </c>
      <c r="B121" s="207"/>
      <c r="C121" s="422"/>
      <c r="D121" s="422"/>
      <c r="E121" s="422"/>
      <c r="F121" s="422"/>
      <c r="G121" s="422"/>
      <c r="H121" s="422"/>
      <c r="I121" s="408"/>
      <c r="J121" s="408"/>
      <c r="K121" s="412"/>
      <c r="L121" s="422"/>
    </row>
    <row r="122" spans="1:14" ht="13.5" thickBot="1" x14ac:dyDescent="0.25">
      <c r="A122" s="1694" t="s">
        <v>1234</v>
      </c>
      <c r="B122" s="265">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694" t="s">
        <v>5</v>
      </c>
      <c r="B123" s="265">
        <v>2530</v>
      </c>
      <c r="C123" s="407">
        <v>0</v>
      </c>
      <c r="D123" s="407">
        <v>0</v>
      </c>
      <c r="E123" s="407">
        <v>1335500</v>
      </c>
      <c r="F123" s="407">
        <v>48643</v>
      </c>
      <c r="G123" s="407">
        <v>11529480</v>
      </c>
      <c r="H123" s="407">
        <v>0</v>
      </c>
      <c r="I123" s="407">
        <v>0</v>
      </c>
      <c r="J123" s="407">
        <v>0</v>
      </c>
      <c r="K123" s="410">
        <f>SUM(C123:J123)</f>
        <v>12913623</v>
      </c>
      <c r="L123" s="407">
        <v>13680673</v>
      </c>
    </row>
    <row r="124" spans="1:14" ht="14.25" thickTop="1" thickBot="1" x14ac:dyDescent="0.25">
      <c r="A124" s="1694" t="s">
        <v>219</v>
      </c>
      <c r="B124" s="265">
        <v>2540</v>
      </c>
      <c r="C124" s="407">
        <v>7823331</v>
      </c>
      <c r="D124" s="407">
        <v>1668590</v>
      </c>
      <c r="E124" s="407">
        <v>8190867</v>
      </c>
      <c r="F124" s="407">
        <v>6978992</v>
      </c>
      <c r="G124" s="407">
        <v>295464</v>
      </c>
      <c r="H124" s="407">
        <v>3555</v>
      </c>
      <c r="I124" s="407">
        <v>0</v>
      </c>
      <c r="J124" s="407">
        <v>0</v>
      </c>
      <c r="K124" s="410">
        <f>SUM(C124:J124)</f>
        <v>24960799</v>
      </c>
      <c r="L124" s="407">
        <v>25575589</v>
      </c>
    </row>
    <row r="125" spans="1:14" ht="14.25" thickTop="1" thickBot="1" x14ac:dyDescent="0.25">
      <c r="A125" s="1694" t="s">
        <v>1106</v>
      </c>
      <c r="B125" s="265">
        <v>2550</v>
      </c>
      <c r="C125" s="407">
        <v>700</v>
      </c>
      <c r="D125" s="407">
        <v>0</v>
      </c>
      <c r="E125" s="407">
        <v>0</v>
      </c>
      <c r="F125" s="407">
        <v>0</v>
      </c>
      <c r="G125" s="407">
        <v>0</v>
      </c>
      <c r="H125" s="407">
        <v>0</v>
      </c>
      <c r="I125" s="407">
        <v>0</v>
      </c>
      <c r="J125" s="407">
        <v>0</v>
      </c>
      <c r="K125" s="410">
        <f>SUM(C125:J125)</f>
        <v>700</v>
      </c>
      <c r="L125" s="407">
        <v>0</v>
      </c>
    </row>
    <row r="126" spans="1:14" ht="14.25" thickTop="1" thickBot="1" x14ac:dyDescent="0.25">
      <c r="A126" s="1694" t="s">
        <v>106</v>
      </c>
      <c r="B126" s="265">
        <v>2560</v>
      </c>
      <c r="C126" s="423"/>
      <c r="D126" s="423"/>
      <c r="E126" s="423"/>
      <c r="F126" s="423"/>
      <c r="G126" s="407">
        <v>0</v>
      </c>
      <c r="H126" s="423"/>
      <c r="I126" s="407">
        <v>0</v>
      </c>
      <c r="J126" s="408"/>
      <c r="K126" s="410">
        <f>SUM(C126:J126)</f>
        <v>0</v>
      </c>
      <c r="L126" s="407">
        <v>0</v>
      </c>
    </row>
    <row r="127" spans="1:14" ht="12.75" customHeight="1" thickTop="1" thickBot="1" x14ac:dyDescent="0.25">
      <c r="A127" s="866" t="s">
        <v>814</v>
      </c>
      <c r="B127" s="459" t="s">
        <v>36</v>
      </c>
      <c r="C127" s="410">
        <f>SUM(C122:C126)</f>
        <v>7824031</v>
      </c>
      <c r="D127" s="410">
        <f t="shared" ref="D127:L127" si="14">SUM(D122:D126)</f>
        <v>1668590</v>
      </c>
      <c r="E127" s="410">
        <f t="shared" si="14"/>
        <v>9526367</v>
      </c>
      <c r="F127" s="410">
        <f t="shared" si="14"/>
        <v>7027635</v>
      </c>
      <c r="G127" s="410">
        <f t="shared" si="14"/>
        <v>11824944</v>
      </c>
      <c r="H127" s="410">
        <f t="shared" si="14"/>
        <v>3555</v>
      </c>
      <c r="I127" s="410">
        <f t="shared" si="14"/>
        <v>0</v>
      </c>
      <c r="J127" s="410">
        <f t="shared" si="14"/>
        <v>0</v>
      </c>
      <c r="K127" s="410">
        <f t="shared" si="14"/>
        <v>37875122</v>
      </c>
      <c r="L127" s="410">
        <f t="shared" si="14"/>
        <v>39256262</v>
      </c>
    </row>
    <row r="128" spans="1:14" ht="12.75" customHeight="1" thickTop="1" x14ac:dyDescent="0.2">
      <c r="A128" s="863" t="s">
        <v>1133</v>
      </c>
      <c r="B128" s="1055" t="s">
        <v>653</v>
      </c>
      <c r="C128" s="407">
        <v>0</v>
      </c>
      <c r="D128" s="407">
        <v>0</v>
      </c>
      <c r="E128" s="407">
        <v>0</v>
      </c>
      <c r="F128" s="407">
        <v>0</v>
      </c>
      <c r="G128" s="407">
        <v>0</v>
      </c>
      <c r="H128" s="407">
        <v>0</v>
      </c>
      <c r="I128" s="407">
        <v>0</v>
      </c>
      <c r="J128" s="407">
        <v>0</v>
      </c>
      <c r="K128" s="421">
        <f>SUM(C128:J128)</f>
        <v>0</v>
      </c>
      <c r="L128" s="407">
        <v>0</v>
      </c>
    </row>
    <row r="129" spans="1:14" ht="12.75" customHeight="1" thickBot="1" x14ac:dyDescent="0.25">
      <c r="A129" s="1744" t="s">
        <v>951</v>
      </c>
      <c r="B129" s="1689" t="s">
        <v>648</v>
      </c>
      <c r="C129" s="418">
        <f>SUM(C120,C127,C128)</f>
        <v>7824031</v>
      </c>
      <c r="D129" s="418">
        <f t="shared" ref="D129:L129" si="15">SUM(D120,D127,D128)</f>
        <v>1668590</v>
      </c>
      <c r="E129" s="418">
        <f t="shared" si="15"/>
        <v>9526367</v>
      </c>
      <c r="F129" s="418">
        <f t="shared" si="15"/>
        <v>7027635</v>
      </c>
      <c r="G129" s="418">
        <f t="shared" si="15"/>
        <v>11824944</v>
      </c>
      <c r="H129" s="418">
        <f t="shared" si="15"/>
        <v>3555</v>
      </c>
      <c r="I129" s="418">
        <f t="shared" si="15"/>
        <v>0</v>
      </c>
      <c r="J129" s="418">
        <f t="shared" si="15"/>
        <v>0</v>
      </c>
      <c r="K129" s="418">
        <f t="shared" si="15"/>
        <v>37875122</v>
      </c>
      <c r="L129" s="418">
        <f t="shared" si="15"/>
        <v>39256262</v>
      </c>
    </row>
    <row r="130" spans="1:14" ht="18" customHeight="1" thickTop="1" thickBot="1" x14ac:dyDescent="0.25">
      <c r="A130" s="1693" t="s">
        <v>1201</v>
      </c>
      <c r="B130" s="1688" t="s">
        <v>654</v>
      </c>
      <c r="C130" s="407">
        <v>0</v>
      </c>
      <c r="D130" s="407">
        <v>0</v>
      </c>
      <c r="E130" s="407">
        <v>0</v>
      </c>
      <c r="F130" s="407">
        <v>0</v>
      </c>
      <c r="G130" s="407">
        <v>0</v>
      </c>
      <c r="H130" s="407">
        <v>0</v>
      </c>
      <c r="I130" s="407">
        <v>0</v>
      </c>
      <c r="J130" s="407">
        <v>0</v>
      </c>
      <c r="K130" s="410">
        <f>SUM(C130:J130)</f>
        <v>0</v>
      </c>
      <c r="L130" s="407">
        <v>0</v>
      </c>
    </row>
    <row r="131" spans="1:14" ht="18" customHeight="1" thickTop="1" x14ac:dyDescent="0.2">
      <c r="A131" s="1710" t="s">
        <v>700</v>
      </c>
      <c r="B131" s="1748" t="s">
        <v>1005</v>
      </c>
      <c r="C131" s="424"/>
      <c r="D131" s="424"/>
      <c r="E131" s="425"/>
      <c r="F131" s="424"/>
      <c r="G131" s="424"/>
      <c r="H131" s="425"/>
      <c r="I131" s="424"/>
      <c r="J131" s="424"/>
      <c r="K131" s="425"/>
      <c r="L131" s="425"/>
    </row>
    <row r="132" spans="1:14" s="90" customFormat="1" ht="13.5" customHeight="1" x14ac:dyDescent="0.2">
      <c r="A132" s="1711" t="s">
        <v>698</v>
      </c>
      <c r="B132" s="526"/>
      <c r="C132" s="424"/>
      <c r="D132" s="424"/>
      <c r="E132" s="422"/>
      <c r="F132" s="424"/>
      <c r="G132" s="424"/>
      <c r="H132" s="422"/>
      <c r="I132" s="424"/>
      <c r="J132" s="424"/>
      <c r="K132" s="422"/>
      <c r="L132" s="422"/>
      <c r="M132" s="887"/>
      <c r="N132" s="887"/>
    </row>
    <row r="133" spans="1:14" x14ac:dyDescent="0.2">
      <c r="A133" s="1694" t="s">
        <v>343</v>
      </c>
      <c r="B133" s="265">
        <v>4120</v>
      </c>
      <c r="C133" s="408"/>
      <c r="D133" s="408"/>
      <c r="E133" s="407">
        <v>0</v>
      </c>
      <c r="F133" s="408"/>
      <c r="G133" s="408"/>
      <c r="H133" s="407">
        <v>0</v>
      </c>
      <c r="I133" s="495"/>
      <c r="J133" s="408"/>
      <c r="K133" s="415">
        <f>SUM(E133,H133)</f>
        <v>0</v>
      </c>
      <c r="L133" s="407">
        <v>0</v>
      </c>
    </row>
    <row r="134" spans="1:14" x14ac:dyDescent="0.2">
      <c r="A134" s="1694" t="s">
        <v>791</v>
      </c>
      <c r="B134" s="265">
        <v>4140</v>
      </c>
      <c r="C134" s="408"/>
      <c r="D134" s="408"/>
      <c r="E134" s="407">
        <v>0</v>
      </c>
      <c r="F134" s="408"/>
      <c r="G134" s="408"/>
      <c r="H134" s="407">
        <v>0</v>
      </c>
      <c r="I134" s="495"/>
      <c r="J134" s="408"/>
      <c r="K134" s="415">
        <f>SUM(E134,H134)</f>
        <v>0</v>
      </c>
      <c r="L134" s="407">
        <v>0</v>
      </c>
    </row>
    <row r="135" spans="1:14" ht="22.5" x14ac:dyDescent="0.2">
      <c r="A135" s="1700" t="s">
        <v>1285</v>
      </c>
      <c r="B135" s="113">
        <v>4190</v>
      </c>
      <c r="C135" s="408"/>
      <c r="D135" s="408"/>
      <c r="E135" s="407">
        <v>0</v>
      </c>
      <c r="F135" s="408"/>
      <c r="G135" s="408"/>
      <c r="H135" s="407">
        <v>0</v>
      </c>
      <c r="I135" s="495"/>
      <c r="J135" s="408"/>
      <c r="K135" s="415">
        <f>SUM(E135,H135)</f>
        <v>0</v>
      </c>
      <c r="L135" s="407">
        <v>0</v>
      </c>
    </row>
    <row r="136" spans="1:14" ht="12.75" customHeight="1" thickBot="1" x14ac:dyDescent="0.25">
      <c r="A136" s="866" t="s">
        <v>558</v>
      </c>
      <c r="B136" s="521">
        <v>4100</v>
      </c>
      <c r="C136" s="408"/>
      <c r="D136" s="408"/>
      <c r="E136" s="410">
        <f>SUM(E133:E135)</f>
        <v>0</v>
      </c>
      <c r="F136" s="408"/>
      <c r="G136" s="408"/>
      <c r="H136" s="410">
        <f>SUM(H133:H135)</f>
        <v>0</v>
      </c>
      <c r="I136" s="495"/>
      <c r="J136" s="408"/>
      <c r="K136" s="410">
        <f>SUM(K133:K135)</f>
        <v>0</v>
      </c>
      <c r="L136" s="410">
        <f>SUM(L133:L135)</f>
        <v>0</v>
      </c>
    </row>
    <row r="137" spans="1:14" ht="12.75" customHeight="1" thickTop="1" thickBot="1" x14ac:dyDescent="0.25">
      <c r="A137" s="1702" t="s">
        <v>99</v>
      </c>
      <c r="B137" s="510" t="s">
        <v>1083</v>
      </c>
      <c r="C137" s="408"/>
      <c r="D137" s="408"/>
      <c r="E137" s="408"/>
      <c r="F137" s="408"/>
      <c r="G137" s="408"/>
      <c r="H137" s="407">
        <v>0</v>
      </c>
      <c r="I137" s="495"/>
      <c r="J137" s="408"/>
      <c r="K137" s="415">
        <f>SUM(E137,H137)</f>
        <v>0</v>
      </c>
      <c r="L137" s="407">
        <v>0</v>
      </c>
    </row>
    <row r="138" spans="1:14" ht="12.75" customHeight="1" thickTop="1" thickBot="1" x14ac:dyDescent="0.25">
      <c r="A138" s="866" t="s">
        <v>1839</v>
      </c>
      <c r="B138" s="521">
        <v>4000</v>
      </c>
      <c r="C138" s="408"/>
      <c r="D138" s="408"/>
      <c r="E138" s="410">
        <f>SUM(E136)</f>
        <v>0</v>
      </c>
      <c r="F138" s="408"/>
      <c r="G138" s="408"/>
      <c r="H138" s="419">
        <f>SUM(H136:H137)</f>
        <v>0</v>
      </c>
      <c r="I138" s="495"/>
      <c r="J138" s="408"/>
      <c r="K138" s="415">
        <f>SUM(K136,K137)</f>
        <v>0</v>
      </c>
      <c r="L138" s="419">
        <f>SUM(L136,L137)</f>
        <v>0</v>
      </c>
    </row>
    <row r="139" spans="1:14" ht="18" customHeight="1" thickTop="1" x14ac:dyDescent="0.2">
      <c r="A139" s="1704" t="s">
        <v>1202</v>
      </c>
      <c r="B139" s="262" t="s">
        <v>570</v>
      </c>
      <c r="C139" s="408"/>
      <c r="D139" s="408"/>
      <c r="E139" s="428"/>
      <c r="F139" s="428"/>
      <c r="G139" s="428"/>
      <c r="H139" s="429"/>
      <c r="I139" s="495"/>
      <c r="J139" s="428"/>
      <c r="K139" s="429"/>
      <c r="L139" s="429"/>
    </row>
    <row r="140" spans="1:14" ht="13.5" customHeight="1" x14ac:dyDescent="0.2">
      <c r="A140" s="1709" t="s">
        <v>699</v>
      </c>
      <c r="B140" s="207"/>
      <c r="C140" s="408"/>
      <c r="D140" s="408"/>
      <c r="E140" s="408"/>
      <c r="F140" s="408"/>
      <c r="G140" s="408"/>
      <c r="H140" s="412"/>
      <c r="I140" s="424"/>
      <c r="J140" s="408"/>
      <c r="K140" s="412"/>
      <c r="L140" s="412"/>
    </row>
    <row r="141" spans="1:14" x14ac:dyDescent="0.2">
      <c r="A141" s="1694" t="s">
        <v>90</v>
      </c>
      <c r="B141" s="265">
        <v>5110</v>
      </c>
      <c r="C141" s="408"/>
      <c r="D141" s="408"/>
      <c r="E141" s="408"/>
      <c r="F141" s="408"/>
      <c r="G141" s="408"/>
      <c r="H141" s="407">
        <v>0</v>
      </c>
      <c r="I141" s="424"/>
      <c r="J141" s="408"/>
      <c r="K141" s="415">
        <f>SUM(H141)</f>
        <v>0</v>
      </c>
      <c r="L141" s="407">
        <v>0</v>
      </c>
    </row>
    <row r="142" spans="1:14" x14ac:dyDescent="0.2">
      <c r="A142" s="1694" t="s">
        <v>91</v>
      </c>
      <c r="B142" s="265">
        <v>5120</v>
      </c>
      <c r="C142" s="408"/>
      <c r="D142" s="408"/>
      <c r="E142" s="408"/>
      <c r="F142" s="408"/>
      <c r="G142" s="408"/>
      <c r="H142" s="407">
        <v>0</v>
      </c>
      <c r="I142" s="424"/>
      <c r="J142" s="408"/>
      <c r="K142" s="415">
        <f>SUM(H142)</f>
        <v>0</v>
      </c>
      <c r="L142" s="407">
        <v>0</v>
      </c>
    </row>
    <row r="143" spans="1:14" ht="12.75" customHeight="1" x14ac:dyDescent="0.2">
      <c r="A143" s="1694" t="s">
        <v>1365</v>
      </c>
      <c r="B143" s="113" t="s">
        <v>701</v>
      </c>
      <c r="C143" s="408"/>
      <c r="D143" s="408"/>
      <c r="E143" s="408"/>
      <c r="F143" s="408"/>
      <c r="G143" s="408"/>
      <c r="H143" s="407">
        <v>0</v>
      </c>
      <c r="I143" s="424"/>
      <c r="J143" s="408"/>
      <c r="K143" s="415">
        <f>SUM(H143)</f>
        <v>0</v>
      </c>
      <c r="L143" s="407">
        <v>0</v>
      </c>
    </row>
    <row r="144" spans="1:14" x14ac:dyDescent="0.2">
      <c r="A144" s="1694" t="s">
        <v>92</v>
      </c>
      <c r="B144" s="265" t="s">
        <v>672</v>
      </c>
      <c r="C144" s="408"/>
      <c r="D144" s="408"/>
      <c r="E144" s="408"/>
      <c r="F144" s="408"/>
      <c r="G144" s="408"/>
      <c r="H144" s="407">
        <v>0</v>
      </c>
      <c r="I144" s="424"/>
      <c r="J144" s="408"/>
      <c r="K144" s="415">
        <f>SUM(H144)</f>
        <v>0</v>
      </c>
      <c r="L144" s="407">
        <v>0</v>
      </c>
    </row>
    <row r="145" spans="1:14" ht="12.75" customHeight="1" x14ac:dyDescent="0.2">
      <c r="A145" s="1694" t="s">
        <v>703</v>
      </c>
      <c r="B145" s="265" t="s">
        <v>702</v>
      </c>
      <c r="C145" s="408"/>
      <c r="D145" s="408"/>
      <c r="E145" s="408"/>
      <c r="F145" s="408"/>
      <c r="G145" s="408"/>
      <c r="H145" s="407">
        <v>0</v>
      </c>
      <c r="I145" s="424"/>
      <c r="J145" s="408"/>
      <c r="K145" s="415">
        <f>SUM(H145)</f>
        <v>0</v>
      </c>
      <c r="L145" s="407">
        <v>0</v>
      </c>
    </row>
    <row r="146" spans="1:14" ht="12.75" customHeight="1" thickBot="1" x14ac:dyDescent="0.25">
      <c r="A146" s="867" t="s">
        <v>710</v>
      </c>
      <c r="B146" s="813" t="s">
        <v>813</v>
      </c>
      <c r="C146" s="408"/>
      <c r="D146" s="408"/>
      <c r="E146" s="408"/>
      <c r="F146" s="408"/>
      <c r="G146" s="408"/>
      <c r="H146" s="676">
        <f>SUM(H141:H145)</f>
        <v>0</v>
      </c>
      <c r="I146" s="424"/>
      <c r="J146" s="408"/>
      <c r="K146" s="1036">
        <f>SUM(K141:K145)</f>
        <v>0</v>
      </c>
      <c r="L146" s="676">
        <f>SUM(L141:L145)</f>
        <v>0</v>
      </c>
    </row>
    <row r="147" spans="1:14" ht="12.75" customHeight="1" thickTop="1" x14ac:dyDescent="0.2">
      <c r="A147" s="1712" t="s">
        <v>1287</v>
      </c>
      <c r="B147" s="812" t="s">
        <v>39</v>
      </c>
      <c r="C147" s="408"/>
      <c r="D147" s="408"/>
      <c r="E147" s="408"/>
      <c r="F147" s="408"/>
      <c r="G147" s="408"/>
      <c r="H147" s="407">
        <v>0</v>
      </c>
      <c r="I147" s="424"/>
      <c r="J147" s="408"/>
      <c r="K147" s="415">
        <f>SUM(H147)</f>
        <v>0</v>
      </c>
      <c r="L147" s="407">
        <v>0</v>
      </c>
    </row>
    <row r="148" spans="1:14" ht="12.75" customHeight="1" thickBot="1" x14ac:dyDescent="0.25">
      <c r="A148" s="866" t="s">
        <v>723</v>
      </c>
      <c r="B148" s="459" t="s">
        <v>570</v>
      </c>
      <c r="C148" s="408"/>
      <c r="D148" s="408"/>
      <c r="E148" s="408"/>
      <c r="F148" s="408"/>
      <c r="G148" s="408"/>
      <c r="H148" s="410">
        <f>SUM(H146,H147)</f>
        <v>0</v>
      </c>
      <c r="I148" s="424"/>
      <c r="J148" s="408"/>
      <c r="K148" s="410">
        <f>SUM(K146:K147)</f>
        <v>0</v>
      </c>
      <c r="L148" s="410">
        <f>SUM(L141:L145,L147)</f>
        <v>0</v>
      </c>
    </row>
    <row r="149" spans="1:14" ht="18" customHeight="1" thickTop="1" x14ac:dyDescent="0.2">
      <c r="A149" s="1703" t="s">
        <v>1203</v>
      </c>
      <c r="B149" s="262" t="s">
        <v>1006</v>
      </c>
      <c r="C149" s="408"/>
      <c r="D149" s="408"/>
      <c r="E149" s="408"/>
      <c r="F149" s="408"/>
      <c r="G149" s="408"/>
      <c r="H149" s="511"/>
      <c r="I149" s="422"/>
      <c r="J149" s="408"/>
      <c r="K149" s="412"/>
      <c r="L149" s="407">
        <v>0</v>
      </c>
    </row>
    <row r="150" spans="1:14" ht="12.75" customHeight="1" thickBot="1" x14ac:dyDescent="0.25">
      <c r="A150" s="2310" t="s">
        <v>704</v>
      </c>
      <c r="B150" s="2311"/>
      <c r="C150" s="410">
        <f>SUM(C129,C130,C138,C148,C149)</f>
        <v>7824031</v>
      </c>
      <c r="D150" s="410">
        <f t="shared" ref="D150:K150" si="16">SUM(D129,D130,D138,D148,D149)</f>
        <v>1668590</v>
      </c>
      <c r="E150" s="410">
        <f t="shared" si="16"/>
        <v>9526367</v>
      </c>
      <c r="F150" s="410">
        <f t="shared" si="16"/>
        <v>7027635</v>
      </c>
      <c r="G150" s="410">
        <f t="shared" si="16"/>
        <v>11824944</v>
      </c>
      <c r="H150" s="410">
        <f t="shared" si="16"/>
        <v>3555</v>
      </c>
      <c r="I150" s="410">
        <f t="shared" si="16"/>
        <v>0</v>
      </c>
      <c r="J150" s="410">
        <f t="shared" si="16"/>
        <v>0</v>
      </c>
      <c r="K150" s="410">
        <f t="shared" si="16"/>
        <v>37875122</v>
      </c>
      <c r="L150" s="410">
        <f>SUM(L129,L130,L138,L148,L149)</f>
        <v>39256262</v>
      </c>
    </row>
    <row r="151" spans="1:14" ht="12.75" customHeight="1" thickTop="1" x14ac:dyDescent="0.2">
      <c r="A151" s="2306" t="s">
        <v>1377</v>
      </c>
      <c r="B151" s="2307"/>
      <c r="C151" s="411"/>
      <c r="D151" s="411"/>
      <c r="E151" s="411"/>
      <c r="F151" s="411"/>
      <c r="G151" s="411"/>
      <c r="H151" s="411"/>
      <c r="I151" s="411"/>
      <c r="J151" s="408"/>
      <c r="K151" s="431">
        <f>'Revenues 9-14'!D275-'Expenditures 15-22'!K150</f>
        <v>-2942724</v>
      </c>
      <c r="L151" s="411"/>
    </row>
    <row r="152" spans="1:14" s="850" customFormat="1" ht="9" customHeight="1" x14ac:dyDescent="0.2">
      <c r="A152" s="1713"/>
      <c r="B152" s="877"/>
      <c r="C152" s="876"/>
      <c r="D152" s="876"/>
      <c r="E152" s="876"/>
      <c r="F152" s="876"/>
      <c r="G152" s="876"/>
      <c r="H152" s="876"/>
      <c r="I152" s="876"/>
      <c r="J152" s="876"/>
      <c r="K152" s="876"/>
      <c r="L152" s="876"/>
      <c r="M152" s="888"/>
      <c r="N152" s="888"/>
    </row>
    <row r="153" spans="1:14" s="2" customFormat="1" ht="30" customHeight="1" x14ac:dyDescent="0.2">
      <c r="A153" s="2299" t="s">
        <v>705</v>
      </c>
      <c r="B153" s="2193"/>
      <c r="C153" s="872"/>
      <c r="D153" s="873"/>
      <c r="E153" s="873"/>
      <c r="F153" s="873"/>
      <c r="G153" s="873"/>
      <c r="H153" s="873"/>
      <c r="I153" s="873"/>
      <c r="J153" s="873"/>
      <c r="K153" s="873"/>
      <c r="L153" s="874"/>
      <c r="M153" s="889"/>
      <c r="N153" s="889"/>
    </row>
    <row r="154" spans="1:14" s="25" customFormat="1" ht="18" customHeight="1" thickBot="1" x14ac:dyDescent="0.25">
      <c r="A154" s="1735" t="s">
        <v>84</v>
      </c>
      <c r="B154" s="1736" t="s">
        <v>1005</v>
      </c>
      <c r="C154" s="408"/>
      <c r="D154" s="408"/>
      <c r="E154" s="408"/>
      <c r="F154" s="408"/>
      <c r="G154" s="408"/>
      <c r="H154" s="407">
        <v>0</v>
      </c>
      <c r="I154" s="408"/>
      <c r="J154" s="408"/>
      <c r="K154" s="508">
        <f>SUM(H154)</f>
        <v>0</v>
      </c>
      <c r="L154" s="407">
        <v>0</v>
      </c>
      <c r="M154" s="885"/>
      <c r="N154" s="885"/>
    </row>
    <row r="155" spans="1:14" s="23" customFormat="1" ht="18" customHeight="1" thickTop="1" x14ac:dyDescent="0.2">
      <c r="A155" s="1704" t="s">
        <v>85</v>
      </c>
      <c r="B155" s="262" t="s">
        <v>570</v>
      </c>
      <c r="C155" s="408"/>
      <c r="D155" s="408"/>
      <c r="E155" s="408"/>
      <c r="F155" s="408"/>
      <c r="G155" s="408"/>
      <c r="H155" s="408"/>
      <c r="I155" s="408"/>
      <c r="J155" s="408"/>
      <c r="K155" s="408"/>
      <c r="L155" s="408"/>
      <c r="M155" s="884"/>
      <c r="N155" s="884"/>
    </row>
    <row r="156" spans="1:14" s="23" customFormat="1" ht="13.5" customHeight="1" x14ac:dyDescent="0.2">
      <c r="A156" s="1709" t="s">
        <v>699</v>
      </c>
      <c r="B156" s="207"/>
      <c r="C156" s="408"/>
      <c r="D156" s="408"/>
      <c r="E156" s="408"/>
      <c r="F156" s="408"/>
      <c r="G156" s="408"/>
      <c r="H156" s="408"/>
      <c r="I156" s="408"/>
      <c r="J156" s="408"/>
      <c r="K156" s="412"/>
      <c r="L156" s="412"/>
      <c r="M156" s="884"/>
      <c r="N156" s="884"/>
    </row>
    <row r="157" spans="1:14" x14ac:dyDescent="0.2">
      <c r="A157" s="1694" t="s">
        <v>90</v>
      </c>
      <c r="B157" s="265">
        <v>5110</v>
      </c>
      <c r="C157" s="408"/>
      <c r="D157" s="408"/>
      <c r="E157" s="408"/>
      <c r="F157" s="408"/>
      <c r="G157" s="408"/>
      <c r="H157" s="407">
        <v>0</v>
      </c>
      <c r="I157" s="408"/>
      <c r="J157" s="408"/>
      <c r="K157" s="409">
        <f>SUM(C157:J157)</f>
        <v>0</v>
      </c>
      <c r="L157" s="407">
        <v>0</v>
      </c>
    </row>
    <row r="158" spans="1:14" x14ac:dyDescent="0.2">
      <c r="A158" s="1694" t="s">
        <v>91</v>
      </c>
      <c r="B158" s="265">
        <v>5120</v>
      </c>
      <c r="C158" s="408"/>
      <c r="D158" s="408"/>
      <c r="E158" s="408"/>
      <c r="F158" s="408"/>
      <c r="G158" s="408"/>
      <c r="H158" s="407">
        <v>0</v>
      </c>
      <c r="I158" s="408"/>
      <c r="J158" s="408"/>
      <c r="K158" s="409">
        <f>SUM(C158:J158)</f>
        <v>0</v>
      </c>
      <c r="L158" s="407">
        <v>0</v>
      </c>
    </row>
    <row r="159" spans="1:14" ht="12.75" customHeight="1" x14ac:dyDescent="0.2">
      <c r="A159" s="1694" t="s">
        <v>1365</v>
      </c>
      <c r="B159" s="265" t="s">
        <v>701</v>
      </c>
      <c r="C159" s="408"/>
      <c r="D159" s="408"/>
      <c r="E159" s="408"/>
      <c r="F159" s="408"/>
      <c r="G159" s="408"/>
      <c r="H159" s="407">
        <v>0</v>
      </c>
      <c r="I159" s="408"/>
      <c r="J159" s="408"/>
      <c r="K159" s="409">
        <f>SUM(C159:J159)</f>
        <v>0</v>
      </c>
      <c r="L159" s="407">
        <v>0</v>
      </c>
    </row>
    <row r="160" spans="1:14" x14ac:dyDescent="0.2">
      <c r="A160" s="1694" t="s">
        <v>92</v>
      </c>
      <c r="B160" s="113" t="s">
        <v>672</v>
      </c>
      <c r="C160" s="408"/>
      <c r="D160" s="408"/>
      <c r="E160" s="408"/>
      <c r="F160" s="408"/>
      <c r="G160" s="408"/>
      <c r="H160" s="407">
        <v>0</v>
      </c>
      <c r="I160" s="408"/>
      <c r="J160" s="408"/>
      <c r="K160" s="409">
        <f>SUM(C160:J160)</f>
        <v>0</v>
      </c>
      <c r="L160" s="407">
        <v>0</v>
      </c>
    </row>
    <row r="161" spans="1:14" ht="12.75" customHeight="1" x14ac:dyDescent="0.2">
      <c r="A161" s="1694" t="s">
        <v>703</v>
      </c>
      <c r="B161" s="265" t="s">
        <v>702</v>
      </c>
      <c r="C161" s="408"/>
      <c r="D161" s="408"/>
      <c r="E161" s="408"/>
      <c r="F161" s="408"/>
      <c r="G161" s="408"/>
      <c r="H161" s="407">
        <v>0</v>
      </c>
      <c r="I161" s="408"/>
      <c r="J161" s="408"/>
      <c r="K161" s="409">
        <f>SUM(C161:J161)</f>
        <v>0</v>
      </c>
      <c r="L161" s="407">
        <v>0</v>
      </c>
    </row>
    <row r="162" spans="1:14" ht="13.5" thickBot="1" x14ac:dyDescent="0.25">
      <c r="A162" s="866" t="s">
        <v>312</v>
      </c>
      <c r="B162" s="456"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14" t="s">
        <v>86</v>
      </c>
      <c r="B163" s="512" t="s">
        <v>39</v>
      </c>
      <c r="C163" s="408"/>
      <c r="D163" s="408"/>
      <c r="E163" s="408"/>
      <c r="F163" s="408"/>
      <c r="G163" s="408"/>
      <c r="H163" s="407">
        <v>22671137</v>
      </c>
      <c r="I163" s="408"/>
      <c r="J163" s="408"/>
      <c r="K163" s="409">
        <f>SUM(C163:H163)</f>
        <v>22671137</v>
      </c>
      <c r="L163" s="407">
        <v>21317121</v>
      </c>
    </row>
    <row r="164" spans="1:14" ht="33.75" customHeight="1" x14ac:dyDescent="0.2">
      <c r="A164" s="1714" t="s">
        <v>290</v>
      </c>
      <c r="B164" s="524" t="s">
        <v>32</v>
      </c>
      <c r="C164" s="408"/>
      <c r="D164" s="408"/>
      <c r="E164" s="408"/>
      <c r="F164" s="408"/>
      <c r="G164" s="408"/>
      <c r="H164" s="407">
        <v>19971705</v>
      </c>
      <c r="I164" s="408"/>
      <c r="J164" s="408"/>
      <c r="K164" s="409">
        <f>SUM(C164:J164)</f>
        <v>19971705</v>
      </c>
      <c r="L164" s="407">
        <v>21308473.999999996</v>
      </c>
    </row>
    <row r="165" spans="1:14" ht="13.5" customHeight="1" thickBot="1" x14ac:dyDescent="0.25">
      <c r="A165" s="1698" t="s">
        <v>864</v>
      </c>
      <c r="B165" s="525" t="s">
        <v>87</v>
      </c>
      <c r="C165" s="408"/>
      <c r="D165" s="408"/>
      <c r="E165" s="407">
        <v>0</v>
      </c>
      <c r="F165" s="408"/>
      <c r="G165" s="408"/>
      <c r="H165" s="407">
        <v>0</v>
      </c>
      <c r="I165" s="495"/>
      <c r="J165" s="408"/>
      <c r="K165" s="409">
        <f>SUM(C165:J165)</f>
        <v>0</v>
      </c>
      <c r="L165" s="407">
        <v>0</v>
      </c>
    </row>
    <row r="166" spans="1:14" ht="12.75" customHeight="1" thickTop="1" thickBot="1" x14ac:dyDescent="0.25">
      <c r="A166" s="866" t="s">
        <v>723</v>
      </c>
      <c r="B166" s="459" t="s">
        <v>570</v>
      </c>
      <c r="C166" s="408"/>
      <c r="D166" s="408"/>
      <c r="E166" s="419">
        <f>SUM(E162,E163,E164,E165)</f>
        <v>0</v>
      </c>
      <c r="F166" s="408"/>
      <c r="G166" s="408"/>
      <c r="H166" s="418">
        <f>SUM(H162,H163,H164,H165)</f>
        <v>42642842</v>
      </c>
      <c r="I166" s="428"/>
      <c r="J166" s="408"/>
      <c r="K166" s="418">
        <f>SUM(K162,K163,K164,K165)</f>
        <v>42642842</v>
      </c>
      <c r="L166" s="418">
        <f>SUM(L162,L163,L164,L165)</f>
        <v>42625595</v>
      </c>
    </row>
    <row r="167" spans="1:14" ht="18" customHeight="1" thickTop="1" thickBot="1" x14ac:dyDescent="0.25">
      <c r="A167" s="1739" t="s">
        <v>88</v>
      </c>
      <c r="B167" s="1688" t="s">
        <v>1006</v>
      </c>
      <c r="C167" s="408"/>
      <c r="D167" s="408"/>
      <c r="E167" s="412"/>
      <c r="F167" s="408"/>
      <c r="G167" s="408"/>
      <c r="H167" s="414"/>
      <c r="I167" s="428"/>
      <c r="J167" s="408"/>
      <c r="K167" s="412"/>
      <c r="L167" s="407">
        <v>0</v>
      </c>
    </row>
    <row r="168" spans="1:14" ht="12.75" customHeight="1" thickTop="1" thickBot="1" x14ac:dyDescent="0.25">
      <c r="A168" s="1737" t="s">
        <v>93</v>
      </c>
      <c r="B168" s="1738"/>
      <c r="C168" s="408"/>
      <c r="D168" s="408"/>
      <c r="E168" s="418">
        <f>SUM(E154,E166,E167)</f>
        <v>0</v>
      </c>
      <c r="F168" s="408"/>
      <c r="G168" s="408"/>
      <c r="H168" s="418">
        <f>SUM(H154,H166,H167)</f>
        <v>42642842</v>
      </c>
      <c r="I168" s="428"/>
      <c r="J168" s="408"/>
      <c r="K168" s="418">
        <f>SUM(K154,K166,K167)</f>
        <v>42642842</v>
      </c>
      <c r="L168" s="418">
        <f>SUM(L154,L166,L167)</f>
        <v>42625595</v>
      </c>
    </row>
    <row r="169" spans="1:14" ht="23.25" thickTop="1" x14ac:dyDescent="0.2">
      <c r="A169" s="1706" t="s">
        <v>1154</v>
      </c>
      <c r="B169" s="458"/>
      <c r="C169" s="408"/>
      <c r="D169" s="408"/>
      <c r="E169" s="408"/>
      <c r="F169" s="408"/>
      <c r="G169" s="408"/>
      <c r="H169" s="411"/>
      <c r="I169" s="408"/>
      <c r="J169" s="408"/>
      <c r="K169" s="431">
        <f>'Revenues 9-14'!E275-'Expenditures 15-22'!K168</f>
        <v>-2722275</v>
      </c>
      <c r="L169" s="411"/>
    </row>
    <row r="170" spans="1:14" s="850" customFormat="1" ht="9" customHeight="1" x14ac:dyDescent="0.2">
      <c r="A170" s="1713"/>
      <c r="B170" s="879"/>
      <c r="C170" s="876"/>
      <c r="D170" s="876"/>
      <c r="E170" s="876"/>
      <c r="F170" s="876"/>
      <c r="G170" s="876"/>
      <c r="H170" s="876"/>
      <c r="I170" s="876"/>
      <c r="J170" s="876"/>
      <c r="K170" s="876"/>
      <c r="L170" s="876"/>
      <c r="M170" s="888"/>
      <c r="N170" s="888"/>
    </row>
    <row r="171" spans="1:14" s="15" customFormat="1" ht="30" customHeight="1" x14ac:dyDescent="0.2">
      <c r="A171" s="1716" t="s">
        <v>1090</v>
      </c>
      <c r="B171" s="878"/>
      <c r="C171" s="872"/>
      <c r="D171" s="873"/>
      <c r="E171" s="873"/>
      <c r="F171" s="873"/>
      <c r="G171" s="873"/>
      <c r="H171" s="873"/>
      <c r="I171" s="873"/>
      <c r="J171" s="873"/>
      <c r="K171" s="873"/>
      <c r="L171" s="874"/>
      <c r="M171" s="14"/>
      <c r="N171" s="14"/>
    </row>
    <row r="172" spans="1:14" s="18" customFormat="1" ht="18" customHeight="1" x14ac:dyDescent="0.2">
      <c r="A172" s="728" t="s">
        <v>1091</v>
      </c>
      <c r="B172" s="264"/>
      <c r="C172" s="408"/>
      <c r="D172" s="408"/>
      <c r="E172" s="408"/>
      <c r="F172" s="408"/>
      <c r="G172" s="408"/>
      <c r="H172" s="408"/>
      <c r="I172" s="408"/>
      <c r="J172" s="408"/>
      <c r="K172" s="408"/>
      <c r="L172" s="408"/>
      <c r="M172" s="888"/>
      <c r="N172" s="888"/>
    </row>
    <row r="173" spans="1:14" s="18" customFormat="1" ht="13.5" customHeight="1" x14ac:dyDescent="0.2">
      <c r="A173" s="1717" t="s">
        <v>674</v>
      </c>
      <c r="B173" s="207"/>
      <c r="C173" s="412"/>
      <c r="D173" s="412"/>
      <c r="E173" s="412"/>
      <c r="F173" s="408"/>
      <c r="G173" s="408"/>
      <c r="H173" s="412"/>
      <c r="I173" s="408"/>
      <c r="J173" s="408"/>
      <c r="K173" s="412"/>
      <c r="L173" s="412"/>
      <c r="M173" s="888"/>
      <c r="N173" s="888"/>
    </row>
    <row r="174" spans="1:14" ht="12.75" customHeight="1" x14ac:dyDescent="0.2">
      <c r="A174" s="1694" t="s">
        <v>172</v>
      </c>
      <c r="B174" s="265">
        <v>2190</v>
      </c>
      <c r="C174" s="407">
        <v>0</v>
      </c>
      <c r="D174" s="407">
        <v>0</v>
      </c>
      <c r="E174" s="407">
        <v>0</v>
      </c>
      <c r="F174" s="407">
        <v>0</v>
      </c>
      <c r="G174" s="407">
        <v>0</v>
      </c>
      <c r="H174" s="407">
        <v>0</v>
      </c>
      <c r="I174" s="407">
        <v>0</v>
      </c>
      <c r="J174" s="407">
        <v>0</v>
      </c>
      <c r="K174" s="409">
        <f>SUM(C174:J174)</f>
        <v>0</v>
      </c>
      <c r="L174" s="407">
        <v>0</v>
      </c>
    </row>
    <row r="175" spans="1:14" x14ac:dyDescent="0.2">
      <c r="A175" s="1699" t="s">
        <v>696</v>
      </c>
      <c r="B175" s="1740"/>
      <c r="C175" s="1741"/>
      <c r="D175" s="1741"/>
      <c r="E175" s="1741"/>
      <c r="F175" s="1741"/>
      <c r="G175" s="1741"/>
      <c r="H175" s="1741"/>
      <c r="I175" s="424"/>
      <c r="J175" s="424"/>
      <c r="K175" s="1741"/>
      <c r="L175" s="1741"/>
    </row>
    <row r="176" spans="1:14" ht="12.75" customHeight="1" x14ac:dyDescent="0.2">
      <c r="A176" s="1694" t="s">
        <v>1106</v>
      </c>
      <c r="B176" s="265">
        <v>2550</v>
      </c>
      <c r="C176" s="407">
        <v>13738196</v>
      </c>
      <c r="D176" s="407">
        <v>5080352</v>
      </c>
      <c r="E176" s="407">
        <v>1073450</v>
      </c>
      <c r="F176" s="407">
        <v>2402748</v>
      </c>
      <c r="G176" s="407">
        <v>2306440</v>
      </c>
      <c r="H176" s="407">
        <v>0</v>
      </c>
      <c r="I176" s="407">
        <v>0</v>
      </c>
      <c r="J176" s="407">
        <v>0</v>
      </c>
      <c r="K176" s="409">
        <f>SUM(C176:J176)</f>
        <v>24601186</v>
      </c>
      <c r="L176" s="407">
        <v>23749483</v>
      </c>
    </row>
    <row r="177" spans="1:14" ht="12.75" customHeight="1" thickBot="1" x14ac:dyDescent="0.25">
      <c r="A177" s="1701" t="s">
        <v>1133</v>
      </c>
      <c r="B177" s="1742">
        <v>2900</v>
      </c>
      <c r="C177" s="407">
        <v>0</v>
      </c>
      <c r="D177" s="407">
        <v>0</v>
      </c>
      <c r="E177" s="407">
        <v>0</v>
      </c>
      <c r="F177" s="407">
        <v>0</v>
      </c>
      <c r="G177" s="407">
        <v>0</v>
      </c>
      <c r="H177" s="407">
        <v>0</v>
      </c>
      <c r="I177" s="407">
        <v>0</v>
      </c>
      <c r="J177" s="407">
        <v>0</v>
      </c>
      <c r="K177" s="418">
        <f>SUM(C177:J177)</f>
        <v>0</v>
      </c>
      <c r="L177" s="407">
        <v>0</v>
      </c>
    </row>
    <row r="178" spans="1:14" ht="12.75" customHeight="1" thickTop="1" thickBot="1" x14ac:dyDescent="0.25">
      <c r="A178" s="1718" t="s">
        <v>951</v>
      </c>
      <c r="B178" s="459" t="s">
        <v>648</v>
      </c>
      <c r="C178" s="418">
        <f>SUM(C174,C176,C177)</f>
        <v>13738196</v>
      </c>
      <c r="D178" s="418">
        <f t="shared" ref="D178:J178" si="17">SUM(D174,D176,D177)</f>
        <v>5080352</v>
      </c>
      <c r="E178" s="418">
        <f t="shared" si="17"/>
        <v>1073450</v>
      </c>
      <c r="F178" s="418">
        <f t="shared" si="17"/>
        <v>2402748</v>
      </c>
      <c r="G178" s="418">
        <f t="shared" si="17"/>
        <v>2306440</v>
      </c>
      <c r="H178" s="418">
        <f t="shared" si="17"/>
        <v>0</v>
      </c>
      <c r="I178" s="418">
        <f t="shared" si="17"/>
        <v>0</v>
      </c>
      <c r="J178" s="418">
        <f t="shared" si="17"/>
        <v>0</v>
      </c>
      <c r="K178" s="418">
        <f>SUM(K174,K176,K177)</f>
        <v>24601186</v>
      </c>
      <c r="L178" s="418">
        <f>SUM(L174, L176:L177)</f>
        <v>23749483</v>
      </c>
    </row>
    <row r="179" spans="1:14" ht="18" customHeight="1" thickTop="1" thickBot="1" x14ac:dyDescent="0.25">
      <c r="A179" s="1743" t="s">
        <v>1092</v>
      </c>
      <c r="B179" s="1688">
        <v>3000</v>
      </c>
      <c r="C179" s="407">
        <v>0</v>
      </c>
      <c r="D179" s="407">
        <v>0</v>
      </c>
      <c r="E179" s="407">
        <v>0</v>
      </c>
      <c r="F179" s="407">
        <v>0</v>
      </c>
      <c r="G179" s="407">
        <v>0</v>
      </c>
      <c r="H179" s="407">
        <v>0</v>
      </c>
      <c r="I179" s="407">
        <v>0</v>
      </c>
      <c r="J179" s="407">
        <v>0</v>
      </c>
      <c r="K179" s="410">
        <f>SUM(C179:J179)</f>
        <v>0</v>
      </c>
      <c r="L179" s="407">
        <v>0</v>
      </c>
    </row>
    <row r="180" spans="1:14" s="18" customFormat="1" ht="18" customHeight="1" thickTop="1" x14ac:dyDescent="0.2">
      <c r="A180" s="1703" t="s">
        <v>94</v>
      </c>
      <c r="B180" s="1748" t="s">
        <v>1005</v>
      </c>
      <c r="C180" s="408"/>
      <c r="D180" s="408"/>
      <c r="E180" s="408"/>
      <c r="F180" s="408"/>
      <c r="G180" s="408"/>
      <c r="H180" s="408"/>
      <c r="I180" s="408"/>
      <c r="J180" s="408"/>
      <c r="K180" s="408"/>
      <c r="L180" s="408"/>
      <c r="M180" s="888"/>
      <c r="N180" s="888"/>
    </row>
    <row r="181" spans="1:14" s="18" customFormat="1" x14ac:dyDescent="0.2">
      <c r="A181" s="1698" t="s">
        <v>1321</v>
      </c>
      <c r="B181" s="207"/>
      <c r="C181" s="408"/>
      <c r="D181" s="408"/>
      <c r="E181" s="408"/>
      <c r="F181" s="408"/>
      <c r="G181" s="408"/>
      <c r="H181" s="408"/>
      <c r="I181" s="408"/>
      <c r="J181" s="408"/>
      <c r="K181" s="408"/>
      <c r="L181" s="408"/>
      <c r="M181" s="888"/>
      <c r="N181" s="888"/>
    </row>
    <row r="182" spans="1:14" x14ac:dyDescent="0.2">
      <c r="A182" s="1694" t="s">
        <v>574</v>
      </c>
      <c r="B182" s="265">
        <v>4110</v>
      </c>
      <c r="C182" s="408"/>
      <c r="D182" s="408"/>
      <c r="E182" s="407">
        <v>0</v>
      </c>
      <c r="F182" s="408"/>
      <c r="G182" s="408"/>
      <c r="H182" s="407">
        <v>0</v>
      </c>
      <c r="I182" s="495"/>
      <c r="J182" s="408"/>
      <c r="K182" s="409">
        <f t="shared" ref="K182:K187" si="18">SUM(E182,H182)</f>
        <v>0</v>
      </c>
      <c r="L182" s="407">
        <v>0</v>
      </c>
    </row>
    <row r="183" spans="1:14" x14ac:dyDescent="0.2">
      <c r="A183" s="1694" t="s">
        <v>343</v>
      </c>
      <c r="B183" s="265">
        <v>4120</v>
      </c>
      <c r="C183" s="408"/>
      <c r="D183" s="408"/>
      <c r="E183" s="407">
        <v>0</v>
      </c>
      <c r="F183" s="408"/>
      <c r="G183" s="408"/>
      <c r="H183" s="407">
        <v>0</v>
      </c>
      <c r="I183" s="495"/>
      <c r="J183" s="408"/>
      <c r="K183" s="409">
        <f t="shared" si="18"/>
        <v>0</v>
      </c>
      <c r="L183" s="407">
        <v>0</v>
      </c>
    </row>
    <row r="184" spans="1:14" x14ac:dyDescent="0.2">
      <c r="A184" s="1694" t="s">
        <v>344</v>
      </c>
      <c r="B184" s="113">
        <v>4130</v>
      </c>
      <c r="C184" s="408"/>
      <c r="D184" s="408"/>
      <c r="E184" s="407">
        <v>0</v>
      </c>
      <c r="F184" s="408"/>
      <c r="G184" s="408"/>
      <c r="H184" s="407">
        <v>0</v>
      </c>
      <c r="I184" s="495"/>
      <c r="J184" s="408"/>
      <c r="K184" s="409">
        <f t="shared" si="18"/>
        <v>0</v>
      </c>
      <c r="L184" s="407">
        <v>0</v>
      </c>
    </row>
    <row r="185" spans="1:14" x14ac:dyDescent="0.2">
      <c r="A185" s="1694" t="s">
        <v>791</v>
      </c>
      <c r="B185" s="265">
        <v>4140</v>
      </c>
      <c r="C185" s="408"/>
      <c r="D185" s="408"/>
      <c r="E185" s="407">
        <v>0</v>
      </c>
      <c r="F185" s="408"/>
      <c r="G185" s="408"/>
      <c r="H185" s="407">
        <v>0</v>
      </c>
      <c r="I185" s="495"/>
      <c r="J185" s="408"/>
      <c r="K185" s="409">
        <f t="shared" si="18"/>
        <v>0</v>
      </c>
      <c r="L185" s="407">
        <v>0</v>
      </c>
    </row>
    <row r="186" spans="1:14" x14ac:dyDescent="0.2">
      <c r="A186" s="1694" t="s">
        <v>89</v>
      </c>
      <c r="B186" s="265">
        <v>4170</v>
      </c>
      <c r="C186" s="408"/>
      <c r="D186" s="408"/>
      <c r="E186" s="407">
        <v>0</v>
      </c>
      <c r="F186" s="408"/>
      <c r="G186" s="408"/>
      <c r="H186" s="407">
        <v>0</v>
      </c>
      <c r="I186" s="495"/>
      <c r="J186" s="408"/>
      <c r="K186" s="409">
        <f t="shared" si="18"/>
        <v>0</v>
      </c>
      <c r="L186" s="407">
        <v>0</v>
      </c>
    </row>
    <row r="187" spans="1:14" ht="22.5" x14ac:dyDescent="0.2">
      <c r="A187" s="1700" t="s">
        <v>1288</v>
      </c>
      <c r="B187" s="113">
        <v>4190</v>
      </c>
      <c r="C187" s="408"/>
      <c r="D187" s="408"/>
      <c r="E187" s="407">
        <v>0</v>
      </c>
      <c r="F187" s="408"/>
      <c r="G187" s="408"/>
      <c r="H187" s="407">
        <v>0</v>
      </c>
      <c r="I187" s="495"/>
      <c r="J187" s="408"/>
      <c r="K187" s="409">
        <f t="shared" si="18"/>
        <v>0</v>
      </c>
      <c r="L187" s="407">
        <v>0</v>
      </c>
    </row>
    <row r="188" spans="1:14" ht="12.75" customHeight="1" thickBot="1" x14ac:dyDescent="0.25">
      <c r="A188" s="866" t="s">
        <v>1333</v>
      </c>
      <c r="B188" s="459" t="s">
        <v>638</v>
      </c>
      <c r="C188" s="408"/>
      <c r="D188" s="408"/>
      <c r="E188" s="410">
        <f>SUM(E182:E187)</f>
        <v>0</v>
      </c>
      <c r="F188" s="408"/>
      <c r="G188" s="408"/>
      <c r="H188" s="410">
        <f>SUM(H182:H187)</f>
        <v>0</v>
      </c>
      <c r="I188" s="495"/>
      <c r="J188" s="408"/>
      <c r="K188" s="410">
        <f>SUM(K182:K187)</f>
        <v>0</v>
      </c>
      <c r="L188" s="410">
        <f>SUM(L182:L187)</f>
        <v>0</v>
      </c>
    </row>
    <row r="189" spans="1:14" ht="13.5" customHeight="1" thickTop="1" x14ac:dyDescent="0.2">
      <c r="A189" s="1714" t="s">
        <v>95</v>
      </c>
      <c r="B189" s="267" t="s">
        <v>1083</v>
      </c>
      <c r="C189" s="408"/>
      <c r="D189" s="408"/>
      <c r="E189" s="407">
        <v>0</v>
      </c>
      <c r="F189" s="408"/>
      <c r="G189" s="408"/>
      <c r="H189" s="407">
        <v>0</v>
      </c>
      <c r="I189" s="495"/>
      <c r="J189" s="408"/>
      <c r="K189" s="421">
        <f>SUM(E189,H189)</f>
        <v>0</v>
      </c>
      <c r="L189" s="407">
        <v>0</v>
      </c>
    </row>
    <row r="190" spans="1:14" ht="12.75" customHeight="1" thickBot="1" x14ac:dyDescent="0.25">
      <c r="A190" s="866" t="s">
        <v>1839</v>
      </c>
      <c r="B190" s="459" t="s">
        <v>1005</v>
      </c>
      <c r="C190" s="408"/>
      <c r="D190" s="408"/>
      <c r="E190" s="418">
        <f>SUM(E188,E189)</f>
        <v>0</v>
      </c>
      <c r="F190" s="408"/>
      <c r="G190" s="408"/>
      <c r="H190" s="418">
        <f>SUM(H188,H189)</f>
        <v>0</v>
      </c>
      <c r="I190" s="495"/>
      <c r="J190" s="408"/>
      <c r="K190" s="418">
        <f>SUM(K188,K189)</f>
        <v>0</v>
      </c>
      <c r="L190" s="418">
        <f>SUM(L188,L189)</f>
        <v>0</v>
      </c>
    </row>
    <row r="191" spans="1:14" s="18" customFormat="1" ht="18" customHeight="1" thickTop="1" x14ac:dyDescent="0.2">
      <c r="A191" s="1704" t="s">
        <v>1093</v>
      </c>
      <c r="B191" s="1748" t="s">
        <v>570</v>
      </c>
      <c r="C191" s="408"/>
      <c r="D191" s="408"/>
      <c r="E191" s="408"/>
      <c r="F191" s="408"/>
      <c r="G191" s="408"/>
      <c r="H191" s="408"/>
      <c r="I191" s="408"/>
      <c r="J191" s="408"/>
      <c r="K191" s="408"/>
      <c r="L191" s="408"/>
      <c r="M191" s="888"/>
      <c r="N191" s="888"/>
    </row>
    <row r="192" spans="1:14" s="18" customFormat="1" ht="13.5" customHeight="1" x14ac:dyDescent="0.2">
      <c r="A192" s="1709" t="s">
        <v>96</v>
      </c>
      <c r="B192" s="207"/>
      <c r="C192" s="408"/>
      <c r="D192" s="408"/>
      <c r="E192" s="408"/>
      <c r="F192" s="408"/>
      <c r="G192" s="408"/>
      <c r="H192" s="408"/>
      <c r="I192" s="408"/>
      <c r="J192" s="408"/>
      <c r="K192" s="408"/>
      <c r="L192" s="408"/>
      <c r="M192" s="888"/>
      <c r="N192" s="888"/>
    </row>
    <row r="193" spans="1:14" x14ac:dyDescent="0.2">
      <c r="A193" s="1694" t="s">
        <v>90</v>
      </c>
      <c r="B193" s="265">
        <v>5110</v>
      </c>
      <c r="C193" s="408"/>
      <c r="D193" s="408"/>
      <c r="E193" s="408"/>
      <c r="F193" s="408"/>
      <c r="G193" s="408"/>
      <c r="H193" s="407">
        <v>0</v>
      </c>
      <c r="I193" s="408"/>
      <c r="J193" s="408"/>
      <c r="K193" s="409">
        <f>SUM(H193)</f>
        <v>0</v>
      </c>
      <c r="L193" s="407">
        <v>0</v>
      </c>
    </row>
    <row r="194" spans="1:14" x14ac:dyDescent="0.2">
      <c r="A194" s="1694" t="s">
        <v>91</v>
      </c>
      <c r="B194" s="265">
        <v>5120</v>
      </c>
      <c r="C194" s="408"/>
      <c r="D194" s="408"/>
      <c r="E194" s="408"/>
      <c r="F194" s="408"/>
      <c r="G194" s="408"/>
      <c r="H194" s="407">
        <v>0</v>
      </c>
      <c r="I194" s="408"/>
      <c r="J194" s="408"/>
      <c r="K194" s="409">
        <f>SUM(H194)</f>
        <v>0</v>
      </c>
      <c r="L194" s="407">
        <v>0</v>
      </c>
    </row>
    <row r="195" spans="1:14" ht="12.75" customHeight="1" x14ac:dyDescent="0.2">
      <c r="A195" s="1694" t="s">
        <v>1365</v>
      </c>
      <c r="B195" s="113" t="s">
        <v>701</v>
      </c>
      <c r="C195" s="408"/>
      <c r="D195" s="408"/>
      <c r="E195" s="408"/>
      <c r="F195" s="408"/>
      <c r="G195" s="408"/>
      <c r="H195" s="407">
        <v>0</v>
      </c>
      <c r="I195" s="408"/>
      <c r="J195" s="408"/>
      <c r="K195" s="409">
        <f>SUM(H195)</f>
        <v>0</v>
      </c>
      <c r="L195" s="407">
        <v>0</v>
      </c>
    </row>
    <row r="196" spans="1:14" x14ac:dyDescent="0.2">
      <c r="A196" s="1694" t="s">
        <v>92</v>
      </c>
      <c r="B196" s="265" t="s">
        <v>672</v>
      </c>
      <c r="C196" s="408"/>
      <c r="D196" s="408"/>
      <c r="E196" s="408"/>
      <c r="F196" s="408"/>
      <c r="G196" s="408"/>
      <c r="H196" s="407">
        <v>0</v>
      </c>
      <c r="I196" s="408"/>
      <c r="J196" s="408"/>
      <c r="K196" s="409">
        <f>SUM(H196)</f>
        <v>0</v>
      </c>
      <c r="L196" s="407">
        <v>0</v>
      </c>
    </row>
    <row r="197" spans="1:14" x14ac:dyDescent="0.2">
      <c r="A197" s="1719" t="s">
        <v>703</v>
      </c>
      <c r="B197" s="265" t="s">
        <v>702</v>
      </c>
      <c r="C197" s="408"/>
      <c r="D197" s="408"/>
      <c r="E197" s="408"/>
      <c r="F197" s="408"/>
      <c r="G197" s="408"/>
      <c r="H197" s="407">
        <v>0</v>
      </c>
      <c r="I197" s="408"/>
      <c r="J197" s="408"/>
      <c r="K197" s="409">
        <f>SUM(H197)</f>
        <v>0</v>
      </c>
      <c r="L197" s="407">
        <v>0</v>
      </c>
    </row>
    <row r="198" spans="1:14" ht="13.5" thickBot="1" x14ac:dyDescent="0.25">
      <c r="A198" s="866" t="s">
        <v>312</v>
      </c>
      <c r="B198" s="459"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68" t="s">
        <v>86</v>
      </c>
      <c r="B199" s="810" t="s">
        <v>39</v>
      </c>
      <c r="C199" s="408"/>
      <c r="D199" s="408"/>
      <c r="E199" s="408"/>
      <c r="F199" s="408"/>
      <c r="G199" s="408"/>
      <c r="H199" s="407">
        <v>114600</v>
      </c>
      <c r="I199" s="408"/>
      <c r="J199" s="408"/>
      <c r="K199" s="1749">
        <f>SUM(H199)</f>
        <v>114600</v>
      </c>
      <c r="L199" s="407">
        <v>77308</v>
      </c>
    </row>
    <row r="200" spans="1:14" ht="30" customHeight="1" x14ac:dyDescent="0.2">
      <c r="A200" s="869" t="s">
        <v>291</v>
      </c>
      <c r="B200" s="525" t="s">
        <v>32</v>
      </c>
      <c r="C200" s="408"/>
      <c r="D200" s="408"/>
      <c r="E200" s="408"/>
      <c r="F200" s="408"/>
      <c r="G200" s="408"/>
      <c r="H200" s="407">
        <v>2708464</v>
      </c>
      <c r="I200" s="408"/>
      <c r="J200" s="408"/>
      <c r="K200" s="409">
        <f>SUM(H200)</f>
        <v>2708464</v>
      </c>
      <c r="L200" s="407">
        <v>2745757.9999999995</v>
      </c>
    </row>
    <row r="201" spans="1:14" ht="13.5" customHeight="1" x14ac:dyDescent="0.2">
      <c r="A201" s="1698" t="s">
        <v>864</v>
      </c>
      <c r="B201" s="525" t="s">
        <v>87</v>
      </c>
      <c r="C201" s="408"/>
      <c r="D201" s="408"/>
      <c r="E201" s="408"/>
      <c r="F201" s="408"/>
      <c r="G201" s="408"/>
      <c r="H201" s="407">
        <v>0</v>
      </c>
      <c r="I201" s="408"/>
      <c r="J201" s="408"/>
      <c r="K201" s="1035">
        <f>H201</f>
        <v>0</v>
      </c>
      <c r="L201" s="407">
        <v>0</v>
      </c>
    </row>
    <row r="202" spans="1:14" ht="12.75" customHeight="1" thickBot="1" x14ac:dyDescent="0.25">
      <c r="A202" s="1744" t="s">
        <v>723</v>
      </c>
      <c r="B202" s="1689" t="s">
        <v>570</v>
      </c>
      <c r="C202" s="408"/>
      <c r="D202" s="408"/>
      <c r="E202" s="408"/>
      <c r="F202" s="408"/>
      <c r="G202" s="408"/>
      <c r="H202" s="418">
        <f>SUM(H198,H199,H200,H201)</f>
        <v>2823064</v>
      </c>
      <c r="I202" s="408"/>
      <c r="J202" s="408"/>
      <c r="K202" s="418">
        <f>SUM(K198,K199,K200,K201)</f>
        <v>2823064</v>
      </c>
      <c r="L202" s="418">
        <f>SUM(L198,L199,L200,L201)</f>
        <v>2823065.9999999995</v>
      </c>
    </row>
    <row r="203" spans="1:14" ht="18" customHeight="1" thickTop="1" x14ac:dyDescent="0.2">
      <c r="A203" s="1703" t="s">
        <v>1017</v>
      </c>
      <c r="B203" s="262" t="s">
        <v>1006</v>
      </c>
      <c r="C203" s="412"/>
      <c r="D203" s="412"/>
      <c r="E203" s="412"/>
      <c r="F203" s="412"/>
      <c r="G203" s="412"/>
      <c r="H203" s="412"/>
      <c r="I203" s="408"/>
      <c r="J203" s="408"/>
      <c r="K203" s="412"/>
      <c r="L203" s="407">
        <v>0</v>
      </c>
    </row>
    <row r="204" spans="1:14" ht="12.75" customHeight="1" thickBot="1" x14ac:dyDescent="0.25">
      <c r="A204" s="1715" t="s">
        <v>313</v>
      </c>
      <c r="B204" s="461"/>
      <c r="C204" s="410">
        <f>SUM(C178,C179)</f>
        <v>13738196</v>
      </c>
      <c r="D204" s="410">
        <f>SUM(D178,D179)</f>
        <v>5080352</v>
      </c>
      <c r="E204" s="410">
        <f>SUM(E178,E179,E190)</f>
        <v>1073450</v>
      </c>
      <c r="F204" s="410">
        <f>SUM(F178,F179)</f>
        <v>2402748</v>
      </c>
      <c r="G204" s="410">
        <f>SUM(G178,G179)</f>
        <v>2306440</v>
      </c>
      <c r="H204" s="410">
        <f>SUM(H178,H179,H190,H202,H203)</f>
        <v>2823064</v>
      </c>
      <c r="I204" s="410">
        <f>SUM(I178,I179)</f>
        <v>0</v>
      </c>
      <c r="J204" s="410">
        <f>SUM(J178,J179)</f>
        <v>0</v>
      </c>
      <c r="K204" s="409">
        <f>SUM(K178,K179,K190,K202,K203)</f>
        <v>27424250</v>
      </c>
      <c r="L204" s="410">
        <f>SUM(L178,L179,L190,L202,L203)</f>
        <v>26572549</v>
      </c>
    </row>
    <row r="205" spans="1:14" ht="23.25" thickTop="1" x14ac:dyDescent="0.2">
      <c r="A205" s="1706" t="s">
        <v>1154</v>
      </c>
      <c r="B205" s="458"/>
      <c r="C205" s="411"/>
      <c r="D205" s="411"/>
      <c r="E205" s="411"/>
      <c r="F205" s="411"/>
      <c r="G205" s="411"/>
      <c r="H205" s="411"/>
      <c r="I205" s="408"/>
      <c r="J205" s="408"/>
      <c r="K205" s="431">
        <f>'Revenues 9-14'!F275-'Expenditures 15-22'!K204</f>
        <v>5353508</v>
      </c>
      <c r="L205" s="411"/>
    </row>
    <row r="206" spans="1:14" s="850" customFormat="1" ht="9" customHeight="1" x14ac:dyDescent="0.2">
      <c r="A206" s="1713"/>
      <c r="B206" s="879"/>
      <c r="C206" s="876"/>
      <c r="D206" s="876"/>
      <c r="E206" s="876"/>
      <c r="F206" s="876"/>
      <c r="G206" s="876"/>
      <c r="H206" s="876"/>
      <c r="I206" s="876"/>
      <c r="J206" s="876"/>
      <c r="K206" s="876"/>
      <c r="L206" s="876"/>
      <c r="M206" s="888"/>
      <c r="N206" s="888"/>
    </row>
    <row r="207" spans="1:14" s="15" customFormat="1" ht="30" customHeight="1" x14ac:dyDescent="0.2">
      <c r="A207" s="2313" t="s">
        <v>1118</v>
      </c>
      <c r="B207" s="2314"/>
      <c r="C207" s="872"/>
      <c r="D207" s="873"/>
      <c r="E207" s="873"/>
      <c r="F207" s="873"/>
      <c r="G207" s="873"/>
      <c r="H207" s="873"/>
      <c r="I207" s="873"/>
      <c r="J207" s="873"/>
      <c r="K207" s="873"/>
      <c r="L207" s="874"/>
      <c r="M207" s="14"/>
      <c r="N207" s="14"/>
    </row>
    <row r="208" spans="1:14" s="18" customFormat="1" ht="18" customHeight="1" x14ac:dyDescent="0.2">
      <c r="A208" s="730" t="s">
        <v>1018</v>
      </c>
      <c r="B208" s="263" t="s">
        <v>649</v>
      </c>
      <c r="C208" s="408"/>
      <c r="D208" s="412"/>
      <c r="E208" s="408"/>
      <c r="F208" s="408"/>
      <c r="G208" s="408"/>
      <c r="H208" s="408"/>
      <c r="I208" s="408"/>
      <c r="J208" s="408"/>
      <c r="K208" s="412"/>
      <c r="L208" s="412"/>
      <c r="M208" s="888"/>
      <c r="N208" s="888"/>
    </row>
    <row r="209" spans="1:12" x14ac:dyDescent="0.2">
      <c r="A209" s="1694" t="s">
        <v>1114</v>
      </c>
      <c r="B209" s="265">
        <v>1100</v>
      </c>
      <c r="C209" s="408"/>
      <c r="D209" s="407">
        <f>2450381-970017</f>
        <v>1480364</v>
      </c>
      <c r="E209" s="408"/>
      <c r="F209" s="408"/>
      <c r="G209" s="408"/>
      <c r="H209" s="408"/>
      <c r="I209" s="408"/>
      <c r="J209" s="408"/>
      <c r="K209" s="409">
        <f>D209</f>
        <v>1480364</v>
      </c>
      <c r="L209" s="407">
        <v>2437381</v>
      </c>
    </row>
    <row r="210" spans="1:12" x14ac:dyDescent="0.2">
      <c r="A210" s="1694" t="s">
        <v>170</v>
      </c>
      <c r="B210" s="265" t="s">
        <v>1120</v>
      </c>
      <c r="C210" s="408"/>
      <c r="D210" s="407">
        <v>214390</v>
      </c>
      <c r="E210" s="408"/>
      <c r="F210" s="408"/>
      <c r="G210" s="408"/>
      <c r="H210" s="408"/>
      <c r="I210" s="408"/>
      <c r="J210" s="408"/>
      <c r="K210" s="409">
        <f t="shared" ref="K210:K222" si="19">D210</f>
        <v>214390</v>
      </c>
      <c r="L210" s="407">
        <v>208332</v>
      </c>
    </row>
    <row r="211" spans="1:12" x14ac:dyDescent="0.2">
      <c r="A211" s="1694" t="s">
        <v>171</v>
      </c>
      <c r="B211" s="265">
        <v>1200</v>
      </c>
      <c r="C211" s="408"/>
      <c r="D211" s="407">
        <v>2046625</v>
      </c>
      <c r="E211" s="408"/>
      <c r="F211" s="408"/>
      <c r="G211" s="408"/>
      <c r="H211" s="408"/>
      <c r="I211" s="408"/>
      <c r="J211" s="408"/>
      <c r="K211" s="409">
        <f t="shared" si="19"/>
        <v>2046625</v>
      </c>
      <c r="L211" s="407">
        <v>1642624</v>
      </c>
    </row>
    <row r="212" spans="1:12" x14ac:dyDescent="0.2">
      <c r="A212" s="1694" t="s">
        <v>314</v>
      </c>
      <c r="B212" s="265" t="s">
        <v>1121</v>
      </c>
      <c r="C212" s="408"/>
      <c r="D212" s="407">
        <v>153115</v>
      </c>
      <c r="E212" s="408"/>
      <c r="F212" s="408"/>
      <c r="G212" s="408"/>
      <c r="H212" s="408"/>
      <c r="I212" s="408"/>
      <c r="J212" s="408"/>
      <c r="K212" s="409">
        <f t="shared" si="19"/>
        <v>153115</v>
      </c>
      <c r="L212" s="407">
        <v>74392.000000000015</v>
      </c>
    </row>
    <row r="213" spans="1:12" x14ac:dyDescent="0.2">
      <c r="A213" s="1694" t="s">
        <v>315</v>
      </c>
      <c r="B213" s="265">
        <v>1250</v>
      </c>
      <c r="C213" s="408"/>
      <c r="D213" s="407">
        <v>149396</v>
      </c>
      <c r="E213" s="408"/>
      <c r="F213" s="408"/>
      <c r="G213" s="408"/>
      <c r="H213" s="408"/>
      <c r="I213" s="408"/>
      <c r="J213" s="408"/>
      <c r="K213" s="409">
        <f t="shared" si="19"/>
        <v>149396</v>
      </c>
      <c r="L213" s="407">
        <v>200873</v>
      </c>
    </row>
    <row r="214" spans="1:12" x14ac:dyDescent="0.2">
      <c r="A214" s="1694" t="s">
        <v>316</v>
      </c>
      <c r="B214" s="265" t="s">
        <v>168</v>
      </c>
      <c r="C214" s="408"/>
      <c r="D214" s="407">
        <v>0</v>
      </c>
      <c r="E214" s="408"/>
      <c r="F214" s="408"/>
      <c r="G214" s="408"/>
      <c r="H214" s="408"/>
      <c r="I214" s="408"/>
      <c r="J214" s="408"/>
      <c r="K214" s="409">
        <f t="shared" si="19"/>
        <v>0</v>
      </c>
      <c r="L214" s="407">
        <v>0</v>
      </c>
    </row>
    <row r="215" spans="1:12" x14ac:dyDescent="0.2">
      <c r="A215" s="1694" t="s">
        <v>1115</v>
      </c>
      <c r="B215" s="265">
        <v>1300</v>
      </c>
      <c r="C215" s="408"/>
      <c r="D215" s="407">
        <v>0</v>
      </c>
      <c r="E215" s="408"/>
      <c r="F215" s="408"/>
      <c r="G215" s="408"/>
      <c r="H215" s="408"/>
      <c r="I215" s="408"/>
      <c r="J215" s="408"/>
      <c r="K215" s="409">
        <f t="shared" si="19"/>
        <v>0</v>
      </c>
      <c r="L215" s="407">
        <v>0</v>
      </c>
    </row>
    <row r="216" spans="1:12" x14ac:dyDescent="0.2">
      <c r="A216" s="1694" t="s">
        <v>819</v>
      </c>
      <c r="B216" s="265">
        <v>1400</v>
      </c>
      <c r="C216" s="408"/>
      <c r="D216" s="407">
        <v>82734</v>
      </c>
      <c r="E216" s="408"/>
      <c r="F216" s="408"/>
      <c r="G216" s="408"/>
      <c r="H216" s="408"/>
      <c r="I216" s="408"/>
      <c r="J216" s="408"/>
      <c r="K216" s="409">
        <f t="shared" si="19"/>
        <v>82734</v>
      </c>
      <c r="L216" s="407">
        <v>142144</v>
      </c>
    </row>
    <row r="217" spans="1:12" x14ac:dyDescent="0.2">
      <c r="A217" s="1694" t="s">
        <v>1116</v>
      </c>
      <c r="B217" s="265">
        <v>1500</v>
      </c>
      <c r="C217" s="408"/>
      <c r="D217" s="407">
        <v>150514</v>
      </c>
      <c r="E217" s="408"/>
      <c r="F217" s="408"/>
      <c r="G217" s="408"/>
      <c r="H217" s="408"/>
      <c r="I217" s="408"/>
      <c r="J217" s="408"/>
      <c r="K217" s="409">
        <f t="shared" si="19"/>
        <v>150514</v>
      </c>
      <c r="L217" s="407">
        <v>55222</v>
      </c>
    </row>
    <row r="218" spans="1:12" x14ac:dyDescent="0.2">
      <c r="A218" s="1694" t="s">
        <v>1117</v>
      </c>
      <c r="B218" s="265">
        <v>1600</v>
      </c>
      <c r="C218" s="408"/>
      <c r="D218" s="407">
        <v>39680</v>
      </c>
      <c r="E218" s="408"/>
      <c r="F218" s="408"/>
      <c r="G218" s="408"/>
      <c r="H218" s="408"/>
      <c r="I218" s="408"/>
      <c r="J218" s="408"/>
      <c r="K218" s="409">
        <f t="shared" si="19"/>
        <v>39680</v>
      </c>
      <c r="L218" s="407">
        <v>9048</v>
      </c>
    </row>
    <row r="219" spans="1:12" x14ac:dyDescent="0.2">
      <c r="A219" s="1694" t="s">
        <v>1142</v>
      </c>
      <c r="B219" s="265">
        <v>1650</v>
      </c>
      <c r="C219" s="408"/>
      <c r="D219" s="407">
        <v>45066</v>
      </c>
      <c r="E219" s="408"/>
      <c r="F219" s="408"/>
      <c r="G219" s="408"/>
      <c r="H219" s="408"/>
      <c r="I219" s="408"/>
      <c r="J219" s="408"/>
      <c r="K219" s="409">
        <f t="shared" si="19"/>
        <v>45066</v>
      </c>
      <c r="L219" s="407">
        <v>24014</v>
      </c>
    </row>
    <row r="220" spans="1:12" x14ac:dyDescent="0.2">
      <c r="A220" s="1694" t="s">
        <v>820</v>
      </c>
      <c r="B220" s="265" t="s">
        <v>169</v>
      </c>
      <c r="C220" s="408"/>
      <c r="D220" s="407">
        <v>5894</v>
      </c>
      <c r="E220" s="408"/>
      <c r="F220" s="408"/>
      <c r="G220" s="408"/>
      <c r="H220" s="408"/>
      <c r="I220" s="408"/>
      <c r="J220" s="408"/>
      <c r="K220" s="409">
        <f t="shared" si="19"/>
        <v>5894</v>
      </c>
      <c r="L220" s="407">
        <v>6533</v>
      </c>
    </row>
    <row r="221" spans="1:12" x14ac:dyDescent="0.2">
      <c r="A221" s="1694" t="s">
        <v>1261</v>
      </c>
      <c r="B221" s="265">
        <v>1800</v>
      </c>
      <c r="C221" s="408"/>
      <c r="D221" s="407">
        <v>413481</v>
      </c>
      <c r="E221" s="408"/>
      <c r="F221" s="408"/>
      <c r="G221" s="408"/>
      <c r="H221" s="408"/>
      <c r="I221" s="408"/>
      <c r="J221" s="408"/>
      <c r="K221" s="409">
        <f t="shared" si="19"/>
        <v>413481</v>
      </c>
      <c r="L221" s="407">
        <v>399531</v>
      </c>
    </row>
    <row r="222" spans="1:12" x14ac:dyDescent="0.2">
      <c r="A222" s="1694" t="s">
        <v>1262</v>
      </c>
      <c r="B222" s="265">
        <v>1900</v>
      </c>
      <c r="C222" s="408"/>
      <c r="D222" s="407">
        <v>20716</v>
      </c>
      <c r="E222" s="408"/>
      <c r="F222" s="408"/>
      <c r="G222" s="408"/>
      <c r="H222" s="408"/>
      <c r="I222" s="408"/>
      <c r="J222" s="408"/>
      <c r="K222" s="409">
        <f t="shared" si="19"/>
        <v>20716</v>
      </c>
      <c r="L222" s="407">
        <v>6688</v>
      </c>
    </row>
    <row r="223" spans="1:12" ht="12.75" customHeight="1" thickBot="1" x14ac:dyDescent="0.25">
      <c r="A223" s="866" t="s">
        <v>810</v>
      </c>
      <c r="B223" s="456" t="s">
        <v>649</v>
      </c>
      <c r="C223" s="408"/>
      <c r="D223" s="410">
        <f>SUM(D209:D222)</f>
        <v>4801975</v>
      </c>
      <c r="E223" s="408"/>
      <c r="F223" s="408"/>
      <c r="G223" s="408"/>
      <c r="H223" s="408"/>
      <c r="I223" s="408"/>
      <c r="J223" s="408"/>
      <c r="K223" s="410">
        <f>SUM(K209:K222)</f>
        <v>4801975</v>
      </c>
      <c r="L223" s="410">
        <f>SUM(L209:L222)</f>
        <v>5206782</v>
      </c>
    </row>
    <row r="224" spans="1:12" ht="18" customHeight="1" thickTop="1" x14ac:dyDescent="0.2">
      <c r="A224" s="1704" t="s">
        <v>1019</v>
      </c>
      <c r="B224" s="262" t="s">
        <v>648</v>
      </c>
      <c r="C224" s="408"/>
      <c r="D224" s="408"/>
      <c r="E224" s="408"/>
      <c r="F224" s="408"/>
      <c r="G224" s="408"/>
      <c r="H224" s="408"/>
      <c r="I224" s="408"/>
      <c r="J224" s="408"/>
      <c r="K224" s="408"/>
      <c r="L224" s="408"/>
    </row>
    <row r="225" spans="1:12" ht="13.5" customHeight="1" x14ac:dyDescent="0.2">
      <c r="A225" s="1709" t="s">
        <v>674</v>
      </c>
      <c r="B225" s="207"/>
      <c r="C225" s="408"/>
      <c r="D225" s="408"/>
      <c r="E225" s="408"/>
      <c r="F225" s="408"/>
      <c r="G225" s="408"/>
      <c r="H225" s="408"/>
      <c r="I225" s="408"/>
      <c r="J225" s="408"/>
      <c r="K225" s="408"/>
      <c r="L225" s="408"/>
    </row>
    <row r="226" spans="1:12" x14ac:dyDescent="0.2">
      <c r="A226" s="1694" t="s">
        <v>1263</v>
      </c>
      <c r="B226" s="265">
        <v>2110</v>
      </c>
      <c r="C226" s="408"/>
      <c r="D226" s="407">
        <v>413402</v>
      </c>
      <c r="E226" s="408"/>
      <c r="F226" s="408"/>
      <c r="G226" s="408"/>
      <c r="H226" s="408"/>
      <c r="I226" s="408"/>
      <c r="J226" s="408"/>
      <c r="K226" s="409">
        <f t="shared" ref="K226:K231" si="20">D226</f>
        <v>413402</v>
      </c>
      <c r="L226" s="407">
        <v>396839</v>
      </c>
    </row>
    <row r="227" spans="1:12" x14ac:dyDescent="0.2">
      <c r="A227" s="1694" t="s">
        <v>1264</v>
      </c>
      <c r="B227" s="265">
        <v>2120</v>
      </c>
      <c r="C227" s="408"/>
      <c r="D227" s="407">
        <v>199368</v>
      </c>
      <c r="E227" s="408"/>
      <c r="F227" s="408"/>
      <c r="G227" s="408"/>
      <c r="H227" s="408"/>
      <c r="I227" s="408"/>
      <c r="J227" s="408"/>
      <c r="K227" s="409">
        <f t="shared" si="20"/>
        <v>199368</v>
      </c>
      <c r="L227" s="407">
        <v>205233</v>
      </c>
    </row>
    <row r="228" spans="1:12" x14ac:dyDescent="0.2">
      <c r="A228" s="1694" t="s">
        <v>220</v>
      </c>
      <c r="B228" s="265">
        <v>2130</v>
      </c>
      <c r="C228" s="408"/>
      <c r="D228" s="407">
        <v>486886</v>
      </c>
      <c r="E228" s="408"/>
      <c r="F228" s="408"/>
      <c r="G228" s="408"/>
      <c r="H228" s="408"/>
      <c r="I228" s="408"/>
      <c r="J228" s="408"/>
      <c r="K228" s="409">
        <f t="shared" si="20"/>
        <v>486886</v>
      </c>
      <c r="L228" s="407">
        <v>482220.99999999994</v>
      </c>
    </row>
    <row r="229" spans="1:12" x14ac:dyDescent="0.2">
      <c r="A229" s="1694" t="s">
        <v>221</v>
      </c>
      <c r="B229" s="265">
        <v>2140</v>
      </c>
      <c r="C229" s="408"/>
      <c r="D229" s="407">
        <v>19864</v>
      </c>
      <c r="E229" s="408"/>
      <c r="F229" s="408"/>
      <c r="G229" s="408"/>
      <c r="H229" s="408"/>
      <c r="I229" s="408"/>
      <c r="J229" s="408"/>
      <c r="K229" s="409">
        <f t="shared" si="20"/>
        <v>19864</v>
      </c>
      <c r="L229" s="407">
        <v>22158</v>
      </c>
    </row>
    <row r="230" spans="1:12" x14ac:dyDescent="0.2">
      <c r="A230" s="1694" t="s">
        <v>222</v>
      </c>
      <c r="B230" s="265">
        <v>2150</v>
      </c>
      <c r="C230" s="408"/>
      <c r="D230" s="407">
        <v>53890</v>
      </c>
      <c r="E230" s="408"/>
      <c r="F230" s="408"/>
      <c r="G230" s="408"/>
      <c r="H230" s="408"/>
      <c r="I230" s="408"/>
      <c r="J230" s="408"/>
      <c r="K230" s="409">
        <f t="shared" si="20"/>
        <v>53890</v>
      </c>
      <c r="L230" s="407">
        <v>49396.999999999985</v>
      </c>
    </row>
    <row r="231" spans="1:12" x14ac:dyDescent="0.2">
      <c r="A231" s="1694" t="s">
        <v>172</v>
      </c>
      <c r="B231" s="265">
        <v>2190</v>
      </c>
      <c r="C231" s="408"/>
      <c r="D231" s="407">
        <v>225002</v>
      </c>
      <c r="E231" s="408"/>
      <c r="F231" s="408"/>
      <c r="G231" s="408"/>
      <c r="H231" s="408"/>
      <c r="I231" s="408"/>
      <c r="J231" s="408"/>
      <c r="K231" s="409">
        <f t="shared" si="20"/>
        <v>225002</v>
      </c>
      <c r="L231" s="407">
        <v>206369</v>
      </c>
    </row>
    <row r="232" spans="1:12" ht="12.75" customHeight="1" thickBot="1" x14ac:dyDescent="0.25">
      <c r="A232" s="866" t="s">
        <v>639</v>
      </c>
      <c r="B232" s="456" t="s">
        <v>811</v>
      </c>
      <c r="C232" s="408"/>
      <c r="D232" s="410">
        <f>SUM(D226:D231)</f>
        <v>1398412</v>
      </c>
      <c r="E232" s="408"/>
      <c r="F232" s="408"/>
      <c r="G232" s="408"/>
      <c r="H232" s="408"/>
      <c r="I232" s="408"/>
      <c r="J232" s="408"/>
      <c r="K232" s="410">
        <f>SUM(K226:K231)</f>
        <v>1398412</v>
      </c>
      <c r="L232" s="410">
        <f>SUM(L226:L231)</f>
        <v>1362217</v>
      </c>
    </row>
    <row r="233" spans="1:12" ht="13.5" thickTop="1" x14ac:dyDescent="0.2">
      <c r="A233" s="1699" t="s">
        <v>675</v>
      </c>
      <c r="B233" s="457"/>
      <c r="C233" s="408"/>
      <c r="D233" s="414"/>
      <c r="E233" s="408"/>
      <c r="F233" s="408"/>
      <c r="G233" s="408"/>
      <c r="H233" s="408"/>
      <c r="I233" s="408"/>
      <c r="J233" s="408"/>
      <c r="K233" s="414"/>
      <c r="L233" s="414"/>
    </row>
    <row r="234" spans="1:12" x14ac:dyDescent="0.2">
      <c r="A234" s="1694" t="s">
        <v>954</v>
      </c>
      <c r="B234" s="265">
        <v>2210</v>
      </c>
      <c r="C234" s="408"/>
      <c r="D234" s="407">
        <v>118284</v>
      </c>
      <c r="E234" s="408"/>
      <c r="F234" s="408"/>
      <c r="G234" s="408"/>
      <c r="H234" s="408"/>
      <c r="I234" s="408"/>
      <c r="J234" s="408"/>
      <c r="K234" s="415">
        <f>D234</f>
        <v>118284</v>
      </c>
      <c r="L234" s="407">
        <v>121775</v>
      </c>
    </row>
    <row r="235" spans="1:12" x14ac:dyDescent="0.2">
      <c r="A235" s="1694" t="s">
        <v>955</v>
      </c>
      <c r="B235" s="265">
        <v>2220</v>
      </c>
      <c r="C235" s="408"/>
      <c r="D235" s="407">
        <v>232204</v>
      </c>
      <c r="E235" s="408"/>
      <c r="F235" s="408"/>
      <c r="G235" s="408"/>
      <c r="H235" s="408"/>
      <c r="I235" s="408"/>
      <c r="J235" s="408"/>
      <c r="K235" s="415">
        <f>D235</f>
        <v>232204</v>
      </c>
      <c r="L235" s="407">
        <v>263439</v>
      </c>
    </row>
    <row r="236" spans="1:12" x14ac:dyDescent="0.2">
      <c r="A236" s="1694" t="s">
        <v>956</v>
      </c>
      <c r="B236" s="265">
        <v>2230</v>
      </c>
      <c r="C236" s="408"/>
      <c r="D236" s="407">
        <v>93484</v>
      </c>
      <c r="E236" s="408"/>
      <c r="F236" s="408"/>
      <c r="G236" s="408"/>
      <c r="H236" s="408"/>
      <c r="I236" s="408"/>
      <c r="J236" s="408"/>
      <c r="K236" s="415">
        <f>D236</f>
        <v>93484</v>
      </c>
      <c r="L236" s="407">
        <v>76316</v>
      </c>
    </row>
    <row r="237" spans="1:12" ht="12.75" customHeight="1" thickBot="1" x14ac:dyDescent="0.25">
      <c r="A237" s="1720" t="s">
        <v>640</v>
      </c>
      <c r="B237" s="858">
        <v>2200</v>
      </c>
      <c r="C237" s="408"/>
      <c r="D237" s="410">
        <f>SUM(D234:D236)</f>
        <v>443972</v>
      </c>
      <c r="E237" s="408"/>
      <c r="F237" s="408"/>
      <c r="G237" s="408"/>
      <c r="H237" s="408"/>
      <c r="I237" s="408"/>
      <c r="J237" s="408"/>
      <c r="K237" s="410">
        <f>SUM(K234:K236)</f>
        <v>443972</v>
      </c>
      <c r="L237" s="410">
        <f>SUM(L234:L236)</f>
        <v>461530</v>
      </c>
    </row>
    <row r="238" spans="1:12" ht="13.5" thickTop="1" x14ac:dyDescent="0.2">
      <c r="A238" s="1699" t="s">
        <v>694</v>
      </c>
      <c r="B238" s="523"/>
      <c r="C238" s="408"/>
      <c r="D238" s="414"/>
      <c r="E238" s="408"/>
      <c r="F238" s="408"/>
      <c r="G238" s="408"/>
      <c r="H238" s="408"/>
      <c r="I238" s="408"/>
      <c r="J238" s="408"/>
      <c r="K238" s="414"/>
      <c r="L238" s="414"/>
    </row>
    <row r="239" spans="1:12" x14ac:dyDescent="0.2">
      <c r="A239" s="1694" t="s">
        <v>957</v>
      </c>
      <c r="B239" s="265">
        <v>2310</v>
      </c>
      <c r="C239" s="408"/>
      <c r="D239" s="407">
        <v>1203</v>
      </c>
      <c r="E239" s="408"/>
      <c r="F239" s="408"/>
      <c r="G239" s="408"/>
      <c r="H239" s="408"/>
      <c r="I239" s="408"/>
      <c r="J239" s="408"/>
      <c r="K239" s="415">
        <f>D239</f>
        <v>1203</v>
      </c>
      <c r="L239" s="407">
        <v>78</v>
      </c>
    </row>
    <row r="240" spans="1:12" x14ac:dyDescent="0.2">
      <c r="A240" s="1694" t="s">
        <v>958</v>
      </c>
      <c r="B240" s="265">
        <v>2320</v>
      </c>
      <c r="C240" s="408"/>
      <c r="D240" s="407">
        <v>173921</v>
      </c>
      <c r="E240" s="408"/>
      <c r="F240" s="408"/>
      <c r="G240" s="408"/>
      <c r="H240" s="408"/>
      <c r="I240" s="408"/>
      <c r="J240" s="408"/>
      <c r="K240" s="415">
        <f t="shared" ref="K240:K250" si="21">D240</f>
        <v>173921</v>
      </c>
      <c r="L240" s="407">
        <v>162806</v>
      </c>
    </row>
    <row r="241" spans="1:12" x14ac:dyDescent="0.2">
      <c r="A241" s="1694" t="s">
        <v>959</v>
      </c>
      <c r="B241" s="265">
        <v>2330</v>
      </c>
      <c r="C241" s="408"/>
      <c r="D241" s="407">
        <v>242377</v>
      </c>
      <c r="E241" s="408"/>
      <c r="F241" s="408"/>
      <c r="G241" s="408"/>
      <c r="H241" s="408"/>
      <c r="I241" s="408"/>
      <c r="J241" s="408"/>
      <c r="K241" s="415">
        <f t="shared" si="21"/>
        <v>242377</v>
      </c>
      <c r="L241" s="407">
        <v>252024.99999999997</v>
      </c>
    </row>
    <row r="242" spans="1:12" x14ac:dyDescent="0.2">
      <c r="A242" s="1695" t="s">
        <v>336</v>
      </c>
      <c r="B242" s="290" t="s">
        <v>317</v>
      </c>
      <c r="C242" s="408"/>
      <c r="D242" s="407">
        <v>0</v>
      </c>
      <c r="E242" s="408"/>
      <c r="F242" s="408"/>
      <c r="G242" s="408"/>
      <c r="H242" s="408"/>
      <c r="I242" s="408"/>
      <c r="J242" s="408"/>
      <c r="K242" s="415">
        <f t="shared" si="21"/>
        <v>0</v>
      </c>
      <c r="L242" s="407">
        <v>0</v>
      </c>
    </row>
    <row r="243" spans="1:12" ht="23.25" customHeight="1" x14ac:dyDescent="0.2">
      <c r="A243" s="1695" t="s">
        <v>337</v>
      </c>
      <c r="B243" s="515" t="s">
        <v>318</v>
      </c>
      <c r="C243" s="408"/>
      <c r="D243" s="407">
        <v>0</v>
      </c>
      <c r="E243" s="408"/>
      <c r="F243" s="408"/>
      <c r="G243" s="408"/>
      <c r="H243" s="408"/>
      <c r="I243" s="408"/>
      <c r="J243" s="408"/>
      <c r="K243" s="415">
        <f t="shared" si="21"/>
        <v>0</v>
      </c>
      <c r="L243" s="407">
        <v>0</v>
      </c>
    </row>
    <row r="244" spans="1:12" x14ac:dyDescent="0.2">
      <c r="A244" s="1695" t="s">
        <v>338</v>
      </c>
      <c r="B244" s="290" t="s">
        <v>319</v>
      </c>
      <c r="C244" s="408"/>
      <c r="D244" s="407">
        <v>0</v>
      </c>
      <c r="E244" s="408"/>
      <c r="F244" s="408"/>
      <c r="G244" s="408"/>
      <c r="H244" s="408"/>
      <c r="I244" s="408"/>
      <c r="J244" s="408"/>
      <c r="K244" s="415">
        <f t="shared" si="21"/>
        <v>0</v>
      </c>
      <c r="L244" s="407">
        <v>0</v>
      </c>
    </row>
    <row r="245" spans="1:12" x14ac:dyDescent="0.2">
      <c r="A245" s="1695" t="s">
        <v>272</v>
      </c>
      <c r="B245" s="290" t="s">
        <v>320</v>
      </c>
      <c r="C245" s="408"/>
      <c r="D245" s="407">
        <v>0</v>
      </c>
      <c r="E245" s="408"/>
      <c r="F245" s="408"/>
      <c r="G245" s="408"/>
      <c r="H245" s="408"/>
      <c r="I245" s="408"/>
      <c r="J245" s="408"/>
      <c r="K245" s="415">
        <f t="shared" si="21"/>
        <v>0</v>
      </c>
      <c r="L245" s="407">
        <v>0</v>
      </c>
    </row>
    <row r="246" spans="1:12" x14ac:dyDescent="0.2">
      <c r="A246" s="1695" t="s">
        <v>796</v>
      </c>
      <c r="B246" s="290" t="s">
        <v>321</v>
      </c>
      <c r="C246" s="408"/>
      <c r="D246" s="407">
        <v>0</v>
      </c>
      <c r="E246" s="408"/>
      <c r="F246" s="408"/>
      <c r="G246" s="408"/>
      <c r="H246" s="408"/>
      <c r="I246" s="408"/>
      <c r="J246" s="408"/>
      <c r="K246" s="415">
        <f t="shared" si="21"/>
        <v>0</v>
      </c>
      <c r="L246" s="407">
        <v>0</v>
      </c>
    </row>
    <row r="247" spans="1:12" x14ac:dyDescent="0.2">
      <c r="A247" s="1695" t="s">
        <v>273</v>
      </c>
      <c r="B247" s="290" t="s">
        <v>322</v>
      </c>
      <c r="C247" s="408"/>
      <c r="D247" s="407">
        <v>0</v>
      </c>
      <c r="E247" s="408"/>
      <c r="F247" s="408"/>
      <c r="G247" s="408"/>
      <c r="H247" s="408"/>
      <c r="I247" s="408"/>
      <c r="J247" s="408"/>
      <c r="K247" s="415">
        <f t="shared" si="21"/>
        <v>0</v>
      </c>
      <c r="L247" s="407">
        <v>0</v>
      </c>
    </row>
    <row r="248" spans="1:12" ht="22.5" x14ac:dyDescent="0.2">
      <c r="A248" s="1695" t="s">
        <v>1191</v>
      </c>
      <c r="B248" s="515" t="s">
        <v>323</v>
      </c>
      <c r="C248" s="408"/>
      <c r="D248" s="407">
        <v>87425</v>
      </c>
      <c r="E248" s="408"/>
      <c r="F248" s="408"/>
      <c r="G248" s="408"/>
      <c r="H248" s="408"/>
      <c r="I248" s="408"/>
      <c r="J248" s="408"/>
      <c r="K248" s="415">
        <f t="shared" si="21"/>
        <v>87425</v>
      </c>
      <c r="L248" s="407">
        <v>64881</v>
      </c>
    </row>
    <row r="249" spans="1:12" x14ac:dyDescent="0.2">
      <c r="A249" s="1695" t="s">
        <v>1192</v>
      </c>
      <c r="B249" s="290" t="s">
        <v>324</v>
      </c>
      <c r="C249" s="408"/>
      <c r="D249" s="407">
        <v>0</v>
      </c>
      <c r="E249" s="408"/>
      <c r="F249" s="408"/>
      <c r="G249" s="408"/>
      <c r="H249" s="408"/>
      <c r="I249" s="408"/>
      <c r="J249" s="408"/>
      <c r="K249" s="415">
        <f t="shared" si="21"/>
        <v>0</v>
      </c>
      <c r="L249" s="407">
        <v>0</v>
      </c>
    </row>
    <row r="250" spans="1:12" x14ac:dyDescent="0.2">
      <c r="A250" s="1695" t="s">
        <v>1124</v>
      </c>
      <c r="B250" s="265" t="s">
        <v>325</v>
      </c>
      <c r="C250" s="408"/>
      <c r="D250" s="407">
        <v>0</v>
      </c>
      <c r="E250" s="408"/>
      <c r="F250" s="408"/>
      <c r="G250" s="408"/>
      <c r="H250" s="408"/>
      <c r="I250" s="408"/>
      <c r="J250" s="408"/>
      <c r="K250" s="415">
        <f t="shared" si="21"/>
        <v>0</v>
      </c>
      <c r="L250" s="407">
        <v>0</v>
      </c>
    </row>
    <row r="251" spans="1:12" ht="12.75" customHeight="1" thickBot="1" x14ac:dyDescent="0.25">
      <c r="A251" s="866" t="s">
        <v>812</v>
      </c>
      <c r="B251" s="857">
        <v>2300</v>
      </c>
      <c r="C251" s="408"/>
      <c r="D251" s="410">
        <f>SUM(D239:D250)</f>
        <v>504926</v>
      </c>
      <c r="E251" s="408"/>
      <c r="F251" s="408"/>
      <c r="G251" s="408"/>
      <c r="H251" s="408"/>
      <c r="I251" s="408"/>
      <c r="J251" s="408"/>
      <c r="K251" s="410">
        <f>SUM(K239:K250)</f>
        <v>504926</v>
      </c>
      <c r="L251" s="410">
        <f>SUM(L239:L250)</f>
        <v>479790</v>
      </c>
    </row>
    <row r="252" spans="1:12" ht="13.5" thickTop="1" x14ac:dyDescent="0.2">
      <c r="A252" s="1699" t="s">
        <v>695</v>
      </c>
      <c r="B252" s="522"/>
      <c r="C252" s="408"/>
      <c r="D252" s="414"/>
      <c r="E252" s="408"/>
      <c r="F252" s="408"/>
      <c r="G252" s="408"/>
      <c r="H252" s="408"/>
      <c r="I252" s="408"/>
      <c r="J252" s="408"/>
      <c r="K252" s="414"/>
      <c r="L252" s="414"/>
    </row>
    <row r="253" spans="1:12" x14ac:dyDescent="0.2">
      <c r="A253" s="1694" t="s">
        <v>1233</v>
      </c>
      <c r="B253" s="513">
        <v>2410</v>
      </c>
      <c r="C253" s="408"/>
      <c r="D253" s="407">
        <v>884942</v>
      </c>
      <c r="E253" s="408"/>
      <c r="F253" s="408"/>
      <c r="G253" s="408"/>
      <c r="H253" s="408"/>
      <c r="I253" s="408"/>
      <c r="J253" s="408"/>
      <c r="K253" s="415">
        <f>D253</f>
        <v>884942</v>
      </c>
      <c r="L253" s="407">
        <v>871371</v>
      </c>
    </row>
    <row r="254" spans="1:12" ht="23.25" customHeight="1" x14ac:dyDescent="0.2">
      <c r="A254" s="1700" t="s">
        <v>1193</v>
      </c>
      <c r="B254" s="514">
        <v>2490</v>
      </c>
      <c r="C254" s="408"/>
      <c r="D254" s="407">
        <v>378371</v>
      </c>
      <c r="E254" s="408"/>
      <c r="F254" s="408"/>
      <c r="G254" s="408"/>
      <c r="H254" s="408"/>
      <c r="I254" s="408"/>
      <c r="J254" s="408"/>
      <c r="K254" s="415">
        <f>D254</f>
        <v>378371</v>
      </c>
      <c r="L254" s="407">
        <v>394628</v>
      </c>
    </row>
    <row r="255" spans="1:12" ht="12.75" customHeight="1" thickBot="1" x14ac:dyDescent="0.25">
      <c r="A255" s="1715" t="s">
        <v>299</v>
      </c>
      <c r="B255" s="529" t="s">
        <v>35</v>
      </c>
      <c r="C255" s="408"/>
      <c r="D255" s="410">
        <f>SUM(D253:D254)</f>
        <v>1263313</v>
      </c>
      <c r="E255" s="408"/>
      <c r="F255" s="408"/>
      <c r="G255" s="408"/>
      <c r="H255" s="408"/>
      <c r="I255" s="408"/>
      <c r="J255" s="408"/>
      <c r="K255" s="410">
        <f>SUM(K253:K254)</f>
        <v>1263313</v>
      </c>
      <c r="L255" s="410">
        <f>SUM(L253:L254)</f>
        <v>1265999</v>
      </c>
    </row>
    <row r="256" spans="1:12" ht="13.5" thickTop="1" x14ac:dyDescent="0.2">
      <c r="A256" s="1699" t="s">
        <v>696</v>
      </c>
      <c r="B256" s="522"/>
      <c r="C256" s="408"/>
      <c r="D256" s="408"/>
      <c r="E256" s="408"/>
      <c r="F256" s="408"/>
      <c r="G256" s="408"/>
      <c r="H256" s="408"/>
      <c r="I256" s="408"/>
      <c r="J256" s="408"/>
      <c r="K256" s="414"/>
      <c r="L256" s="414"/>
    </row>
    <row r="257" spans="1:12" x14ac:dyDescent="0.2">
      <c r="A257" s="1694" t="s">
        <v>1234</v>
      </c>
      <c r="B257" s="513">
        <v>2510</v>
      </c>
      <c r="C257" s="408"/>
      <c r="D257" s="407">
        <v>21036</v>
      </c>
      <c r="E257" s="408"/>
      <c r="F257" s="408"/>
      <c r="G257" s="408"/>
      <c r="H257" s="408"/>
      <c r="I257" s="408"/>
      <c r="J257" s="408"/>
      <c r="K257" s="415">
        <f>D257</f>
        <v>21036</v>
      </c>
      <c r="L257" s="407">
        <v>18852</v>
      </c>
    </row>
    <row r="258" spans="1:12" x14ac:dyDescent="0.2">
      <c r="A258" s="1694" t="s">
        <v>531</v>
      </c>
      <c r="B258" s="513">
        <v>2520</v>
      </c>
      <c r="C258" s="408"/>
      <c r="D258" s="407">
        <v>290560</v>
      </c>
      <c r="E258" s="408"/>
      <c r="F258" s="408"/>
      <c r="G258" s="408"/>
      <c r="H258" s="408"/>
      <c r="I258" s="408"/>
      <c r="J258" s="408"/>
      <c r="K258" s="415">
        <f t="shared" ref="K258:K263" si="22">D258</f>
        <v>290560</v>
      </c>
      <c r="L258" s="407">
        <v>279171</v>
      </c>
    </row>
    <row r="259" spans="1:12" x14ac:dyDescent="0.2">
      <c r="A259" s="1694" t="s">
        <v>5</v>
      </c>
      <c r="B259" s="265">
        <v>2530</v>
      </c>
      <c r="C259" s="408"/>
      <c r="D259" s="407">
        <v>0</v>
      </c>
      <c r="E259" s="408"/>
      <c r="F259" s="408"/>
      <c r="G259" s="408"/>
      <c r="H259" s="408"/>
      <c r="I259" s="408"/>
      <c r="J259" s="408"/>
      <c r="K259" s="415">
        <f t="shared" si="22"/>
        <v>0</v>
      </c>
      <c r="L259" s="407">
        <v>0</v>
      </c>
    </row>
    <row r="260" spans="1:12" x14ac:dyDescent="0.2">
      <c r="A260" s="1694" t="s">
        <v>219</v>
      </c>
      <c r="B260" s="265">
        <v>2540</v>
      </c>
      <c r="C260" s="408"/>
      <c r="D260" s="407">
        <v>1985817</v>
      </c>
      <c r="E260" s="408"/>
      <c r="F260" s="408"/>
      <c r="G260" s="408"/>
      <c r="H260" s="408"/>
      <c r="I260" s="408"/>
      <c r="J260" s="408"/>
      <c r="K260" s="415">
        <f t="shared" si="22"/>
        <v>1985817</v>
      </c>
      <c r="L260" s="407">
        <v>1912345</v>
      </c>
    </row>
    <row r="261" spans="1:12" x14ac:dyDescent="0.2">
      <c r="A261" s="1694" t="s">
        <v>1106</v>
      </c>
      <c r="B261" s="265">
        <v>2550</v>
      </c>
      <c r="C261" s="408"/>
      <c r="D261" s="407">
        <v>3245354</v>
      </c>
      <c r="E261" s="408"/>
      <c r="F261" s="408"/>
      <c r="G261" s="408"/>
      <c r="H261" s="408"/>
      <c r="I261" s="408"/>
      <c r="J261" s="408"/>
      <c r="K261" s="415">
        <f t="shared" si="22"/>
        <v>3245354</v>
      </c>
      <c r="L261" s="407">
        <v>3321805</v>
      </c>
    </row>
    <row r="262" spans="1:12" x14ac:dyDescent="0.2">
      <c r="A262" s="1694" t="s">
        <v>106</v>
      </c>
      <c r="B262" s="265">
        <v>2560</v>
      </c>
      <c r="C262" s="408"/>
      <c r="D262" s="407">
        <v>0</v>
      </c>
      <c r="E262" s="408"/>
      <c r="F262" s="408"/>
      <c r="G262" s="408"/>
      <c r="H262" s="408"/>
      <c r="I262" s="408"/>
      <c r="J262" s="408"/>
      <c r="K262" s="415">
        <f t="shared" si="22"/>
        <v>0</v>
      </c>
      <c r="L262" s="407">
        <v>61560.000000000116</v>
      </c>
    </row>
    <row r="263" spans="1:12" x14ac:dyDescent="0.2">
      <c r="A263" s="1694" t="s">
        <v>107</v>
      </c>
      <c r="B263" s="265">
        <v>2570</v>
      </c>
      <c r="C263" s="408"/>
      <c r="D263" s="407">
        <v>165187</v>
      </c>
      <c r="E263" s="408"/>
      <c r="F263" s="408"/>
      <c r="G263" s="408"/>
      <c r="H263" s="408"/>
      <c r="I263" s="408"/>
      <c r="J263" s="408"/>
      <c r="K263" s="415">
        <f t="shared" si="22"/>
        <v>165187</v>
      </c>
      <c r="L263" s="407">
        <v>290787</v>
      </c>
    </row>
    <row r="264" spans="1:12" ht="12.75" customHeight="1" thickBot="1" x14ac:dyDescent="0.25">
      <c r="A264" s="866" t="s">
        <v>814</v>
      </c>
      <c r="B264" s="456" t="s">
        <v>36</v>
      </c>
      <c r="C264" s="408"/>
      <c r="D264" s="410">
        <f>SUM(D257:D263)</f>
        <v>5707954</v>
      </c>
      <c r="E264" s="408"/>
      <c r="F264" s="408"/>
      <c r="G264" s="408"/>
      <c r="H264" s="408"/>
      <c r="I264" s="408"/>
      <c r="J264" s="408"/>
      <c r="K264" s="410">
        <f>SUM(K257:K263)</f>
        <v>5707954</v>
      </c>
      <c r="L264" s="410">
        <f>SUM(L257:L263)</f>
        <v>5884520</v>
      </c>
    </row>
    <row r="265" spans="1:12" ht="13.5" thickTop="1" x14ac:dyDescent="0.2">
      <c r="A265" s="1714" t="s">
        <v>697</v>
      </c>
      <c r="B265" s="503"/>
      <c r="C265" s="408"/>
      <c r="D265" s="414"/>
      <c r="E265" s="408"/>
      <c r="F265" s="408"/>
      <c r="G265" s="408"/>
      <c r="H265" s="408"/>
      <c r="I265" s="408"/>
      <c r="J265" s="408"/>
      <c r="K265" s="414"/>
      <c r="L265" s="414"/>
    </row>
    <row r="266" spans="1:12" x14ac:dyDescent="0.2">
      <c r="A266" s="1694" t="s">
        <v>1226</v>
      </c>
      <c r="B266" s="265">
        <v>2610</v>
      </c>
      <c r="C266" s="408"/>
      <c r="D266" s="407">
        <v>525</v>
      </c>
      <c r="E266" s="408"/>
      <c r="F266" s="408"/>
      <c r="G266" s="408"/>
      <c r="H266" s="408"/>
      <c r="I266" s="408"/>
      <c r="J266" s="408"/>
      <c r="K266" s="415">
        <f>D266</f>
        <v>525</v>
      </c>
      <c r="L266" s="407">
        <v>0</v>
      </c>
    </row>
    <row r="267" spans="1:12" ht="20.25" customHeight="1" x14ac:dyDescent="0.2">
      <c r="A267" s="1694" t="s">
        <v>691</v>
      </c>
      <c r="B267" s="113">
        <v>2620</v>
      </c>
      <c r="C267" s="408"/>
      <c r="D267" s="407">
        <v>0</v>
      </c>
      <c r="E267" s="408"/>
      <c r="F267" s="408"/>
      <c r="G267" s="408"/>
      <c r="H267" s="408"/>
      <c r="I267" s="408"/>
      <c r="J267" s="408"/>
      <c r="K267" s="415">
        <f>D267</f>
        <v>0</v>
      </c>
      <c r="L267" s="407">
        <v>0</v>
      </c>
    </row>
    <row r="268" spans="1:12" ht="12" customHeight="1" x14ac:dyDescent="0.2">
      <c r="A268" s="1694" t="s">
        <v>1227</v>
      </c>
      <c r="B268" s="265">
        <v>2630</v>
      </c>
      <c r="C268" s="408"/>
      <c r="D268" s="407">
        <v>91621</v>
      </c>
      <c r="E268" s="408"/>
      <c r="F268" s="408"/>
      <c r="G268" s="408"/>
      <c r="H268" s="408"/>
      <c r="I268" s="408"/>
      <c r="J268" s="408"/>
      <c r="K268" s="415">
        <f>D268</f>
        <v>91621</v>
      </c>
      <c r="L268" s="407">
        <v>92566</v>
      </c>
    </row>
    <row r="269" spans="1:12" x14ac:dyDescent="0.2">
      <c r="A269" s="1694" t="s">
        <v>463</v>
      </c>
      <c r="B269" s="265">
        <v>2640</v>
      </c>
      <c r="C269" s="408"/>
      <c r="D269" s="407">
        <v>288300</v>
      </c>
      <c r="E269" s="408"/>
      <c r="F269" s="408"/>
      <c r="G269" s="408"/>
      <c r="H269" s="408"/>
      <c r="I269" s="408"/>
      <c r="J269" s="408"/>
      <c r="K269" s="415">
        <f>D269</f>
        <v>288300</v>
      </c>
      <c r="L269" s="407">
        <v>247521.00000000003</v>
      </c>
    </row>
    <row r="270" spans="1:12" x14ac:dyDescent="0.2">
      <c r="A270" s="1694" t="s">
        <v>464</v>
      </c>
      <c r="B270" s="265">
        <v>2660</v>
      </c>
      <c r="C270" s="408"/>
      <c r="D270" s="407">
        <v>588380</v>
      </c>
      <c r="E270" s="408"/>
      <c r="F270" s="408"/>
      <c r="G270" s="408"/>
      <c r="H270" s="408"/>
      <c r="I270" s="408"/>
      <c r="J270" s="408"/>
      <c r="K270" s="415">
        <f>D270</f>
        <v>588380</v>
      </c>
      <c r="L270" s="407">
        <v>517670.00000000012</v>
      </c>
    </row>
    <row r="271" spans="1:12" ht="12.75" customHeight="1" thickBot="1" x14ac:dyDescent="0.25">
      <c r="A271" s="1718" t="s">
        <v>38</v>
      </c>
      <c r="B271" s="459" t="s">
        <v>37</v>
      </c>
      <c r="C271" s="408"/>
      <c r="D271" s="410">
        <f>SUM(D266:D270)</f>
        <v>968826</v>
      </c>
      <c r="E271" s="408"/>
      <c r="F271" s="408"/>
      <c r="G271" s="408"/>
      <c r="H271" s="408"/>
      <c r="I271" s="408"/>
      <c r="J271" s="408"/>
      <c r="K271" s="410">
        <f>SUM(K266:K270)</f>
        <v>968826</v>
      </c>
      <c r="L271" s="410">
        <f>SUM(L266:L270)</f>
        <v>857757.00000000012</v>
      </c>
    </row>
    <row r="272" spans="1:12" ht="13.5" customHeight="1" thickTop="1" x14ac:dyDescent="0.2">
      <c r="A272" s="1702" t="s">
        <v>1133</v>
      </c>
      <c r="B272" s="1055" t="s">
        <v>653</v>
      </c>
      <c r="C272" s="408"/>
      <c r="D272" s="407">
        <v>56954</v>
      </c>
      <c r="E272" s="408"/>
      <c r="F272" s="408"/>
      <c r="G272" s="408"/>
      <c r="H272" s="408"/>
      <c r="I272" s="408"/>
      <c r="J272" s="408"/>
      <c r="K272" s="421">
        <f>D272</f>
        <v>56954</v>
      </c>
      <c r="L272" s="407">
        <v>76572.999999999985</v>
      </c>
    </row>
    <row r="273" spans="1:12" ht="12.75" customHeight="1" thickBot="1" x14ac:dyDescent="0.25">
      <c r="A273" s="1721" t="s">
        <v>951</v>
      </c>
      <c r="B273" s="859">
        <v>2000</v>
      </c>
      <c r="C273" s="408"/>
      <c r="D273" s="418">
        <f>SUM(D232,D237,D251,D255,D264,D271,D272)</f>
        <v>10344357</v>
      </c>
      <c r="E273" s="408"/>
      <c r="F273" s="408"/>
      <c r="G273" s="408"/>
      <c r="H273" s="408"/>
      <c r="I273" s="408"/>
      <c r="J273" s="408"/>
      <c r="K273" s="418">
        <f>SUM(K232,K237,K251,K255,K264,K271,K272)</f>
        <v>10344357</v>
      </c>
      <c r="L273" s="418">
        <f>SUM(L232,L237,L251,L255,L264,L271,L272)</f>
        <v>10388386</v>
      </c>
    </row>
    <row r="274" spans="1:12" ht="18" customHeight="1" thickTop="1" thickBot="1" x14ac:dyDescent="0.25">
      <c r="A274" s="1722" t="s">
        <v>1020</v>
      </c>
      <c r="B274" s="262">
        <v>3000</v>
      </c>
      <c r="C274" s="408"/>
      <c r="D274" s="407">
        <v>207424</v>
      </c>
      <c r="E274" s="408"/>
      <c r="F274" s="408"/>
      <c r="G274" s="408"/>
      <c r="H274" s="408"/>
      <c r="I274" s="408"/>
      <c r="J274" s="408"/>
      <c r="K274" s="419">
        <f>D274</f>
        <v>207424</v>
      </c>
      <c r="L274" s="407">
        <v>192779</v>
      </c>
    </row>
    <row r="275" spans="1:12" ht="18" customHeight="1" thickTop="1" x14ac:dyDescent="0.2">
      <c r="A275" s="729" t="s">
        <v>148</v>
      </c>
      <c r="B275" s="263" t="s">
        <v>1005</v>
      </c>
      <c r="C275" s="408"/>
      <c r="D275" s="411"/>
      <c r="E275" s="408"/>
      <c r="F275" s="408"/>
      <c r="G275" s="408"/>
      <c r="H275" s="408"/>
      <c r="I275" s="408"/>
      <c r="J275" s="408"/>
      <c r="K275" s="408"/>
      <c r="L275" s="408"/>
    </row>
    <row r="276" spans="1:12" x14ac:dyDescent="0.2">
      <c r="A276" s="1694" t="s">
        <v>343</v>
      </c>
      <c r="B276" s="265">
        <v>4120</v>
      </c>
      <c r="C276" s="408"/>
      <c r="D276" s="407">
        <v>0</v>
      </c>
      <c r="E276" s="408"/>
      <c r="F276" s="408"/>
      <c r="G276" s="408"/>
      <c r="H276" s="408"/>
      <c r="I276" s="408"/>
      <c r="J276" s="408"/>
      <c r="K276" s="409">
        <f>D276</f>
        <v>0</v>
      </c>
      <c r="L276" s="407">
        <v>0</v>
      </c>
    </row>
    <row r="277" spans="1:12" x14ac:dyDescent="0.2">
      <c r="A277" s="1694" t="s">
        <v>791</v>
      </c>
      <c r="B277" s="265">
        <v>4140</v>
      </c>
      <c r="C277" s="408"/>
      <c r="D277" s="407">
        <v>0</v>
      </c>
      <c r="E277" s="408"/>
      <c r="F277" s="408"/>
      <c r="G277" s="408"/>
      <c r="H277" s="408"/>
      <c r="I277" s="408"/>
      <c r="J277" s="408"/>
      <c r="K277" s="409">
        <f>D277</f>
        <v>0</v>
      </c>
      <c r="L277" s="407">
        <v>0</v>
      </c>
    </row>
    <row r="278" spans="1:12" ht="12.75" customHeight="1" thickBot="1" x14ac:dyDescent="0.25">
      <c r="A278" s="866" t="s">
        <v>1839</v>
      </c>
      <c r="B278" s="459"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04" t="s">
        <v>1021</v>
      </c>
      <c r="B279" s="1748" t="s">
        <v>570</v>
      </c>
      <c r="C279" s="408"/>
      <c r="D279" s="408"/>
      <c r="E279" s="408"/>
      <c r="F279" s="408"/>
      <c r="G279" s="408"/>
      <c r="H279" s="408"/>
      <c r="I279" s="408"/>
      <c r="J279" s="408"/>
      <c r="K279" s="408"/>
      <c r="L279" s="408"/>
    </row>
    <row r="280" spans="1:12" ht="13.5" customHeight="1" x14ac:dyDescent="0.2">
      <c r="A280" s="1709" t="s">
        <v>96</v>
      </c>
      <c r="B280" s="207"/>
      <c r="C280" s="408"/>
      <c r="D280" s="408"/>
      <c r="E280" s="408"/>
      <c r="F280" s="408"/>
      <c r="G280" s="408"/>
      <c r="H280" s="412"/>
      <c r="I280" s="408"/>
      <c r="J280" s="408"/>
      <c r="K280" s="408"/>
      <c r="L280" s="408"/>
    </row>
    <row r="281" spans="1:12" x14ac:dyDescent="0.2">
      <c r="A281" s="1694" t="s">
        <v>90</v>
      </c>
      <c r="B281" s="265">
        <v>5110</v>
      </c>
      <c r="C281" s="408"/>
      <c r="D281" s="408"/>
      <c r="E281" s="408"/>
      <c r="F281" s="408"/>
      <c r="G281" s="408"/>
      <c r="H281" s="407">
        <v>0</v>
      </c>
      <c r="I281" s="408"/>
      <c r="J281" s="408"/>
      <c r="K281" s="409">
        <f>H281</f>
        <v>0</v>
      </c>
      <c r="L281" s="407">
        <v>0</v>
      </c>
    </row>
    <row r="282" spans="1:12" x14ac:dyDescent="0.2">
      <c r="A282" s="1694" t="s">
        <v>91</v>
      </c>
      <c r="B282" s="265">
        <v>5120</v>
      </c>
      <c r="C282" s="408"/>
      <c r="D282" s="408"/>
      <c r="E282" s="408"/>
      <c r="F282" s="408"/>
      <c r="G282" s="408"/>
      <c r="H282" s="407">
        <v>0</v>
      </c>
      <c r="I282" s="408"/>
      <c r="J282" s="408"/>
      <c r="K282" s="409">
        <f>H282</f>
        <v>0</v>
      </c>
      <c r="L282" s="407">
        <v>0</v>
      </c>
    </row>
    <row r="283" spans="1:12" ht="12.75" customHeight="1" x14ac:dyDescent="0.2">
      <c r="A283" s="1694" t="s">
        <v>1365</v>
      </c>
      <c r="B283" s="113" t="s">
        <v>701</v>
      </c>
      <c r="C283" s="408"/>
      <c r="D283" s="408"/>
      <c r="E283" s="408"/>
      <c r="F283" s="408"/>
      <c r="G283" s="408"/>
      <c r="H283" s="407">
        <v>0</v>
      </c>
      <c r="I283" s="408"/>
      <c r="J283" s="408"/>
      <c r="K283" s="409">
        <f>H283</f>
        <v>0</v>
      </c>
      <c r="L283" s="407">
        <v>0</v>
      </c>
    </row>
    <row r="284" spans="1:12" x14ac:dyDescent="0.2">
      <c r="A284" s="1694" t="s">
        <v>92</v>
      </c>
      <c r="B284" s="265" t="s">
        <v>672</v>
      </c>
      <c r="C284" s="408"/>
      <c r="D284" s="408"/>
      <c r="E284" s="408"/>
      <c r="F284" s="408"/>
      <c r="G284" s="408"/>
      <c r="H284" s="407">
        <v>0</v>
      </c>
      <c r="I284" s="408"/>
      <c r="J284" s="408"/>
      <c r="K284" s="409">
        <f>H284</f>
        <v>0</v>
      </c>
      <c r="L284" s="407">
        <v>0</v>
      </c>
    </row>
    <row r="285" spans="1:12" x14ac:dyDescent="0.2">
      <c r="A285" s="1694" t="s">
        <v>860</v>
      </c>
      <c r="B285" s="265" t="s">
        <v>702</v>
      </c>
      <c r="C285" s="408"/>
      <c r="D285" s="408"/>
      <c r="E285" s="408"/>
      <c r="F285" s="408"/>
      <c r="G285" s="408"/>
      <c r="H285" s="407">
        <v>0</v>
      </c>
      <c r="I285" s="408"/>
      <c r="J285" s="408"/>
      <c r="K285" s="409">
        <f>H285</f>
        <v>0</v>
      </c>
      <c r="L285" s="407">
        <v>0</v>
      </c>
    </row>
    <row r="286" spans="1:12" ht="12.75" customHeight="1" thickBot="1" x14ac:dyDescent="0.25">
      <c r="A286" s="866" t="s">
        <v>562</v>
      </c>
      <c r="B286" s="459" t="s">
        <v>570</v>
      </c>
      <c r="C286" s="408"/>
      <c r="D286" s="408"/>
      <c r="E286" s="408"/>
      <c r="F286" s="408"/>
      <c r="G286" s="408"/>
      <c r="H286" s="410">
        <f>SUM(H281:H285)</f>
        <v>0</v>
      </c>
      <c r="I286" s="408"/>
      <c r="J286" s="408"/>
      <c r="K286" s="410">
        <f>SUM(K281:K285)</f>
        <v>0</v>
      </c>
      <c r="L286" s="410">
        <f>SUM(L281:L285)</f>
        <v>0</v>
      </c>
    </row>
    <row r="287" spans="1:12" ht="18" customHeight="1" thickTop="1" x14ac:dyDescent="0.2">
      <c r="A287" s="1723" t="s">
        <v>1022</v>
      </c>
      <c r="B287" s="262" t="s">
        <v>1006</v>
      </c>
      <c r="C287" s="408"/>
      <c r="D287" s="412"/>
      <c r="E287" s="408"/>
      <c r="F287" s="408"/>
      <c r="G287" s="408"/>
      <c r="H287" s="1745"/>
      <c r="I287" s="408"/>
      <c r="J287" s="408"/>
      <c r="K287" s="1745"/>
      <c r="L287" s="407">
        <v>0</v>
      </c>
    </row>
    <row r="288" spans="1:12" ht="12.75" customHeight="1" thickBot="1" x14ac:dyDescent="0.25">
      <c r="A288" s="2310" t="s">
        <v>583</v>
      </c>
      <c r="B288" s="2312"/>
      <c r="C288" s="408"/>
      <c r="D288" s="410">
        <f>SUM(D223,D273,D274,D278)</f>
        <v>15353756</v>
      </c>
      <c r="E288" s="408"/>
      <c r="F288" s="408"/>
      <c r="G288" s="408"/>
      <c r="H288" s="410">
        <f>H286</f>
        <v>0</v>
      </c>
      <c r="I288" s="408"/>
      <c r="J288" s="408"/>
      <c r="K288" s="410">
        <f>SUM(K223,K273,K274,K278,K286,K287)</f>
        <v>15353756</v>
      </c>
      <c r="L288" s="410">
        <f>SUM(L223,L273,L274,L278,L286,L287)</f>
        <v>15787947</v>
      </c>
    </row>
    <row r="289" spans="1:14" ht="23.25" thickTop="1" x14ac:dyDescent="0.2">
      <c r="A289" s="880" t="s">
        <v>1154</v>
      </c>
      <c r="B289" s="881"/>
      <c r="C289" s="408"/>
      <c r="D289" s="411"/>
      <c r="E289" s="408"/>
      <c r="F289" s="408"/>
      <c r="G289" s="408"/>
      <c r="H289" s="432"/>
      <c r="I289" s="408"/>
      <c r="J289" s="408"/>
      <c r="K289" s="431">
        <f>'Revenues 9-14'!G275-'Expenditures 15-22'!K288</f>
        <v>460173</v>
      </c>
      <c r="L289" s="432"/>
    </row>
    <row r="290" spans="1:14" s="850" customFormat="1" ht="9" customHeight="1" x14ac:dyDescent="0.2">
      <c r="A290" s="1713"/>
      <c r="B290" s="879"/>
      <c r="C290" s="876"/>
      <c r="D290" s="876"/>
      <c r="E290" s="876"/>
      <c r="F290" s="876"/>
      <c r="G290" s="876"/>
      <c r="H290" s="876"/>
      <c r="I290" s="876"/>
      <c r="J290" s="876"/>
      <c r="K290" s="876"/>
      <c r="L290" s="876"/>
      <c r="M290" s="888"/>
      <c r="N290" s="888"/>
    </row>
    <row r="291" spans="1:14" ht="30" customHeight="1" x14ac:dyDescent="0.2">
      <c r="A291" s="2299" t="s">
        <v>149</v>
      </c>
      <c r="B291" s="2303"/>
      <c r="C291" s="872"/>
      <c r="D291" s="873"/>
      <c r="E291" s="873"/>
      <c r="F291" s="873"/>
      <c r="G291" s="873"/>
      <c r="H291" s="873"/>
      <c r="I291" s="873"/>
      <c r="J291" s="873"/>
      <c r="K291" s="873"/>
      <c r="L291" s="874"/>
    </row>
    <row r="292" spans="1:14" ht="18" customHeight="1" x14ac:dyDescent="0.2">
      <c r="A292" s="1704" t="s">
        <v>150</v>
      </c>
      <c r="B292" s="263" t="s">
        <v>648</v>
      </c>
      <c r="C292" s="408"/>
      <c r="D292" s="408"/>
      <c r="E292" s="408"/>
      <c r="F292" s="408"/>
      <c r="G292" s="408"/>
      <c r="H292" s="408"/>
      <c r="I292" s="408"/>
      <c r="J292" s="408"/>
      <c r="K292" s="408"/>
      <c r="L292" s="408"/>
    </row>
    <row r="293" spans="1:14" ht="13.5" customHeight="1" x14ac:dyDescent="0.2">
      <c r="A293" s="1724" t="s">
        <v>696</v>
      </c>
      <c r="B293" s="457"/>
      <c r="C293" s="412"/>
      <c r="D293" s="412"/>
      <c r="E293" s="412"/>
      <c r="F293" s="412"/>
      <c r="G293" s="412"/>
      <c r="H293" s="412"/>
      <c r="I293" s="408"/>
      <c r="J293" s="408"/>
      <c r="K293" s="412"/>
      <c r="L293" s="412"/>
    </row>
    <row r="294" spans="1:14" x14ac:dyDescent="0.2">
      <c r="A294" s="1725" t="s">
        <v>692</v>
      </c>
      <c r="B294" s="268">
        <v>2530</v>
      </c>
      <c r="C294" s="407">
        <v>0</v>
      </c>
      <c r="D294" s="407">
        <v>0</v>
      </c>
      <c r="E294" s="407">
        <v>0</v>
      </c>
      <c r="F294" s="407">
        <v>0</v>
      </c>
      <c r="G294" s="407">
        <v>14911</v>
      </c>
      <c r="H294" s="407">
        <v>0</v>
      </c>
      <c r="I294" s="407">
        <v>0</v>
      </c>
      <c r="J294" s="407">
        <v>0</v>
      </c>
      <c r="K294" s="409">
        <f>SUM(C294:J294)</f>
        <v>14911</v>
      </c>
      <c r="L294" s="407">
        <v>300000</v>
      </c>
    </row>
    <row r="295" spans="1:14" ht="13.5" customHeight="1" x14ac:dyDescent="0.2">
      <c r="A295" s="1725" t="s">
        <v>1133</v>
      </c>
      <c r="B295" s="265" t="s">
        <v>653</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66" t="s">
        <v>951</v>
      </c>
      <c r="B296" s="459" t="s">
        <v>648</v>
      </c>
      <c r="C296" s="418">
        <f>SUM(C294:C295)</f>
        <v>0</v>
      </c>
      <c r="D296" s="418">
        <f t="shared" ref="D296:L296" si="23">SUM(D294:D295)</f>
        <v>0</v>
      </c>
      <c r="E296" s="418">
        <f t="shared" si="23"/>
        <v>0</v>
      </c>
      <c r="F296" s="418">
        <f t="shared" si="23"/>
        <v>0</v>
      </c>
      <c r="G296" s="418">
        <f t="shared" si="23"/>
        <v>14911</v>
      </c>
      <c r="H296" s="418">
        <f t="shared" si="23"/>
        <v>0</v>
      </c>
      <c r="I296" s="418">
        <f t="shared" si="23"/>
        <v>0</v>
      </c>
      <c r="J296" s="418">
        <f t="shared" si="23"/>
        <v>0</v>
      </c>
      <c r="K296" s="418">
        <f t="shared" si="23"/>
        <v>14911</v>
      </c>
      <c r="L296" s="418">
        <f t="shared" si="23"/>
        <v>300000</v>
      </c>
    </row>
    <row r="297" spans="1:14" ht="18" customHeight="1" thickTop="1" x14ac:dyDescent="0.2">
      <c r="A297" s="1704" t="s">
        <v>151</v>
      </c>
      <c r="B297" s="262" t="s">
        <v>1005</v>
      </c>
      <c r="C297" s="408"/>
      <c r="D297" s="408"/>
      <c r="E297" s="408"/>
      <c r="F297" s="408"/>
      <c r="G297" s="408"/>
      <c r="H297" s="408"/>
      <c r="I297" s="408"/>
      <c r="J297" s="408"/>
      <c r="K297" s="408"/>
      <c r="L297" s="408"/>
    </row>
    <row r="298" spans="1:14" ht="13.5" customHeight="1" x14ac:dyDescent="0.2">
      <c r="A298" s="1709" t="s">
        <v>1046</v>
      </c>
      <c r="B298" s="207"/>
      <c r="C298" s="408"/>
      <c r="D298" s="408"/>
      <c r="E298" s="408"/>
      <c r="F298" s="408"/>
      <c r="G298" s="408"/>
      <c r="H298" s="408"/>
      <c r="I298" s="408"/>
      <c r="J298" s="408"/>
      <c r="K298" s="408"/>
      <c r="L298" s="408"/>
    </row>
    <row r="299" spans="1:14" x14ac:dyDescent="0.2">
      <c r="A299" s="1726" t="s">
        <v>1047</v>
      </c>
      <c r="B299" s="516" t="s">
        <v>638</v>
      </c>
      <c r="C299" s="408"/>
      <c r="D299" s="408"/>
      <c r="E299" s="407">
        <v>0</v>
      </c>
      <c r="F299" s="408"/>
      <c r="G299" s="408"/>
      <c r="H299" s="407">
        <v>0</v>
      </c>
      <c r="I299" s="408"/>
      <c r="J299" s="408"/>
      <c r="K299" s="1035">
        <f>SUM(E299,H299)</f>
        <v>0</v>
      </c>
      <c r="L299" s="407">
        <v>0</v>
      </c>
    </row>
    <row r="300" spans="1:14" x14ac:dyDescent="0.2">
      <c r="A300" s="1694" t="s">
        <v>343</v>
      </c>
      <c r="B300" s="265">
        <v>4120</v>
      </c>
      <c r="C300" s="408"/>
      <c r="D300" s="408"/>
      <c r="E300" s="407">
        <v>0</v>
      </c>
      <c r="F300" s="408"/>
      <c r="G300" s="408"/>
      <c r="H300" s="407">
        <v>0</v>
      </c>
      <c r="I300" s="495"/>
      <c r="J300" s="408"/>
      <c r="K300" s="1035">
        <f>SUM(E300,H300)</f>
        <v>0</v>
      </c>
      <c r="L300" s="407">
        <v>0</v>
      </c>
    </row>
    <row r="301" spans="1:14" x14ac:dyDescent="0.2">
      <c r="A301" s="1694" t="s">
        <v>791</v>
      </c>
      <c r="B301" s="265">
        <v>4140</v>
      </c>
      <c r="C301" s="408"/>
      <c r="D301" s="408"/>
      <c r="E301" s="407">
        <v>0</v>
      </c>
      <c r="F301" s="408"/>
      <c r="G301" s="408"/>
      <c r="H301" s="407">
        <v>0</v>
      </c>
      <c r="I301" s="495"/>
      <c r="J301" s="408"/>
      <c r="K301" s="1035">
        <f>SUM(E301,H301)</f>
        <v>0</v>
      </c>
      <c r="L301" s="407">
        <v>0</v>
      </c>
    </row>
    <row r="302" spans="1:14" ht="12.75" customHeight="1" x14ac:dyDescent="0.2">
      <c r="A302" s="1700" t="s">
        <v>792</v>
      </c>
      <c r="B302" s="113">
        <v>4190</v>
      </c>
      <c r="C302" s="408"/>
      <c r="D302" s="408"/>
      <c r="E302" s="407">
        <v>0</v>
      </c>
      <c r="F302" s="408"/>
      <c r="G302" s="408"/>
      <c r="H302" s="407">
        <v>0</v>
      </c>
      <c r="I302" s="495"/>
      <c r="J302" s="408"/>
      <c r="K302" s="1035">
        <f>SUM(E302,H302)</f>
        <v>0</v>
      </c>
      <c r="L302" s="407">
        <v>0</v>
      </c>
    </row>
    <row r="303" spans="1:14" ht="12.75" customHeight="1" thickBot="1" x14ac:dyDescent="0.25">
      <c r="A303" s="866" t="s">
        <v>1839</v>
      </c>
      <c r="B303" s="456" t="s">
        <v>1005</v>
      </c>
      <c r="C303" s="408"/>
      <c r="D303" s="408"/>
      <c r="E303" s="1036">
        <f>SUM(E299:E302)</f>
        <v>0</v>
      </c>
      <c r="F303" s="408"/>
      <c r="G303" s="408"/>
      <c r="H303" s="1036">
        <f>SUM(H299:H302)</f>
        <v>0</v>
      </c>
      <c r="I303" s="495"/>
      <c r="J303" s="408"/>
      <c r="K303" s="1036">
        <f>SUM(K299:K302)</f>
        <v>0</v>
      </c>
      <c r="L303" s="418">
        <f>SUM(L299:L302)</f>
        <v>0</v>
      </c>
    </row>
    <row r="304" spans="1:14" ht="18" customHeight="1" thickTop="1" thickBot="1" x14ac:dyDescent="0.25">
      <c r="A304" s="1739" t="s">
        <v>1041</v>
      </c>
      <c r="B304" s="1688" t="s">
        <v>1006</v>
      </c>
      <c r="C304" s="412"/>
      <c r="D304" s="412"/>
      <c r="E304" s="412"/>
      <c r="F304" s="412"/>
      <c r="G304" s="412"/>
      <c r="H304" s="412"/>
      <c r="I304" s="412"/>
      <c r="J304" s="408"/>
      <c r="K304" s="412"/>
      <c r="L304" s="407">
        <v>0</v>
      </c>
    </row>
    <row r="305" spans="1:14" ht="12.75" customHeight="1" thickTop="1" thickBot="1" x14ac:dyDescent="0.25">
      <c r="A305" s="2308" t="s">
        <v>313</v>
      </c>
      <c r="B305" s="2309"/>
      <c r="C305" s="410">
        <f>SUM(C296)</f>
        <v>0</v>
      </c>
      <c r="D305" s="410">
        <f>SUM(D296)</f>
        <v>0</v>
      </c>
      <c r="E305" s="410">
        <f>SUM(E296,E303)</f>
        <v>0</v>
      </c>
      <c r="F305" s="410">
        <f>SUM(F296)</f>
        <v>0</v>
      </c>
      <c r="G305" s="410">
        <f>SUM(G296)</f>
        <v>14911</v>
      </c>
      <c r="H305" s="410">
        <f>SUM(H296,H303)</f>
        <v>0</v>
      </c>
      <c r="I305" s="410">
        <f>SUM(I296)</f>
        <v>0</v>
      </c>
      <c r="J305" s="410">
        <f>SUM(J296)</f>
        <v>0</v>
      </c>
      <c r="K305" s="410">
        <f>SUM(K296,K303,K304)</f>
        <v>14911</v>
      </c>
      <c r="L305" s="410">
        <f>SUM(L296,L303,L304)</f>
        <v>300000</v>
      </c>
    </row>
    <row r="306" spans="1:14" ht="23.25" customHeight="1" thickTop="1" x14ac:dyDescent="0.2">
      <c r="A306" s="2304" t="s">
        <v>1154</v>
      </c>
      <c r="B306" s="2305"/>
      <c r="C306" s="414"/>
      <c r="D306" s="414"/>
      <c r="E306" s="414"/>
      <c r="F306" s="414"/>
      <c r="G306" s="414"/>
      <c r="H306" s="414"/>
      <c r="I306" s="414"/>
      <c r="J306" s="414"/>
      <c r="K306" s="421">
        <f>'Revenues 9-14'!H275-'Expenditures 15-22'!K305</f>
        <v>402132</v>
      </c>
      <c r="L306" s="414"/>
    </row>
    <row r="307" spans="1:14" s="850" customFormat="1" ht="9" customHeight="1" x14ac:dyDescent="0.2">
      <c r="A307" s="1727"/>
      <c r="B307" s="848"/>
      <c r="C307" s="849"/>
      <c r="D307" s="849"/>
      <c r="E307" s="849"/>
      <c r="F307" s="849"/>
      <c r="G307" s="849"/>
      <c r="H307" s="849"/>
      <c r="I307" s="849"/>
      <c r="J307" s="849"/>
      <c r="K307" s="849"/>
      <c r="L307" s="849"/>
      <c r="M307" s="888"/>
      <c r="N307" s="888"/>
    </row>
    <row r="308" spans="1:14" ht="30" customHeight="1" x14ac:dyDescent="0.2">
      <c r="A308" s="2315" t="s">
        <v>155</v>
      </c>
      <c r="B308" s="2316"/>
      <c r="C308" s="860"/>
      <c r="D308" s="861"/>
      <c r="E308" s="861"/>
      <c r="F308" s="861"/>
      <c r="G308" s="861"/>
      <c r="H308" s="861"/>
      <c r="I308" s="861"/>
      <c r="J308" s="861"/>
      <c r="K308" s="861"/>
      <c r="L308" s="862"/>
    </row>
    <row r="309" spans="1:14" s="18" customFormat="1" ht="9" customHeight="1" x14ac:dyDescent="0.2">
      <c r="A309" s="1727"/>
      <c r="B309" s="848"/>
      <c r="C309" s="811"/>
      <c r="D309" s="811"/>
      <c r="E309" s="811"/>
      <c r="F309" s="811"/>
      <c r="G309" s="811"/>
      <c r="H309" s="811"/>
      <c r="I309" s="811"/>
      <c r="J309" s="811"/>
      <c r="K309" s="811"/>
      <c r="L309" s="811"/>
      <c r="M309" s="888"/>
      <c r="N309" s="888"/>
    </row>
    <row r="310" spans="1:14" ht="30" customHeight="1" x14ac:dyDescent="0.2">
      <c r="A310" s="2317" t="s">
        <v>1048</v>
      </c>
      <c r="B310" s="2316"/>
      <c r="C310" s="860"/>
      <c r="D310" s="861"/>
      <c r="E310" s="861"/>
      <c r="F310" s="861"/>
      <c r="G310" s="861"/>
      <c r="H310" s="861"/>
      <c r="I310" s="861"/>
      <c r="J310" s="861"/>
      <c r="K310" s="861"/>
      <c r="L310" s="862"/>
    </row>
    <row r="311" spans="1:14" s="18" customFormat="1" ht="13.5" customHeight="1" x14ac:dyDescent="0.2">
      <c r="A311" s="1728" t="s">
        <v>694</v>
      </c>
      <c r="B311" s="518"/>
      <c r="C311" s="428"/>
      <c r="D311" s="428"/>
      <c r="E311" s="428"/>
      <c r="F311" s="428"/>
      <c r="G311" s="428"/>
      <c r="H311" s="428"/>
      <c r="I311" s="428"/>
      <c r="J311" s="428"/>
      <c r="K311" s="428"/>
      <c r="L311" s="428"/>
      <c r="M311" s="888"/>
      <c r="N311" s="888"/>
    </row>
    <row r="312" spans="1:14" s="18" customFormat="1" x14ac:dyDescent="0.2">
      <c r="A312" s="870" t="s">
        <v>336</v>
      </c>
      <c r="B312" s="517" t="s">
        <v>317</v>
      </c>
      <c r="C312" s="407">
        <v>0</v>
      </c>
      <c r="D312" s="407">
        <v>0</v>
      </c>
      <c r="E312" s="407">
        <v>132</v>
      </c>
      <c r="F312" s="407">
        <v>0</v>
      </c>
      <c r="G312" s="407">
        <v>0</v>
      </c>
      <c r="H312" s="407">
        <v>0</v>
      </c>
      <c r="I312" s="407">
        <v>0</v>
      </c>
      <c r="J312" s="407">
        <v>0</v>
      </c>
      <c r="K312" s="1035">
        <f>SUM(C312:J312)</f>
        <v>132</v>
      </c>
      <c r="L312" s="407">
        <v>2000</v>
      </c>
      <c r="M312" s="888"/>
      <c r="N312" s="888"/>
    </row>
    <row r="313" spans="1:14" s="18" customFormat="1" ht="22.5" x14ac:dyDescent="0.2">
      <c r="A313" s="870" t="s">
        <v>337</v>
      </c>
      <c r="B313" s="519" t="s">
        <v>318</v>
      </c>
      <c r="C313" s="407">
        <v>0</v>
      </c>
      <c r="D313" s="407">
        <v>0</v>
      </c>
      <c r="E313" s="407">
        <v>3119422</v>
      </c>
      <c r="F313" s="407">
        <v>0</v>
      </c>
      <c r="G313" s="407">
        <v>0</v>
      </c>
      <c r="H313" s="407">
        <v>0</v>
      </c>
      <c r="I313" s="407">
        <v>0</v>
      </c>
      <c r="J313" s="407">
        <v>0</v>
      </c>
      <c r="K313" s="1035">
        <f t="shared" ref="K313:K320" si="24">SUM(C313:J313)</f>
        <v>3119422</v>
      </c>
      <c r="L313" s="407">
        <v>3499999.9999999995</v>
      </c>
      <c r="M313" s="888"/>
      <c r="N313" s="888"/>
    </row>
    <row r="314" spans="1:14" s="18" customFormat="1" x14ac:dyDescent="0.2">
      <c r="A314" s="870" t="s">
        <v>338</v>
      </c>
      <c r="B314" s="517" t="s">
        <v>319</v>
      </c>
      <c r="C314" s="407">
        <v>0</v>
      </c>
      <c r="D314" s="407">
        <v>0</v>
      </c>
      <c r="E314" s="407">
        <v>144732</v>
      </c>
      <c r="F314" s="407">
        <v>0</v>
      </c>
      <c r="G314" s="407">
        <v>0</v>
      </c>
      <c r="H314" s="407">
        <v>0</v>
      </c>
      <c r="I314" s="407">
        <v>0</v>
      </c>
      <c r="J314" s="407">
        <v>0</v>
      </c>
      <c r="K314" s="1035">
        <f t="shared" si="24"/>
        <v>144732</v>
      </c>
      <c r="L314" s="407">
        <v>250000.00000000006</v>
      </c>
      <c r="M314" s="888"/>
      <c r="N314" s="888"/>
    </row>
    <row r="315" spans="1:14" s="18" customFormat="1" x14ac:dyDescent="0.2">
      <c r="A315" s="870" t="s">
        <v>272</v>
      </c>
      <c r="B315" s="517" t="s">
        <v>320</v>
      </c>
      <c r="C315" s="407">
        <v>0</v>
      </c>
      <c r="D315" s="407">
        <v>0</v>
      </c>
      <c r="E315" s="407">
        <v>77566</v>
      </c>
      <c r="F315" s="407">
        <v>0</v>
      </c>
      <c r="G315" s="407">
        <v>0</v>
      </c>
      <c r="H315" s="407">
        <v>0</v>
      </c>
      <c r="I315" s="407">
        <v>0</v>
      </c>
      <c r="J315" s="407">
        <v>0</v>
      </c>
      <c r="K315" s="1035">
        <f t="shared" si="24"/>
        <v>77566</v>
      </c>
      <c r="L315" s="407">
        <v>140000</v>
      </c>
      <c r="M315" s="888"/>
      <c r="N315" s="888"/>
    </row>
    <row r="316" spans="1:14" s="18" customFormat="1" x14ac:dyDescent="0.2">
      <c r="A316" s="870" t="s">
        <v>796</v>
      </c>
      <c r="B316" s="517" t="s">
        <v>321</v>
      </c>
      <c r="C316" s="407">
        <v>0</v>
      </c>
      <c r="D316" s="407">
        <v>0</v>
      </c>
      <c r="E316" s="407">
        <v>0</v>
      </c>
      <c r="F316" s="407">
        <v>0</v>
      </c>
      <c r="G316" s="407">
        <v>0</v>
      </c>
      <c r="H316" s="407">
        <v>0</v>
      </c>
      <c r="I316" s="407">
        <v>0</v>
      </c>
      <c r="J316" s="407">
        <v>0</v>
      </c>
      <c r="K316" s="1035">
        <f t="shared" si="24"/>
        <v>0</v>
      </c>
      <c r="L316" s="407">
        <v>0</v>
      </c>
      <c r="M316" s="888"/>
      <c r="N316" s="888"/>
    </row>
    <row r="317" spans="1:14" s="18" customFormat="1" x14ac:dyDescent="0.2">
      <c r="A317" s="870" t="s">
        <v>273</v>
      </c>
      <c r="B317" s="517" t="s">
        <v>322</v>
      </c>
      <c r="C317" s="407">
        <v>0</v>
      </c>
      <c r="D317" s="407">
        <v>0</v>
      </c>
      <c r="E317" s="407">
        <v>23000</v>
      </c>
      <c r="F317" s="407">
        <v>0</v>
      </c>
      <c r="G317" s="407">
        <v>0</v>
      </c>
      <c r="H317" s="407">
        <v>0</v>
      </c>
      <c r="I317" s="407">
        <v>0</v>
      </c>
      <c r="J317" s="407">
        <v>0</v>
      </c>
      <c r="K317" s="1035">
        <f t="shared" si="24"/>
        <v>23000</v>
      </c>
      <c r="L317" s="407">
        <v>49999.999999999985</v>
      </c>
      <c r="M317" s="888"/>
      <c r="N317" s="888"/>
    </row>
    <row r="318" spans="1:14" s="18" customFormat="1" ht="22.5" x14ac:dyDescent="0.2">
      <c r="A318" s="870" t="s">
        <v>1191</v>
      </c>
      <c r="B318" s="519" t="s">
        <v>323</v>
      </c>
      <c r="C318" s="407">
        <v>388015</v>
      </c>
      <c r="D318" s="407">
        <v>26629</v>
      </c>
      <c r="E318" s="407">
        <v>1538008</v>
      </c>
      <c r="F318" s="407">
        <v>0</v>
      </c>
      <c r="G318" s="407">
        <v>0</v>
      </c>
      <c r="H318" s="407">
        <v>0</v>
      </c>
      <c r="I318" s="407">
        <v>0</v>
      </c>
      <c r="J318" s="407">
        <v>0</v>
      </c>
      <c r="K318" s="1035">
        <f t="shared" si="24"/>
        <v>1952652</v>
      </c>
      <c r="L318" s="407">
        <v>2203122</v>
      </c>
      <c r="M318" s="888"/>
      <c r="N318" s="888"/>
    </row>
    <row r="319" spans="1:14" s="18" customFormat="1" x14ac:dyDescent="0.2">
      <c r="A319" s="870" t="s">
        <v>1192</v>
      </c>
      <c r="B319" s="517" t="s">
        <v>324</v>
      </c>
      <c r="C319" s="407">
        <v>0</v>
      </c>
      <c r="D319" s="407">
        <v>0</v>
      </c>
      <c r="E319" s="407">
        <v>0</v>
      </c>
      <c r="F319" s="407">
        <v>0</v>
      </c>
      <c r="G319" s="407">
        <v>0</v>
      </c>
      <c r="H319" s="407">
        <v>0</v>
      </c>
      <c r="I319" s="407">
        <v>0</v>
      </c>
      <c r="J319" s="407">
        <v>0</v>
      </c>
      <c r="K319" s="1035">
        <f t="shared" si="24"/>
        <v>0</v>
      </c>
      <c r="L319" s="407">
        <v>0</v>
      </c>
      <c r="M319" s="888"/>
      <c r="N319" s="888"/>
    </row>
    <row r="320" spans="1:14" s="18" customFormat="1" x14ac:dyDescent="0.2">
      <c r="A320" s="870" t="s">
        <v>1124</v>
      </c>
      <c r="B320" s="517" t="s">
        <v>325</v>
      </c>
      <c r="C320" s="407">
        <v>0</v>
      </c>
      <c r="D320" s="407">
        <v>0</v>
      </c>
      <c r="E320" s="407">
        <v>0</v>
      </c>
      <c r="F320" s="407">
        <v>0</v>
      </c>
      <c r="G320" s="407">
        <v>0</v>
      </c>
      <c r="H320" s="407">
        <v>0</v>
      </c>
      <c r="I320" s="407">
        <v>0</v>
      </c>
      <c r="J320" s="407">
        <v>0</v>
      </c>
      <c r="K320" s="1035">
        <f t="shared" si="24"/>
        <v>0</v>
      </c>
      <c r="L320" s="407">
        <v>0</v>
      </c>
      <c r="M320" s="888"/>
      <c r="N320" s="888"/>
    </row>
    <row r="321" spans="1:14" s="18" customFormat="1" x14ac:dyDescent="0.2">
      <c r="A321" s="1729" t="s">
        <v>540</v>
      </c>
      <c r="B321" s="516" t="s">
        <v>1322</v>
      </c>
      <c r="C321" s="407">
        <v>0</v>
      </c>
      <c r="D321" s="407">
        <v>0</v>
      </c>
      <c r="E321" s="407">
        <v>0</v>
      </c>
      <c r="F321" s="407">
        <v>0</v>
      </c>
      <c r="G321" s="407">
        <v>0</v>
      </c>
      <c r="H321" s="407">
        <v>0</v>
      </c>
      <c r="I321" s="407">
        <v>0</v>
      </c>
      <c r="J321" s="407">
        <v>0</v>
      </c>
      <c r="K321" s="1194">
        <f>SUM(C321:J321)</f>
        <v>0</v>
      </c>
      <c r="L321" s="407">
        <v>0</v>
      </c>
      <c r="M321" s="888"/>
      <c r="N321" s="888"/>
    </row>
    <row r="322" spans="1:14" s="18" customFormat="1" x14ac:dyDescent="0.2">
      <c r="A322" s="1729" t="s">
        <v>1323</v>
      </c>
      <c r="B322" s="516" t="s">
        <v>1324</v>
      </c>
      <c r="C322" s="407">
        <v>0</v>
      </c>
      <c r="D322" s="407">
        <v>0</v>
      </c>
      <c r="E322" s="407">
        <v>0</v>
      </c>
      <c r="F322" s="407">
        <v>0</v>
      </c>
      <c r="G322" s="407">
        <v>0</v>
      </c>
      <c r="H322" s="407">
        <v>0</v>
      </c>
      <c r="I322" s="407">
        <v>0</v>
      </c>
      <c r="J322" s="407">
        <v>0</v>
      </c>
      <c r="K322" s="1194">
        <f>SUM(C322:J322)</f>
        <v>0</v>
      </c>
      <c r="L322" s="407">
        <v>0</v>
      </c>
      <c r="M322" s="888"/>
      <c r="N322" s="888"/>
    </row>
    <row r="323" spans="1:14" s="18" customFormat="1" ht="12.75" customHeight="1" thickBot="1" x14ac:dyDescent="0.25">
      <c r="A323" s="1730" t="s">
        <v>812</v>
      </c>
      <c r="B323" s="520" t="s">
        <v>648</v>
      </c>
      <c r="C323" s="1036">
        <f>SUM(C312:C322)</f>
        <v>388015</v>
      </c>
      <c r="D323" s="1036">
        <f t="shared" ref="D323:J323" si="25">SUM(D312:D322)</f>
        <v>26629</v>
      </c>
      <c r="E323" s="1036">
        <f t="shared" si="25"/>
        <v>4902860</v>
      </c>
      <c r="F323" s="1036">
        <f t="shared" si="25"/>
        <v>0</v>
      </c>
      <c r="G323" s="1036">
        <f t="shared" si="25"/>
        <v>0</v>
      </c>
      <c r="H323" s="1036">
        <f t="shared" si="25"/>
        <v>0</v>
      </c>
      <c r="I323" s="1036">
        <f t="shared" si="25"/>
        <v>0</v>
      </c>
      <c r="J323" s="1036">
        <f t="shared" si="25"/>
        <v>0</v>
      </c>
      <c r="K323" s="1036">
        <f>SUM(K312:K322)</f>
        <v>5317504</v>
      </c>
      <c r="L323" s="1036">
        <f>SUM(L312:L322)</f>
        <v>6145122</v>
      </c>
      <c r="M323" s="888"/>
      <c r="N323" s="888"/>
    </row>
    <row r="324" spans="1:14" ht="18" customHeight="1" thickTop="1" x14ac:dyDescent="0.2">
      <c r="A324" s="731" t="s">
        <v>1049</v>
      </c>
      <c r="B324" s="263" t="s">
        <v>570</v>
      </c>
      <c r="C324" s="408"/>
      <c r="D324" s="408"/>
      <c r="E324" s="408"/>
      <c r="F324" s="408"/>
      <c r="G324" s="408"/>
      <c r="H324" s="408"/>
      <c r="I324" s="408"/>
      <c r="J324" s="408"/>
      <c r="K324" s="408"/>
      <c r="L324" s="408"/>
    </row>
    <row r="325" spans="1:14" ht="13.5" customHeight="1" x14ac:dyDescent="0.2">
      <c r="A325" s="1709" t="s">
        <v>699</v>
      </c>
      <c r="B325" s="207"/>
      <c r="C325" s="408"/>
      <c r="D325" s="408"/>
      <c r="E325" s="408"/>
      <c r="F325" s="408"/>
      <c r="G325" s="408"/>
      <c r="H325" s="412"/>
      <c r="I325" s="408"/>
      <c r="J325" s="408"/>
      <c r="K325" s="412"/>
      <c r="L325" s="412"/>
    </row>
    <row r="326" spans="1:14" x14ac:dyDescent="0.2">
      <c r="A326" s="1726" t="s">
        <v>90</v>
      </c>
      <c r="B326" s="516" t="s">
        <v>1050</v>
      </c>
      <c r="C326" s="428"/>
      <c r="D326" s="428"/>
      <c r="E326" s="428"/>
      <c r="F326" s="428"/>
      <c r="G326" s="428"/>
      <c r="H326" s="407">
        <v>0</v>
      </c>
      <c r="I326" s="428"/>
      <c r="J326" s="428"/>
      <c r="K326" s="1035">
        <f>H326</f>
        <v>0</v>
      </c>
      <c r="L326" s="407">
        <v>0</v>
      </c>
    </row>
    <row r="327" spans="1:14" ht="12.75" customHeight="1" x14ac:dyDescent="0.2">
      <c r="A327" s="1726" t="s">
        <v>1365</v>
      </c>
      <c r="B327" s="516" t="s">
        <v>701</v>
      </c>
      <c r="C327" s="428"/>
      <c r="D327" s="428"/>
      <c r="E327" s="428"/>
      <c r="F327" s="428"/>
      <c r="G327" s="428"/>
      <c r="H327" s="407">
        <v>0</v>
      </c>
      <c r="I327" s="428"/>
      <c r="J327" s="428"/>
      <c r="K327" s="1035">
        <f>H327</f>
        <v>0</v>
      </c>
      <c r="L327" s="407">
        <v>0</v>
      </c>
    </row>
    <row r="328" spans="1:14" x14ac:dyDescent="0.2">
      <c r="A328" s="1694" t="s">
        <v>1051</v>
      </c>
      <c r="B328" s="113">
        <v>5150</v>
      </c>
      <c r="C328" s="428"/>
      <c r="D328" s="428"/>
      <c r="E328" s="428"/>
      <c r="F328" s="428"/>
      <c r="G328" s="428"/>
      <c r="H328" s="407">
        <v>0</v>
      </c>
      <c r="I328" s="428"/>
      <c r="J328" s="428"/>
      <c r="K328" s="1035">
        <f>H328</f>
        <v>0</v>
      </c>
      <c r="L328" s="407">
        <v>0</v>
      </c>
    </row>
    <row r="329" spans="1:14" ht="20.25" customHeight="1" thickBot="1" x14ac:dyDescent="0.25">
      <c r="A329" s="1746" t="s">
        <v>1052</v>
      </c>
      <c r="B329" s="813" t="s">
        <v>570</v>
      </c>
      <c r="C329" s="408"/>
      <c r="D329" s="408"/>
      <c r="E329" s="408"/>
      <c r="F329" s="408"/>
      <c r="G329" s="408"/>
      <c r="H329" s="676">
        <f>SUM(H326:H328)</f>
        <v>0</v>
      </c>
      <c r="I329" s="408"/>
      <c r="J329" s="408"/>
      <c r="K329" s="676">
        <f>SUM(K326:K328)</f>
        <v>0</v>
      </c>
      <c r="L329" s="676">
        <f>SUM(L326:L328)</f>
        <v>0</v>
      </c>
    </row>
    <row r="330" spans="1:14" ht="18" customHeight="1" thickTop="1" thickBot="1" x14ac:dyDescent="0.25">
      <c r="A330" s="1739" t="s">
        <v>1053</v>
      </c>
      <c r="B330" s="1688" t="s">
        <v>1006</v>
      </c>
      <c r="C330" s="408"/>
      <c r="D330" s="408"/>
      <c r="E330" s="495"/>
      <c r="F330" s="424"/>
      <c r="G330" s="424"/>
      <c r="H330" s="495"/>
      <c r="I330" s="495"/>
      <c r="J330" s="424"/>
      <c r="K330" s="495"/>
      <c r="L330" s="407">
        <v>0</v>
      </c>
    </row>
    <row r="331" spans="1:14" ht="12.75" customHeight="1" thickTop="1" thickBot="1" x14ac:dyDescent="0.25">
      <c r="A331" s="1744" t="s">
        <v>583</v>
      </c>
      <c r="B331" s="1747"/>
      <c r="C331" s="1036">
        <f>SUM(C323)</f>
        <v>388015</v>
      </c>
      <c r="D331" s="1036">
        <f t="shared" ref="D331:J331" si="26">SUM(D323)</f>
        <v>26629</v>
      </c>
      <c r="E331" s="1036">
        <f t="shared" si="26"/>
        <v>4902860</v>
      </c>
      <c r="F331" s="1036">
        <f t="shared" si="26"/>
        <v>0</v>
      </c>
      <c r="G331" s="1036">
        <f t="shared" si="26"/>
        <v>0</v>
      </c>
      <c r="H331" s="1036">
        <f>SUM(H323,H329)</f>
        <v>0</v>
      </c>
      <c r="I331" s="1036">
        <f t="shared" si="26"/>
        <v>0</v>
      </c>
      <c r="J331" s="1036">
        <f t="shared" si="26"/>
        <v>0</v>
      </c>
      <c r="K331" s="1036">
        <f>SUM(K323,K329)</f>
        <v>5317504</v>
      </c>
      <c r="L331" s="418">
        <f>SUM(L323,L329,L330)</f>
        <v>6145122</v>
      </c>
    </row>
    <row r="332" spans="1:14" ht="12.75" customHeight="1" thickTop="1" x14ac:dyDescent="0.2">
      <c r="A332" s="2306" t="s">
        <v>1154</v>
      </c>
      <c r="B332" s="2307"/>
      <c r="C332" s="408"/>
      <c r="D332" s="408"/>
      <c r="E332" s="408"/>
      <c r="F332" s="408"/>
      <c r="G332" s="408"/>
      <c r="H332" s="408"/>
      <c r="I332" s="408"/>
      <c r="J332" s="408"/>
      <c r="K332" s="1039">
        <f>'Revenues 9-14'!J275-'Expenditures 15-22'!K331</f>
        <v>5709584</v>
      </c>
      <c r="L332" s="408"/>
    </row>
    <row r="333" spans="1:14" s="850" customFormat="1" ht="6" customHeight="1" x14ac:dyDescent="0.2">
      <c r="A333" s="1713"/>
      <c r="B333" s="877"/>
      <c r="C333" s="876"/>
      <c r="D333" s="876"/>
      <c r="E333" s="876"/>
      <c r="F333" s="876"/>
      <c r="G333" s="876"/>
      <c r="H333" s="876"/>
      <c r="I333" s="876"/>
      <c r="J333" s="876"/>
      <c r="K333" s="876"/>
      <c r="L333" s="876"/>
      <c r="M333" s="888"/>
      <c r="N333" s="888"/>
    </row>
    <row r="334" spans="1:14" s="2" customFormat="1" ht="30" customHeight="1" x14ac:dyDescent="0.2">
      <c r="A334" s="2298" t="s">
        <v>1119</v>
      </c>
      <c r="B334" s="2193"/>
      <c r="C334" s="872"/>
      <c r="D334" s="873"/>
      <c r="E334" s="873"/>
      <c r="F334" s="873"/>
      <c r="G334" s="873"/>
      <c r="H334" s="873"/>
      <c r="I334" s="873"/>
      <c r="J334" s="873"/>
      <c r="K334" s="873"/>
      <c r="L334" s="874"/>
      <c r="M334" s="889"/>
      <c r="N334" s="889"/>
    </row>
    <row r="335" spans="1:14" s="15" customFormat="1" ht="18" customHeight="1" x14ac:dyDescent="0.2">
      <c r="A335" s="730" t="s">
        <v>987</v>
      </c>
      <c r="B335" s="263" t="s">
        <v>648</v>
      </c>
      <c r="C335" s="408"/>
      <c r="D335" s="408"/>
      <c r="E335" s="408"/>
      <c r="F335" s="408"/>
      <c r="G335" s="408"/>
      <c r="H335" s="408"/>
      <c r="I335" s="408"/>
      <c r="J335" s="408"/>
      <c r="K335" s="408"/>
      <c r="L335" s="408"/>
      <c r="M335" s="14"/>
      <c r="N335" s="14"/>
    </row>
    <row r="336" spans="1:14" ht="13.5" customHeight="1" x14ac:dyDescent="0.2">
      <c r="A336" s="1731" t="s">
        <v>696</v>
      </c>
      <c r="B336" s="206"/>
      <c r="C336" s="412"/>
      <c r="D336" s="412"/>
      <c r="E336" s="412"/>
      <c r="F336" s="412"/>
      <c r="G336" s="412"/>
      <c r="H336" s="412"/>
      <c r="I336" s="408"/>
      <c r="J336" s="408"/>
      <c r="K336" s="412"/>
      <c r="L336" s="412"/>
    </row>
    <row r="337" spans="1:14" x14ac:dyDescent="0.2">
      <c r="A337" s="1694" t="s">
        <v>5</v>
      </c>
      <c r="B337" s="265">
        <v>2530</v>
      </c>
      <c r="C337" s="407">
        <v>0</v>
      </c>
      <c r="D337" s="407">
        <v>0</v>
      </c>
      <c r="E337" s="407">
        <v>187150</v>
      </c>
      <c r="F337" s="407">
        <v>0</v>
      </c>
      <c r="G337" s="407">
        <v>687984</v>
      </c>
      <c r="H337" s="407">
        <v>0</v>
      </c>
      <c r="I337" s="407">
        <v>0</v>
      </c>
      <c r="J337" s="407">
        <v>0</v>
      </c>
      <c r="K337" s="409">
        <f>SUM(C337:J337)</f>
        <v>875134</v>
      </c>
      <c r="L337" s="407">
        <v>1497000</v>
      </c>
    </row>
    <row r="338" spans="1:14" x14ac:dyDescent="0.2">
      <c r="A338" s="1694" t="s">
        <v>219</v>
      </c>
      <c r="B338" s="265">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66" t="s">
        <v>814</v>
      </c>
      <c r="B339" s="459" t="s">
        <v>36</v>
      </c>
      <c r="C339" s="410">
        <f>SUM(C337:C338)</f>
        <v>0</v>
      </c>
      <c r="D339" s="410">
        <f t="shared" ref="D339:L339" si="27">SUM(D337:D338)</f>
        <v>0</v>
      </c>
      <c r="E339" s="410">
        <f t="shared" si="27"/>
        <v>187150</v>
      </c>
      <c r="F339" s="410">
        <f t="shared" si="27"/>
        <v>0</v>
      </c>
      <c r="G339" s="410">
        <f t="shared" si="27"/>
        <v>687984</v>
      </c>
      <c r="H339" s="410">
        <f t="shared" si="27"/>
        <v>0</v>
      </c>
      <c r="I339" s="410">
        <f t="shared" si="27"/>
        <v>0</v>
      </c>
      <c r="J339" s="410">
        <f t="shared" si="27"/>
        <v>0</v>
      </c>
      <c r="K339" s="410">
        <f t="shared" si="27"/>
        <v>875134</v>
      </c>
      <c r="L339" s="410">
        <f t="shared" si="27"/>
        <v>1497000</v>
      </c>
    </row>
    <row r="340" spans="1:14" ht="12.75" customHeight="1" thickTop="1" x14ac:dyDescent="0.2">
      <c r="A340" s="1702" t="s">
        <v>1133</v>
      </c>
      <c r="B340" s="510" t="s">
        <v>653</v>
      </c>
      <c r="C340" s="407">
        <v>0</v>
      </c>
      <c r="D340" s="407">
        <v>0</v>
      </c>
      <c r="E340" s="407">
        <v>0</v>
      </c>
      <c r="F340" s="407">
        <v>0</v>
      </c>
      <c r="G340" s="407">
        <v>0</v>
      </c>
      <c r="H340" s="407">
        <v>0</v>
      </c>
      <c r="I340" s="407">
        <v>0</v>
      </c>
      <c r="J340" s="407">
        <v>0</v>
      </c>
      <c r="K340" s="409">
        <f>SUM(C340:J340)</f>
        <v>0</v>
      </c>
      <c r="L340" s="407">
        <v>0</v>
      </c>
    </row>
    <row r="341" spans="1:14" ht="12.75" customHeight="1" thickBot="1" x14ac:dyDescent="0.25">
      <c r="A341" s="866" t="s">
        <v>708</v>
      </c>
      <c r="B341" s="456" t="s">
        <v>648</v>
      </c>
      <c r="C341" s="410">
        <f>SUM(C339:C340)</f>
        <v>0</v>
      </c>
      <c r="D341" s="410">
        <f t="shared" ref="D341:L341" si="28">SUM(D339:D340)</f>
        <v>0</v>
      </c>
      <c r="E341" s="410">
        <f t="shared" si="28"/>
        <v>187150</v>
      </c>
      <c r="F341" s="410">
        <f t="shared" si="28"/>
        <v>0</v>
      </c>
      <c r="G341" s="410">
        <f t="shared" si="28"/>
        <v>687984</v>
      </c>
      <c r="H341" s="410">
        <f t="shared" si="28"/>
        <v>0</v>
      </c>
      <c r="I341" s="410">
        <f t="shared" si="28"/>
        <v>0</v>
      </c>
      <c r="J341" s="410">
        <f t="shared" si="28"/>
        <v>0</v>
      </c>
      <c r="K341" s="410">
        <f t="shared" si="28"/>
        <v>875134</v>
      </c>
      <c r="L341" s="410">
        <f t="shared" si="28"/>
        <v>1497000</v>
      </c>
    </row>
    <row r="342" spans="1:14" s="15" customFormat="1" ht="18" customHeight="1" thickTop="1" x14ac:dyDescent="0.2">
      <c r="A342" s="1704" t="s">
        <v>709</v>
      </c>
      <c r="B342" s="1748" t="s">
        <v>1005</v>
      </c>
      <c r="C342" s="408"/>
      <c r="D342" s="408"/>
      <c r="E342" s="408"/>
      <c r="F342" s="408"/>
      <c r="G342" s="408"/>
      <c r="H342" s="408"/>
      <c r="I342" s="408"/>
      <c r="J342" s="408"/>
      <c r="K342" s="408"/>
      <c r="L342" s="408"/>
      <c r="M342" s="14"/>
      <c r="N342" s="14"/>
    </row>
    <row r="343" spans="1:14" ht="23.25" thickBot="1" x14ac:dyDescent="0.25">
      <c r="A343" s="1732" t="s">
        <v>1325</v>
      </c>
      <c r="B343" s="113" t="s">
        <v>637</v>
      </c>
      <c r="C343" s="408"/>
      <c r="D343" s="408"/>
      <c r="E343" s="408"/>
      <c r="F343" s="408"/>
      <c r="G343" s="408"/>
      <c r="H343" s="407">
        <v>0</v>
      </c>
      <c r="I343" s="1005"/>
      <c r="J343" s="408"/>
      <c r="K343" s="409">
        <f>SUM(C343:J343)</f>
        <v>0</v>
      </c>
      <c r="L343" s="407">
        <v>0</v>
      </c>
    </row>
    <row r="344" spans="1:14" ht="12.75" customHeight="1" thickTop="1" thickBot="1" x14ac:dyDescent="0.25">
      <c r="A344" s="866" t="s">
        <v>1839</v>
      </c>
      <c r="B344" s="459" t="s">
        <v>1005</v>
      </c>
      <c r="C344" s="408"/>
      <c r="D344" s="408"/>
      <c r="E344" s="408"/>
      <c r="F344" s="408"/>
      <c r="G344" s="408"/>
      <c r="H344" s="1017">
        <f>H343</f>
        <v>0</v>
      </c>
      <c r="I344" s="1005"/>
      <c r="J344" s="408"/>
      <c r="K344" s="1017">
        <f>K343</f>
        <v>0</v>
      </c>
      <c r="L344" s="1017">
        <f>L343</f>
        <v>0</v>
      </c>
    </row>
    <row r="345" spans="1:14" s="15" customFormat="1" ht="18" customHeight="1" thickTop="1" x14ac:dyDescent="0.2">
      <c r="A345" s="1704" t="s">
        <v>1101</v>
      </c>
      <c r="B345" s="1748" t="s">
        <v>570</v>
      </c>
      <c r="C345" s="408"/>
      <c r="D345" s="408"/>
      <c r="E345" s="408"/>
      <c r="F345" s="408"/>
      <c r="G345" s="408"/>
      <c r="H345" s="408"/>
      <c r="I345" s="408"/>
      <c r="J345" s="408"/>
      <c r="K345" s="408"/>
      <c r="L345" s="408"/>
      <c r="M345" s="14"/>
      <c r="N345" s="14"/>
    </row>
    <row r="346" spans="1:14" s="15" customFormat="1" ht="13.5" customHeight="1" x14ac:dyDescent="0.2">
      <c r="A346" s="1709" t="s">
        <v>711</v>
      </c>
      <c r="B346" s="207"/>
      <c r="C346" s="408"/>
      <c r="D346" s="408"/>
      <c r="E346" s="408"/>
      <c r="F346" s="408"/>
      <c r="G346" s="408"/>
      <c r="H346" s="408"/>
      <c r="I346" s="408"/>
      <c r="J346" s="408"/>
      <c r="K346" s="412"/>
      <c r="L346" s="412"/>
      <c r="M346" s="14"/>
      <c r="N346" s="14"/>
    </row>
    <row r="347" spans="1:14" x14ac:dyDescent="0.2">
      <c r="A347" s="1694" t="s">
        <v>90</v>
      </c>
      <c r="B347" s="265">
        <v>5110</v>
      </c>
      <c r="C347" s="408"/>
      <c r="D347" s="408"/>
      <c r="E347" s="408"/>
      <c r="F347" s="408"/>
      <c r="G347" s="408"/>
      <c r="H347" s="407">
        <v>0</v>
      </c>
      <c r="I347" s="408"/>
      <c r="J347" s="408"/>
      <c r="K347" s="409">
        <f>SUM(C347:J347)</f>
        <v>0</v>
      </c>
      <c r="L347" s="407">
        <v>0</v>
      </c>
    </row>
    <row r="348" spans="1:14" ht="12.75" customHeight="1" x14ac:dyDescent="0.2">
      <c r="A348" s="1695" t="s">
        <v>703</v>
      </c>
      <c r="B348" s="290" t="s">
        <v>702</v>
      </c>
      <c r="C348" s="408"/>
      <c r="D348" s="408"/>
      <c r="E348" s="408"/>
      <c r="F348" s="408"/>
      <c r="G348" s="408"/>
      <c r="H348" s="407">
        <v>0</v>
      </c>
      <c r="I348" s="408"/>
      <c r="J348" s="408"/>
      <c r="K348" s="409">
        <f>SUM(C348:J348)</f>
        <v>0</v>
      </c>
      <c r="L348" s="407">
        <v>0</v>
      </c>
    </row>
    <row r="349" spans="1:14" ht="12.75" customHeight="1" thickBot="1" x14ac:dyDescent="0.25">
      <c r="A349" s="866" t="s">
        <v>710</v>
      </c>
      <c r="B349" s="459" t="s">
        <v>813</v>
      </c>
      <c r="C349" s="408"/>
      <c r="D349" s="408"/>
      <c r="E349" s="408"/>
      <c r="F349" s="408"/>
      <c r="G349" s="408"/>
      <c r="H349" s="435">
        <f>SUM(H347:H348)</f>
        <v>0</v>
      </c>
      <c r="I349" s="408"/>
      <c r="J349" s="408"/>
      <c r="K349" s="435">
        <f>SUM(K347:K348)</f>
        <v>0</v>
      </c>
      <c r="L349" s="435">
        <f>SUM(L347:L348)</f>
        <v>0</v>
      </c>
    </row>
    <row r="350" spans="1:14" s="18" customFormat="1" ht="13.5" customHeight="1" thickTop="1" x14ac:dyDescent="0.2">
      <c r="A350" s="1712" t="s">
        <v>86</v>
      </c>
      <c r="B350" s="812" t="s">
        <v>39</v>
      </c>
      <c r="C350" s="428"/>
      <c r="D350" s="428"/>
      <c r="E350" s="428"/>
      <c r="F350" s="428"/>
      <c r="G350" s="428"/>
      <c r="H350" s="407">
        <v>0</v>
      </c>
      <c r="I350" s="428"/>
      <c r="J350" s="428"/>
      <c r="K350" s="1195">
        <f>SUM(C350:J350)</f>
        <v>0</v>
      </c>
      <c r="L350" s="407">
        <v>0</v>
      </c>
      <c r="M350" s="888"/>
      <c r="N350" s="888"/>
    </row>
    <row r="351" spans="1:14" s="1196" customFormat="1" ht="29.25" customHeight="1" x14ac:dyDescent="0.2">
      <c r="A351" s="1201" t="s">
        <v>167</v>
      </c>
      <c r="B351" s="1200">
        <v>5300</v>
      </c>
      <c r="C351" s="1198"/>
      <c r="D351" s="1197"/>
      <c r="E351" s="1197"/>
      <c r="F351" s="1198"/>
      <c r="G351" s="1197"/>
      <c r="H351" s="407">
        <v>0</v>
      </c>
      <c r="I351" s="1197"/>
      <c r="J351" s="1197"/>
      <c r="K351" s="409">
        <f>SUM(C351:J351)</f>
        <v>0</v>
      </c>
      <c r="L351" s="407">
        <v>0</v>
      </c>
    </row>
    <row r="352" spans="1:14" s="18" customFormat="1" ht="12.75" customHeight="1" thickBot="1" x14ac:dyDescent="0.25">
      <c r="A352" s="1199" t="s">
        <v>673</v>
      </c>
      <c r="B352" s="813" t="s">
        <v>570</v>
      </c>
      <c r="C352" s="428"/>
      <c r="D352" s="428"/>
      <c r="E352" s="428"/>
      <c r="F352" s="428"/>
      <c r="G352" s="428"/>
      <c r="H352" s="675">
        <f>SUM(H349,H350,H351)</f>
        <v>0</v>
      </c>
      <c r="I352" s="428"/>
      <c r="J352" s="428"/>
      <c r="K352" s="675">
        <f>SUM(K349,K350,K351)</f>
        <v>0</v>
      </c>
      <c r="L352" s="675">
        <f>SUM(L349,L350,L351)</f>
        <v>0</v>
      </c>
      <c r="M352" s="888"/>
      <c r="N352" s="888"/>
    </row>
    <row r="353" spans="1:14" s="15" customFormat="1" ht="18" customHeight="1" thickTop="1" x14ac:dyDescent="0.2">
      <c r="A353" s="1703" t="s">
        <v>1102</v>
      </c>
      <c r="B353" s="262" t="s">
        <v>1006</v>
      </c>
      <c r="C353" s="412"/>
      <c r="D353" s="412"/>
      <c r="E353" s="412"/>
      <c r="F353" s="412"/>
      <c r="G353" s="412"/>
      <c r="H353" s="412"/>
      <c r="I353" s="412"/>
      <c r="J353" s="408"/>
      <c r="K353" s="412"/>
      <c r="L353" s="407">
        <v>0</v>
      </c>
      <c r="M353" s="14"/>
      <c r="N353" s="14"/>
    </row>
    <row r="354" spans="1:14" ht="12.75" customHeight="1" thickBot="1" x14ac:dyDescent="0.25">
      <c r="A354" s="1715" t="s">
        <v>583</v>
      </c>
      <c r="B354" s="462"/>
      <c r="C354" s="410">
        <f>SUM(C341,C344,C352,C353)</f>
        <v>0</v>
      </c>
      <c r="D354" s="410">
        <f t="shared" ref="D354:K354" si="29">SUM(D341,D344,D352,D353)</f>
        <v>0</v>
      </c>
      <c r="E354" s="410">
        <f t="shared" si="29"/>
        <v>187150</v>
      </c>
      <c r="F354" s="410">
        <f t="shared" si="29"/>
        <v>0</v>
      </c>
      <c r="G354" s="410">
        <f t="shared" si="29"/>
        <v>687984</v>
      </c>
      <c r="H354" s="410">
        <f t="shared" si="29"/>
        <v>0</v>
      </c>
      <c r="I354" s="410">
        <f t="shared" si="29"/>
        <v>0</v>
      </c>
      <c r="J354" s="410">
        <f t="shared" si="29"/>
        <v>0</v>
      </c>
      <c r="K354" s="410">
        <f t="shared" si="29"/>
        <v>875134</v>
      </c>
      <c r="L354" s="410">
        <f>SUM(L341,L344,L352,L353)</f>
        <v>1497000</v>
      </c>
    </row>
    <row r="355" spans="1:14" ht="23.25" thickTop="1" x14ac:dyDescent="0.2">
      <c r="A355" s="1733" t="s">
        <v>1154</v>
      </c>
      <c r="B355" s="460"/>
      <c r="C355" s="423"/>
      <c r="D355" s="423"/>
      <c r="E355" s="414"/>
      <c r="F355" s="414"/>
      <c r="G355" s="414"/>
      <c r="H355" s="414"/>
      <c r="I355" s="414"/>
      <c r="J355" s="412"/>
      <c r="K355" s="409">
        <f>'Revenues 9-14'!K275-'Expenditures 15-22'!K354</f>
        <v>1013486</v>
      </c>
      <c r="L355" s="423"/>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23" t="str">
        <f>"District's Accounting Basis is " &amp;AUDITCHECK!D29</f>
        <v xml:space="preserve">District's Accounting Basis is ACCRUAL </v>
      </c>
      <c r="B1" s="2324"/>
      <c r="C1" s="916" t="s">
        <v>1289</v>
      </c>
      <c r="D1" s="2318" t="s">
        <v>1290</v>
      </c>
      <c r="E1" s="2319"/>
      <c r="F1" s="2319"/>
      <c r="G1" s="2319"/>
      <c r="H1" s="2319"/>
      <c r="I1" s="2319"/>
      <c r="J1" s="2319"/>
      <c r="K1" s="2319"/>
      <c r="L1" s="2320"/>
      <c r="M1" s="2321" t="s">
        <v>212</v>
      </c>
      <c r="N1" s="2322"/>
    </row>
    <row r="2" spans="1:16" ht="13.5" customHeight="1" x14ac:dyDescent="0.2">
      <c r="A2" s="2325"/>
      <c r="B2" s="2326"/>
      <c r="C2" s="915"/>
      <c r="D2" s="913" t="s">
        <v>873</v>
      </c>
      <c r="E2" s="913" t="s">
        <v>1251</v>
      </c>
      <c r="F2" s="913" t="s">
        <v>1252</v>
      </c>
      <c r="G2" s="913" t="s">
        <v>1253</v>
      </c>
      <c r="H2" s="913" t="s">
        <v>1254</v>
      </c>
      <c r="I2" s="913" t="s">
        <v>1255</v>
      </c>
      <c r="J2" s="913" t="s">
        <v>1256</v>
      </c>
      <c r="K2" s="913" t="s">
        <v>1257</v>
      </c>
      <c r="L2" s="913" t="s">
        <v>286</v>
      </c>
      <c r="M2" s="909"/>
      <c r="N2" s="910"/>
    </row>
    <row r="3" spans="1:16" s="64" customFormat="1" ht="45" x14ac:dyDescent="0.2">
      <c r="A3" s="1771" t="s">
        <v>1043</v>
      </c>
      <c r="B3" s="1772" t="s">
        <v>436</v>
      </c>
      <c r="C3" s="908" t="s">
        <v>1044</v>
      </c>
      <c r="D3" s="914" t="s">
        <v>215</v>
      </c>
      <c r="E3" s="914" t="s">
        <v>52</v>
      </c>
      <c r="F3" s="914" t="s">
        <v>1282</v>
      </c>
      <c r="G3" s="914" t="s">
        <v>1276</v>
      </c>
      <c r="H3" s="914" t="s">
        <v>1277</v>
      </c>
      <c r="I3" s="914" t="s">
        <v>1229</v>
      </c>
      <c r="J3" s="907" t="s">
        <v>327</v>
      </c>
      <c r="K3" s="907" t="s">
        <v>328</v>
      </c>
      <c r="L3" s="907" t="s">
        <v>579</v>
      </c>
      <c r="M3" s="911" t="s">
        <v>1045</v>
      </c>
      <c r="N3" s="912" t="s">
        <v>850</v>
      </c>
      <c r="O3" s="49"/>
      <c r="P3" s="49"/>
    </row>
    <row r="4" spans="1:16" x14ac:dyDescent="0.2">
      <c r="A4" s="787" t="s">
        <v>1846</v>
      </c>
      <c r="B4" s="781"/>
      <c r="C4" s="427"/>
      <c r="D4" s="1015"/>
      <c r="E4" s="1015"/>
      <c r="F4" s="1015"/>
      <c r="G4" s="1015"/>
      <c r="H4" s="1015"/>
      <c r="I4" s="1015"/>
      <c r="J4" s="1015"/>
      <c r="K4" s="1016"/>
      <c r="L4" s="1015"/>
      <c r="M4" s="1015"/>
      <c r="N4" s="1015"/>
      <c r="O4" s="664"/>
      <c r="P4" s="664"/>
    </row>
    <row r="5" spans="1:16" x14ac:dyDescent="0.2">
      <c r="A5" s="788" t="s">
        <v>1326</v>
      </c>
      <c r="B5" s="782">
        <v>4850</v>
      </c>
      <c r="C5" s="1608">
        <f>SUM('Revenues 9-14'!C230:K230)</f>
        <v>0</v>
      </c>
      <c r="D5" s="427"/>
      <c r="E5" s="427"/>
      <c r="F5" s="427"/>
      <c r="G5" s="427"/>
      <c r="H5" s="427"/>
      <c r="I5" s="427"/>
      <c r="J5" s="427"/>
      <c r="K5" s="495"/>
      <c r="L5" s="732">
        <f>SUM(D5:K5)</f>
        <v>0</v>
      </c>
      <c r="M5" s="1101"/>
      <c r="N5" s="1101"/>
      <c r="O5" s="664"/>
      <c r="P5" s="664"/>
    </row>
    <row r="6" spans="1:16" x14ac:dyDescent="0.2">
      <c r="A6" s="788" t="s">
        <v>1327</v>
      </c>
      <c r="B6" s="783">
        <v>4851</v>
      </c>
      <c r="C6" s="1608">
        <f>SUM('Revenues 9-14'!C231:K231)</f>
        <v>0</v>
      </c>
      <c r="D6" s="427"/>
      <c r="E6" s="427"/>
      <c r="F6" s="427"/>
      <c r="G6" s="427"/>
      <c r="H6" s="427"/>
      <c r="I6" s="427"/>
      <c r="J6" s="427"/>
      <c r="K6" s="495"/>
      <c r="L6" s="732">
        <f t="shared" ref="L6:L33" si="0">SUM(D6:K6)</f>
        <v>0</v>
      </c>
      <c r="M6" s="1101"/>
      <c r="N6" s="1101"/>
      <c r="O6" s="155"/>
      <c r="P6" s="155"/>
    </row>
    <row r="7" spans="1:16" x14ac:dyDescent="0.2">
      <c r="A7" s="788" t="s">
        <v>386</v>
      </c>
      <c r="B7" s="783">
        <v>4852</v>
      </c>
      <c r="C7" s="1608">
        <f>SUM('Revenues 9-14'!C232:K232)</f>
        <v>0</v>
      </c>
      <c r="D7" s="427"/>
      <c r="E7" s="427"/>
      <c r="F7" s="427"/>
      <c r="G7" s="427"/>
      <c r="H7" s="427"/>
      <c r="I7" s="427"/>
      <c r="J7" s="427"/>
      <c r="K7" s="495"/>
      <c r="L7" s="732">
        <f t="shared" si="0"/>
        <v>0</v>
      </c>
      <c r="M7" s="1101"/>
      <c r="N7" s="1101"/>
      <c r="O7" s="155"/>
      <c r="P7" s="155"/>
    </row>
    <row r="8" spans="1:16" x14ac:dyDescent="0.2">
      <c r="A8" s="788" t="s">
        <v>387</v>
      </c>
      <c r="B8" s="783">
        <v>4853</v>
      </c>
      <c r="C8" s="1608">
        <f>SUM('Revenues 9-14'!C233:K233)</f>
        <v>0</v>
      </c>
      <c r="D8" s="427"/>
      <c r="E8" s="427"/>
      <c r="F8" s="427"/>
      <c r="G8" s="427"/>
      <c r="H8" s="427"/>
      <c r="I8" s="427"/>
      <c r="J8" s="427"/>
      <c r="K8" s="495"/>
      <c r="L8" s="732">
        <f t="shared" si="0"/>
        <v>0</v>
      </c>
      <c r="M8" s="1101"/>
      <c r="N8" s="1101"/>
      <c r="O8" s="155"/>
      <c r="P8" s="155"/>
    </row>
    <row r="9" spans="1:16" x14ac:dyDescent="0.2">
      <c r="A9" s="788" t="s">
        <v>388</v>
      </c>
      <c r="B9" s="783">
        <v>4854</v>
      </c>
      <c r="C9" s="1608">
        <f>SUM('Revenues 9-14'!C234:K234)</f>
        <v>0</v>
      </c>
      <c r="D9" s="427"/>
      <c r="E9" s="427"/>
      <c r="F9" s="427"/>
      <c r="G9" s="427"/>
      <c r="H9" s="427"/>
      <c r="I9" s="427"/>
      <c r="J9" s="427"/>
      <c r="K9" s="495"/>
      <c r="L9" s="732">
        <f t="shared" si="0"/>
        <v>0</v>
      </c>
      <c r="M9" s="1101"/>
      <c r="N9" s="1101"/>
      <c r="O9" s="155"/>
      <c r="P9" s="155"/>
    </row>
    <row r="10" spans="1:16" x14ac:dyDescent="0.2">
      <c r="A10" s="788" t="s">
        <v>1334</v>
      </c>
      <c r="B10" s="783">
        <v>4855</v>
      </c>
      <c r="C10" s="1608">
        <f>SUM('Revenues 9-14'!C235:K235)</f>
        <v>0</v>
      </c>
      <c r="D10" s="427"/>
      <c r="E10" s="427"/>
      <c r="F10" s="427"/>
      <c r="G10" s="427"/>
      <c r="H10" s="427"/>
      <c r="I10" s="427"/>
      <c r="J10" s="427"/>
      <c r="K10" s="495"/>
      <c r="L10" s="732">
        <f t="shared" si="0"/>
        <v>0</v>
      </c>
      <c r="M10" s="1101"/>
      <c r="N10" s="1101"/>
      <c r="O10" s="155"/>
      <c r="P10" s="155"/>
    </row>
    <row r="11" spans="1:16" x14ac:dyDescent="0.2">
      <c r="A11" s="788" t="s">
        <v>389</v>
      </c>
      <c r="B11" s="783">
        <v>4856</v>
      </c>
      <c r="C11" s="1608">
        <f>SUM('Revenues 9-14'!C236:K236)</f>
        <v>0</v>
      </c>
      <c r="D11" s="427"/>
      <c r="E11" s="427"/>
      <c r="F11" s="427"/>
      <c r="G11" s="427"/>
      <c r="H11" s="427"/>
      <c r="I11" s="427"/>
      <c r="J11" s="427"/>
      <c r="K11" s="495"/>
      <c r="L11" s="732">
        <f t="shared" si="0"/>
        <v>0</v>
      </c>
      <c r="M11" s="1101"/>
      <c r="N11" s="1101"/>
      <c r="O11" s="155"/>
      <c r="P11" s="155"/>
    </row>
    <row r="12" spans="1:16" x14ac:dyDescent="0.2">
      <c r="A12" s="788" t="s">
        <v>390</v>
      </c>
      <c r="B12" s="783">
        <v>4857</v>
      </c>
      <c r="C12" s="1608">
        <f>SUM('Revenues 9-14'!C237:K237)</f>
        <v>0</v>
      </c>
      <c r="D12" s="427"/>
      <c r="E12" s="427"/>
      <c r="F12" s="427"/>
      <c r="G12" s="427"/>
      <c r="H12" s="427"/>
      <c r="I12" s="427"/>
      <c r="J12" s="427"/>
      <c r="K12" s="495"/>
      <c r="L12" s="732">
        <f t="shared" si="0"/>
        <v>0</v>
      </c>
      <c r="M12" s="1101"/>
      <c r="N12" s="1101"/>
      <c r="O12" s="155"/>
      <c r="P12" s="155"/>
    </row>
    <row r="13" spans="1:16" x14ac:dyDescent="0.2">
      <c r="A13" s="788" t="s">
        <v>391</v>
      </c>
      <c r="B13" s="783">
        <v>4860</v>
      </c>
      <c r="C13" s="1608">
        <f>SUM('Revenues 9-14'!C238:K238)</f>
        <v>0</v>
      </c>
      <c r="D13" s="427"/>
      <c r="E13" s="427"/>
      <c r="F13" s="427"/>
      <c r="G13" s="427"/>
      <c r="H13" s="427"/>
      <c r="I13" s="427"/>
      <c r="J13" s="427"/>
      <c r="K13" s="495"/>
      <c r="L13" s="732">
        <f t="shared" si="0"/>
        <v>0</v>
      </c>
      <c r="M13" s="1101"/>
      <c r="N13" s="1101"/>
      <c r="O13" s="155"/>
      <c r="P13" s="155"/>
    </row>
    <row r="14" spans="1:16" x14ac:dyDescent="0.2">
      <c r="A14" s="788" t="s">
        <v>392</v>
      </c>
      <c r="B14" s="783">
        <v>4861</v>
      </c>
      <c r="C14" s="1608">
        <f>SUM('Revenues 9-14'!C239:K239)</f>
        <v>0</v>
      </c>
      <c r="D14" s="427"/>
      <c r="E14" s="427"/>
      <c r="F14" s="427"/>
      <c r="G14" s="427"/>
      <c r="H14" s="427"/>
      <c r="I14" s="427"/>
      <c r="J14" s="427"/>
      <c r="K14" s="495"/>
      <c r="L14" s="732">
        <f t="shared" si="0"/>
        <v>0</v>
      </c>
      <c r="M14" s="1101"/>
      <c r="N14" s="1101"/>
      <c r="O14" s="155"/>
      <c r="P14" s="155"/>
    </row>
    <row r="15" spans="1:16" x14ac:dyDescent="0.2">
      <c r="A15" s="788" t="s">
        <v>393</v>
      </c>
      <c r="B15" s="784">
        <v>4862</v>
      </c>
      <c r="C15" s="1608">
        <f>SUM('Revenues 9-14'!C240:K240)</f>
        <v>0</v>
      </c>
      <c r="D15" s="427"/>
      <c r="E15" s="427"/>
      <c r="F15" s="427"/>
      <c r="G15" s="427"/>
      <c r="H15" s="427"/>
      <c r="I15" s="427"/>
      <c r="J15" s="427"/>
      <c r="K15" s="495"/>
      <c r="L15" s="732">
        <f t="shared" si="0"/>
        <v>0</v>
      </c>
      <c r="M15" s="1101"/>
      <c r="N15" s="1101"/>
      <c r="O15" s="155"/>
      <c r="P15" s="155"/>
    </row>
    <row r="16" spans="1:16" x14ac:dyDescent="0.2">
      <c r="A16" s="788" t="s">
        <v>415</v>
      </c>
      <c r="B16" s="783">
        <v>4863</v>
      </c>
      <c r="C16" s="1608">
        <f>SUM('Revenues 9-14'!C241:K241)</f>
        <v>0</v>
      </c>
      <c r="D16" s="427"/>
      <c r="E16" s="427"/>
      <c r="F16" s="427"/>
      <c r="G16" s="427"/>
      <c r="H16" s="427"/>
      <c r="I16" s="427"/>
      <c r="J16" s="427"/>
      <c r="K16" s="495"/>
      <c r="L16" s="732">
        <f t="shared" si="0"/>
        <v>0</v>
      </c>
      <c r="M16" s="1101"/>
      <c r="N16" s="1101"/>
      <c r="O16" s="155"/>
      <c r="P16" s="155"/>
    </row>
    <row r="17" spans="1:16" x14ac:dyDescent="0.2">
      <c r="A17" s="788" t="s">
        <v>657</v>
      </c>
      <c r="B17" s="783">
        <v>4864</v>
      </c>
      <c r="C17" s="1608">
        <f>SUM('Revenues 9-14'!C242:K242)</f>
        <v>0</v>
      </c>
      <c r="D17" s="427"/>
      <c r="E17" s="427"/>
      <c r="F17" s="427"/>
      <c r="G17" s="427"/>
      <c r="H17" s="427"/>
      <c r="I17" s="427"/>
      <c r="J17" s="427"/>
      <c r="K17" s="495"/>
      <c r="L17" s="732">
        <f t="shared" si="0"/>
        <v>0</v>
      </c>
      <c r="M17" s="1101"/>
      <c r="N17" s="1101"/>
      <c r="O17" s="155"/>
      <c r="P17" s="155"/>
    </row>
    <row r="18" spans="1:16" x14ac:dyDescent="0.2">
      <c r="A18" s="788" t="s">
        <v>658</v>
      </c>
      <c r="B18" s="783">
        <v>4865</v>
      </c>
      <c r="C18" s="1608">
        <f>SUM('Revenues 9-14'!C243:K243)</f>
        <v>0</v>
      </c>
      <c r="D18" s="427"/>
      <c r="E18" s="427"/>
      <c r="F18" s="427"/>
      <c r="G18" s="427"/>
      <c r="H18" s="427"/>
      <c r="I18" s="427"/>
      <c r="J18" s="427"/>
      <c r="K18" s="495"/>
      <c r="L18" s="732">
        <f t="shared" si="0"/>
        <v>0</v>
      </c>
      <c r="M18" s="1101"/>
      <c r="N18" s="1101"/>
      <c r="O18" s="155"/>
      <c r="P18" s="155"/>
    </row>
    <row r="19" spans="1:16" x14ac:dyDescent="0.2">
      <c r="A19" s="788" t="s">
        <v>659</v>
      </c>
      <c r="B19" s="783">
        <v>4866</v>
      </c>
      <c r="C19" s="1608">
        <f>SUM('Revenues 9-14'!C244:K244)</f>
        <v>0</v>
      </c>
      <c r="D19" s="427"/>
      <c r="E19" s="427"/>
      <c r="F19" s="427"/>
      <c r="G19" s="427"/>
      <c r="H19" s="427"/>
      <c r="I19" s="427"/>
      <c r="J19" s="427"/>
      <c r="K19" s="495"/>
      <c r="L19" s="732">
        <f t="shared" si="0"/>
        <v>0</v>
      </c>
      <c r="M19" s="1101"/>
      <c r="N19" s="1101"/>
      <c r="O19" s="155"/>
      <c r="P19" s="155"/>
    </row>
    <row r="20" spans="1:16" x14ac:dyDescent="0.2">
      <c r="A20" s="788" t="s">
        <v>783</v>
      </c>
      <c r="B20" s="783">
        <v>4867</v>
      </c>
      <c r="C20" s="1608">
        <f>SUM('Revenues 9-14'!C245:K245)</f>
        <v>0</v>
      </c>
      <c r="D20" s="427"/>
      <c r="E20" s="427"/>
      <c r="F20" s="427"/>
      <c r="G20" s="427"/>
      <c r="H20" s="427"/>
      <c r="I20" s="427"/>
      <c r="J20" s="427"/>
      <c r="K20" s="495"/>
      <c r="L20" s="732">
        <f t="shared" si="0"/>
        <v>0</v>
      </c>
      <c r="M20" s="1101"/>
      <c r="N20" s="1101"/>
      <c r="O20" s="155"/>
      <c r="P20" s="155"/>
    </row>
    <row r="21" spans="1:16" x14ac:dyDescent="0.2">
      <c r="A21" s="788" t="s">
        <v>784</v>
      </c>
      <c r="B21" s="783">
        <v>4868</v>
      </c>
      <c r="C21" s="1608">
        <f>SUM('Revenues 9-14'!C246:K246)</f>
        <v>0</v>
      </c>
      <c r="D21" s="427"/>
      <c r="E21" s="427"/>
      <c r="F21" s="427"/>
      <c r="G21" s="427"/>
      <c r="H21" s="427"/>
      <c r="I21" s="427"/>
      <c r="J21" s="427"/>
      <c r="K21" s="495"/>
      <c r="L21" s="1608">
        <f t="shared" si="0"/>
        <v>0</v>
      </c>
      <c r="M21" s="1101"/>
      <c r="N21" s="1101"/>
      <c r="O21" s="155"/>
      <c r="P21" s="155"/>
    </row>
    <row r="22" spans="1:16" x14ac:dyDescent="0.2">
      <c r="A22" s="788" t="s">
        <v>849</v>
      </c>
      <c r="B22" s="784">
        <v>4869</v>
      </c>
      <c r="C22" s="1608">
        <f>SUM('Revenues 9-14'!C247:K247)</f>
        <v>0</v>
      </c>
      <c r="D22" s="427"/>
      <c r="E22" s="427"/>
      <c r="F22" s="427"/>
      <c r="G22" s="427"/>
      <c r="H22" s="427"/>
      <c r="I22" s="427"/>
      <c r="J22" s="427"/>
      <c r="K22" s="495"/>
      <c r="L22" s="732">
        <f t="shared" si="0"/>
        <v>0</v>
      </c>
      <c r="M22" s="1101"/>
      <c r="N22" s="1101"/>
      <c r="O22" s="155"/>
      <c r="P22" s="155"/>
    </row>
    <row r="23" spans="1:16" x14ac:dyDescent="0.2">
      <c r="A23" s="1111" t="s">
        <v>1318</v>
      </c>
      <c r="B23" s="783">
        <v>4870</v>
      </c>
      <c r="C23" s="1608">
        <f>SUM('Revenues 9-14'!C248:K248)</f>
        <v>0</v>
      </c>
      <c r="D23" s="427"/>
      <c r="E23" s="427"/>
      <c r="F23" s="427"/>
      <c r="G23" s="427"/>
      <c r="H23" s="427"/>
      <c r="I23" s="427"/>
      <c r="J23" s="427"/>
      <c r="K23" s="495"/>
      <c r="L23" s="732">
        <f t="shared" si="0"/>
        <v>0</v>
      </c>
      <c r="M23" s="1101"/>
      <c r="N23" s="1101"/>
      <c r="O23" s="155"/>
      <c r="P23" s="155"/>
    </row>
    <row r="24" spans="1:16" x14ac:dyDescent="0.2">
      <c r="A24" s="788" t="s">
        <v>541</v>
      </c>
      <c r="B24" s="783">
        <v>4871</v>
      </c>
      <c r="C24" s="1608">
        <f>SUM('Revenues 9-14'!C249:K249)</f>
        <v>0</v>
      </c>
      <c r="D24" s="427"/>
      <c r="E24" s="427"/>
      <c r="F24" s="427"/>
      <c r="G24" s="427"/>
      <c r="H24" s="427"/>
      <c r="I24" s="427"/>
      <c r="J24" s="427"/>
      <c r="K24" s="495"/>
      <c r="L24" s="732">
        <f t="shared" si="0"/>
        <v>0</v>
      </c>
      <c r="M24" s="1101"/>
      <c r="N24" s="1101"/>
      <c r="O24" s="155"/>
      <c r="P24" s="155"/>
    </row>
    <row r="25" spans="1:16" x14ac:dyDescent="0.2">
      <c r="A25" s="788" t="s">
        <v>542</v>
      </c>
      <c r="B25" s="783">
        <v>4872</v>
      </c>
      <c r="C25" s="1608">
        <f>SUM('Revenues 9-14'!C250:K250)</f>
        <v>0</v>
      </c>
      <c r="D25" s="427"/>
      <c r="E25" s="427"/>
      <c r="F25" s="427"/>
      <c r="G25" s="427"/>
      <c r="H25" s="427"/>
      <c r="I25" s="427"/>
      <c r="J25" s="427"/>
      <c r="K25" s="495"/>
      <c r="L25" s="732">
        <f t="shared" si="0"/>
        <v>0</v>
      </c>
      <c r="M25" s="1101"/>
      <c r="N25" s="1101"/>
      <c r="O25" s="155"/>
      <c r="P25" s="155"/>
    </row>
    <row r="26" spans="1:16" x14ac:dyDescent="0.2">
      <c r="A26" s="788" t="s">
        <v>543</v>
      </c>
      <c r="B26" s="783">
        <v>4873</v>
      </c>
      <c r="C26" s="1608">
        <f>SUM('Revenues 9-14'!C251:K251)</f>
        <v>0</v>
      </c>
      <c r="D26" s="427"/>
      <c r="E26" s="427"/>
      <c r="F26" s="427"/>
      <c r="G26" s="427"/>
      <c r="H26" s="427"/>
      <c r="I26" s="427"/>
      <c r="J26" s="427"/>
      <c r="K26" s="495"/>
      <c r="L26" s="732">
        <f t="shared" si="0"/>
        <v>0</v>
      </c>
      <c r="M26" s="1101"/>
      <c r="N26" s="1101"/>
      <c r="O26" s="155"/>
      <c r="P26" s="155"/>
    </row>
    <row r="27" spans="1:16" x14ac:dyDescent="0.2">
      <c r="A27" s="788" t="s">
        <v>544</v>
      </c>
      <c r="B27" s="783">
        <v>4874</v>
      </c>
      <c r="C27" s="1608">
        <f>SUM('Revenues 9-14'!C252:K252)</f>
        <v>0</v>
      </c>
      <c r="D27" s="427"/>
      <c r="E27" s="427"/>
      <c r="F27" s="427"/>
      <c r="G27" s="427"/>
      <c r="H27" s="427"/>
      <c r="I27" s="427"/>
      <c r="J27" s="427"/>
      <c r="K27" s="495"/>
      <c r="L27" s="732">
        <f t="shared" si="0"/>
        <v>0</v>
      </c>
      <c r="M27" s="1101"/>
      <c r="N27" s="1101"/>
      <c r="O27" s="155"/>
      <c r="P27" s="155"/>
    </row>
    <row r="28" spans="1:16" x14ac:dyDescent="0.2">
      <c r="A28" s="788" t="s">
        <v>539</v>
      </c>
      <c r="B28" s="783">
        <v>4875</v>
      </c>
      <c r="C28" s="1608">
        <f>SUM('Revenues 9-14'!C253:K253)</f>
        <v>0</v>
      </c>
      <c r="D28" s="427"/>
      <c r="E28" s="427"/>
      <c r="F28" s="427"/>
      <c r="G28" s="427"/>
      <c r="H28" s="427"/>
      <c r="I28" s="427"/>
      <c r="J28" s="427"/>
      <c r="K28" s="495"/>
      <c r="L28" s="732">
        <f t="shared" si="0"/>
        <v>0</v>
      </c>
      <c r="M28" s="1101"/>
      <c r="N28" s="1101"/>
      <c r="O28" s="155"/>
      <c r="P28" s="155"/>
    </row>
    <row r="29" spans="1:16" x14ac:dyDescent="0.2">
      <c r="A29" s="788" t="s">
        <v>545</v>
      </c>
      <c r="B29" s="783">
        <v>4876</v>
      </c>
      <c r="C29" s="1608">
        <f>SUM('Revenues 9-14'!C254:K254)</f>
        <v>0</v>
      </c>
      <c r="D29" s="427"/>
      <c r="E29" s="427"/>
      <c r="F29" s="427"/>
      <c r="G29" s="427"/>
      <c r="H29" s="427"/>
      <c r="I29" s="427"/>
      <c r="J29" s="427"/>
      <c r="K29" s="495"/>
      <c r="L29" s="732">
        <f t="shared" si="0"/>
        <v>0</v>
      </c>
      <c r="M29" s="1101"/>
      <c r="N29" s="1101"/>
      <c r="O29" s="155"/>
      <c r="P29" s="155"/>
    </row>
    <row r="30" spans="1:16" x14ac:dyDescent="0.2">
      <c r="A30" s="788" t="s">
        <v>546</v>
      </c>
      <c r="B30" s="783">
        <v>4877</v>
      </c>
      <c r="C30" s="1608">
        <f>SUM('Revenues 9-14'!C255:K255)</f>
        <v>0</v>
      </c>
      <c r="D30" s="427"/>
      <c r="E30" s="427"/>
      <c r="F30" s="427"/>
      <c r="G30" s="427"/>
      <c r="H30" s="427"/>
      <c r="I30" s="427"/>
      <c r="J30" s="427"/>
      <c r="K30" s="495"/>
      <c r="L30" s="732">
        <f t="shared" si="0"/>
        <v>0</v>
      </c>
      <c r="M30" s="1101"/>
      <c r="N30" s="1101"/>
      <c r="O30" s="155"/>
      <c r="P30" s="155"/>
    </row>
    <row r="31" spans="1:16" x14ac:dyDescent="0.2">
      <c r="A31" s="788" t="s">
        <v>547</v>
      </c>
      <c r="B31" s="783">
        <v>4878</v>
      </c>
      <c r="C31" s="1608">
        <f>SUM('Revenues 9-14'!C256:K256)</f>
        <v>0</v>
      </c>
      <c r="D31" s="427"/>
      <c r="E31" s="427"/>
      <c r="F31" s="427"/>
      <c r="G31" s="427"/>
      <c r="H31" s="427"/>
      <c r="I31" s="427"/>
      <c r="J31" s="427"/>
      <c r="K31" s="495"/>
      <c r="L31" s="732">
        <f t="shared" si="0"/>
        <v>0</v>
      </c>
      <c r="M31" s="1101"/>
      <c r="N31" s="1101"/>
      <c r="O31" s="155"/>
      <c r="P31" s="155"/>
    </row>
    <row r="32" spans="1:16" x14ac:dyDescent="0.2">
      <c r="A32" s="788" t="s">
        <v>548</v>
      </c>
      <c r="B32" s="783">
        <v>4879</v>
      </c>
      <c r="C32" s="1608">
        <f>SUM('Revenues 9-14'!C257:K257)</f>
        <v>0</v>
      </c>
      <c r="D32" s="427"/>
      <c r="E32" s="427"/>
      <c r="F32" s="427"/>
      <c r="G32" s="427"/>
      <c r="H32" s="427"/>
      <c r="I32" s="427"/>
      <c r="J32" s="427"/>
      <c r="K32" s="495"/>
      <c r="L32" s="732">
        <f t="shared" si="0"/>
        <v>0</v>
      </c>
      <c r="M32" s="1101"/>
      <c r="N32" s="1101"/>
      <c r="O32" s="155"/>
      <c r="P32" s="155"/>
    </row>
    <row r="33" spans="1:16" x14ac:dyDescent="0.2">
      <c r="A33" s="788" t="s">
        <v>549</v>
      </c>
      <c r="B33" s="783">
        <v>4880</v>
      </c>
      <c r="C33" s="1608">
        <f>SUM('Revenues 9-14'!C258:K258)</f>
        <v>0</v>
      </c>
      <c r="D33" s="674"/>
      <c r="E33" s="674"/>
      <c r="F33" s="674"/>
      <c r="G33" s="674"/>
      <c r="H33" s="674"/>
      <c r="I33" s="674"/>
      <c r="J33" s="674"/>
      <c r="K33" s="495"/>
      <c r="L33" s="732">
        <f t="shared" si="0"/>
        <v>0</v>
      </c>
      <c r="M33" s="1102"/>
      <c r="N33" s="1102"/>
      <c r="O33" s="155"/>
      <c r="P33" s="155"/>
    </row>
    <row r="34" spans="1:16" ht="13.5" thickBot="1" x14ac:dyDescent="0.25">
      <c r="A34" s="1891" t="s">
        <v>429</v>
      </c>
      <c r="B34" s="785"/>
      <c r="C34" s="676">
        <f>SUM(C5:C33)</f>
        <v>0</v>
      </c>
      <c r="D34" s="676">
        <f>SUM(D5:D33)</f>
        <v>0</v>
      </c>
      <c r="E34" s="676">
        <f t="shared" ref="E34:J34" si="1">SUM(E5:E33)</f>
        <v>0</v>
      </c>
      <c r="F34" s="676">
        <f t="shared" si="1"/>
        <v>0</v>
      </c>
      <c r="G34" s="676">
        <f t="shared" si="1"/>
        <v>0</v>
      </c>
      <c r="H34" s="676">
        <f t="shared" si="1"/>
        <v>0</v>
      </c>
      <c r="I34" s="676">
        <f t="shared" si="1"/>
        <v>0</v>
      </c>
      <c r="J34" s="676">
        <f t="shared" si="1"/>
        <v>0</v>
      </c>
      <c r="K34" s="495"/>
      <c r="L34" s="676">
        <f>SUM(L5:L33)</f>
        <v>0</v>
      </c>
      <c r="M34" s="676">
        <f>SUM(M5:M32)</f>
        <v>0</v>
      </c>
      <c r="N34" s="676">
        <f>SUM(N5:N32)</f>
        <v>0</v>
      </c>
      <c r="O34" s="155"/>
      <c r="P34" s="155"/>
    </row>
    <row r="35" spans="1:16" ht="14.25" thickTop="1" thickBot="1" x14ac:dyDescent="0.25">
      <c r="A35" s="1891" t="s">
        <v>1847</v>
      </c>
      <c r="B35" s="786"/>
      <c r="C35" s="1017">
        <f>SUM(C4+C34)-L34</f>
        <v>0</v>
      </c>
      <c r="D35" s="502"/>
      <c r="E35" s="502"/>
      <c r="F35" s="502"/>
      <c r="G35" s="502"/>
      <c r="H35" s="502"/>
      <c r="I35" s="502"/>
      <c r="J35" s="502"/>
      <c r="K35" s="502"/>
      <c r="L35" s="502"/>
      <c r="M35" s="1018"/>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4">
        <v>1</v>
      </c>
      <c r="B37" s="1534" t="s">
        <v>1678</v>
      </c>
      <c r="C37" s="78"/>
      <c r="D37" s="78"/>
      <c r="E37" s="78"/>
      <c r="F37" s="78"/>
      <c r="G37" s="78"/>
      <c r="H37" s="78"/>
      <c r="I37" s="78"/>
    </row>
    <row r="38" spans="1:16" ht="12" customHeight="1" x14ac:dyDescent="0.2">
      <c r="B38" s="1007" t="s">
        <v>213</v>
      </c>
    </row>
    <row r="39" spans="1:16" ht="12" customHeight="1" x14ac:dyDescent="0.2">
      <c r="B39" s="1205"/>
      <c r="C39" s="1006" t="s">
        <v>971</v>
      </c>
    </row>
    <row r="40" spans="1:16" ht="12" customHeight="1" x14ac:dyDescent="0.2">
      <c r="B40" s="1008"/>
      <c r="C40" s="1006" t="s">
        <v>1247</v>
      </c>
    </row>
    <row r="41" spans="1:16" ht="12" customHeight="1" x14ac:dyDescent="0.2">
      <c r="B41" s="1008"/>
      <c r="C41" s="1006" t="s">
        <v>1248</v>
      </c>
    </row>
    <row r="42" spans="1:16" ht="12" customHeight="1" x14ac:dyDescent="0.2">
      <c r="B42" s="1008"/>
      <c r="C42" s="1006" t="s">
        <v>205</v>
      </c>
    </row>
    <row r="43" spans="1:16" ht="12" customHeight="1" x14ac:dyDescent="0.2">
      <c r="B43" s="1008"/>
      <c r="C43" s="1006" t="s">
        <v>1249</v>
      </c>
    </row>
    <row r="44" spans="1:16" ht="12" customHeight="1" x14ac:dyDescent="0.2">
      <c r="C44" s="1006" t="s">
        <v>210</v>
      </c>
    </row>
    <row r="45" spans="1:16" ht="12" customHeight="1" x14ac:dyDescent="0.2">
      <c r="B45" s="1008"/>
      <c r="C45" s="1006" t="s">
        <v>1250</v>
      </c>
    </row>
    <row r="46" spans="1:16" ht="12" customHeight="1" x14ac:dyDescent="0.2">
      <c r="B46" s="1010"/>
      <c r="C46" s="1006"/>
    </row>
    <row r="47" spans="1:16" x14ac:dyDescent="0.2">
      <c r="A47" s="1023">
        <v>2</v>
      </c>
      <c r="B47" s="1599" t="s">
        <v>1245</v>
      </c>
      <c r="C47" s="33"/>
      <c r="D47" s="1600"/>
      <c r="E47" s="1600"/>
      <c r="F47" s="1600"/>
      <c r="H47" s="1022"/>
    </row>
    <row r="48" spans="1:16" x14ac:dyDescent="0.2">
      <c r="A48" s="33"/>
      <c r="B48" s="1601" t="s">
        <v>1244</v>
      </c>
      <c r="C48" s="1599"/>
      <c r="D48" s="1600"/>
      <c r="E48" s="1600"/>
      <c r="F48" s="1600"/>
      <c r="G48" s="1206"/>
      <c r="H48" s="1011"/>
    </row>
    <row r="49" spans="1:13" x14ac:dyDescent="0.2">
      <c r="B49" s="1009"/>
      <c r="C49" s="57"/>
      <c r="D49" s="54"/>
    </row>
    <row r="50" spans="1:13" x14ac:dyDescent="0.2">
      <c r="B50" s="2327"/>
      <c r="C50" s="2328"/>
      <c r="D50" s="2328"/>
      <c r="E50" s="2328"/>
      <c r="F50" s="2328"/>
      <c r="G50" s="2328"/>
      <c r="H50" s="2328"/>
      <c r="I50" s="2328"/>
      <c r="J50" s="2329"/>
      <c r="K50" s="2329"/>
      <c r="L50" s="2329"/>
      <c r="M50" s="2330"/>
    </row>
    <row r="51" spans="1:13" x14ac:dyDescent="0.2">
      <c r="B51" s="2331"/>
      <c r="C51" s="2332"/>
      <c r="D51" s="2332"/>
      <c r="E51" s="2332"/>
      <c r="F51" s="2332"/>
      <c r="G51" s="2332"/>
      <c r="H51" s="2332"/>
      <c r="I51" s="2332"/>
      <c r="J51" s="2333"/>
      <c r="K51" s="2333"/>
      <c r="L51" s="2333"/>
      <c r="M51" s="2334"/>
    </row>
    <row r="52" spans="1:13" x14ac:dyDescent="0.2">
      <c r="B52" s="2331"/>
      <c r="C52" s="2332"/>
      <c r="D52" s="2332"/>
      <c r="E52" s="2332"/>
      <c r="F52" s="2332"/>
      <c r="G52" s="2332"/>
      <c r="H52" s="2332"/>
      <c r="I52" s="2332"/>
      <c r="J52" s="2333"/>
      <c r="K52" s="2333"/>
      <c r="L52" s="2333"/>
      <c r="M52" s="2334"/>
    </row>
    <row r="53" spans="1:13" x14ac:dyDescent="0.2">
      <c r="B53" s="2331"/>
      <c r="C53" s="2332"/>
      <c r="D53" s="2332"/>
      <c r="E53" s="2332"/>
      <c r="F53" s="2332"/>
      <c r="G53" s="2332"/>
      <c r="H53" s="2332"/>
      <c r="I53" s="2332"/>
      <c r="J53" s="2333"/>
      <c r="K53" s="2333"/>
      <c r="L53" s="2333"/>
      <c r="M53" s="2334"/>
    </row>
    <row r="54" spans="1:13" x14ac:dyDescent="0.2">
      <c r="B54" s="2331"/>
      <c r="C54" s="2332"/>
      <c r="D54" s="2332"/>
      <c r="E54" s="2332"/>
      <c r="F54" s="2332"/>
      <c r="G54" s="2332"/>
      <c r="H54" s="2332"/>
      <c r="I54" s="2332"/>
      <c r="J54" s="2333"/>
      <c r="K54" s="2333"/>
      <c r="L54" s="2333"/>
      <c r="M54" s="2334"/>
    </row>
    <row r="55" spans="1:13" ht="21.75" customHeight="1" x14ac:dyDescent="0.2">
      <c r="B55" s="2335"/>
      <c r="C55" s="2336"/>
      <c r="D55" s="2336"/>
      <c r="E55" s="2336"/>
      <c r="F55" s="2336"/>
      <c r="G55" s="2336"/>
      <c r="H55" s="2336"/>
      <c r="I55" s="2336"/>
      <c r="J55" s="2336"/>
      <c r="K55" s="2336"/>
      <c r="L55" s="2336"/>
      <c r="M55" s="233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P17" sqref="P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7" t="s">
        <v>110</v>
      </c>
    </row>
    <row r="2" spans="1:6" ht="45" x14ac:dyDescent="0.2">
      <c r="A2" s="2338" t="s">
        <v>1858</v>
      </c>
      <c r="B2" s="816" t="s">
        <v>1970</v>
      </c>
      <c r="C2" s="1058" t="s">
        <v>1971</v>
      </c>
      <c r="D2" s="1058" t="s">
        <v>1972</v>
      </c>
      <c r="E2" s="1058" t="s">
        <v>1973</v>
      </c>
      <c r="F2" s="1058" t="s">
        <v>1974</v>
      </c>
    </row>
    <row r="3" spans="1:6" ht="12" customHeight="1" x14ac:dyDescent="0.2">
      <c r="A3" s="2339"/>
      <c r="B3" s="535"/>
      <c r="C3" s="814"/>
      <c r="D3" s="815" t="s">
        <v>292</v>
      </c>
      <c r="E3" s="814"/>
      <c r="F3" s="815" t="s">
        <v>293</v>
      </c>
    </row>
    <row r="4" spans="1:6" ht="13.7" customHeight="1" x14ac:dyDescent="0.2">
      <c r="A4" s="533" t="s">
        <v>1349</v>
      </c>
      <c r="B4" s="548">
        <v>159709704</v>
      </c>
      <c r="C4" s="500">
        <v>81995073</v>
      </c>
      <c r="D4" s="549">
        <f>B4-C4</f>
        <v>77714631</v>
      </c>
      <c r="E4" s="500">
        <v>159431597</v>
      </c>
      <c r="F4" s="549">
        <f>E4-C4</f>
        <v>77436524</v>
      </c>
    </row>
    <row r="5" spans="1:6" ht="13.7" customHeight="1" x14ac:dyDescent="0.2">
      <c r="A5" s="533" t="s">
        <v>1015</v>
      </c>
      <c r="B5" s="548">
        <v>30198141</v>
      </c>
      <c r="C5" s="500">
        <v>15708947</v>
      </c>
      <c r="D5" s="549">
        <f t="shared" ref="D5:D18" si="0">B5-C5</f>
        <v>14489194</v>
      </c>
      <c r="E5" s="500">
        <v>30544549</v>
      </c>
      <c r="F5" s="549">
        <f>E5-C5</f>
        <v>14835602</v>
      </c>
    </row>
    <row r="6" spans="1:6" ht="13.7" customHeight="1" x14ac:dyDescent="0.2">
      <c r="A6" s="533" t="s">
        <v>471</v>
      </c>
      <c r="B6" s="548">
        <v>40127739</v>
      </c>
      <c r="C6" s="500">
        <v>19967046</v>
      </c>
      <c r="D6" s="549">
        <f t="shared" si="0"/>
        <v>20160693</v>
      </c>
      <c r="E6" s="500">
        <v>38824017</v>
      </c>
      <c r="F6" s="549">
        <f t="shared" ref="F6:F18" si="1">E6-C6</f>
        <v>18856971</v>
      </c>
    </row>
    <row r="7" spans="1:6" ht="13.7" customHeight="1" x14ac:dyDescent="0.2">
      <c r="A7" s="533" t="s">
        <v>161</v>
      </c>
      <c r="B7" s="548">
        <v>16423495</v>
      </c>
      <c r="C7" s="500">
        <v>8533918</v>
      </c>
      <c r="D7" s="549">
        <f t="shared" si="0"/>
        <v>7889577</v>
      </c>
      <c r="E7" s="500">
        <v>16593390</v>
      </c>
      <c r="F7" s="549">
        <f t="shared" si="1"/>
        <v>8059472</v>
      </c>
    </row>
    <row r="8" spans="1:6" ht="13.7" customHeight="1" x14ac:dyDescent="0.2">
      <c r="A8" s="533" t="s">
        <v>1379</v>
      </c>
      <c r="B8" s="548">
        <v>6360544</v>
      </c>
      <c r="C8" s="500">
        <v>3306043</v>
      </c>
      <c r="D8" s="549">
        <f t="shared" si="0"/>
        <v>3054501</v>
      </c>
      <c r="E8" s="500">
        <v>6428286</v>
      </c>
      <c r="F8" s="549">
        <f t="shared" si="1"/>
        <v>3122243</v>
      </c>
    </row>
    <row r="9" spans="1:6" ht="13.7" customHeight="1" x14ac:dyDescent="0.2">
      <c r="A9" s="533" t="s">
        <v>468</v>
      </c>
      <c r="B9" s="548">
        <f>'Revenues 9-14'!H5</f>
        <v>0</v>
      </c>
      <c r="C9" s="500">
        <v>0</v>
      </c>
      <c r="D9" s="549">
        <f t="shared" si="0"/>
        <v>0</v>
      </c>
      <c r="E9" s="500">
        <v>0</v>
      </c>
      <c r="F9" s="549">
        <f t="shared" si="1"/>
        <v>0</v>
      </c>
    </row>
    <row r="10" spans="1:6" ht="13.7" customHeight="1" x14ac:dyDescent="0.2">
      <c r="A10" s="533" t="s">
        <v>467</v>
      </c>
      <c r="B10" s="548">
        <f>'Revenues 9-14'!I5</f>
        <v>0</v>
      </c>
      <c r="C10" s="500">
        <v>0</v>
      </c>
      <c r="D10" s="549">
        <f t="shared" si="0"/>
        <v>0</v>
      </c>
      <c r="E10" s="500">
        <v>0</v>
      </c>
      <c r="F10" s="549">
        <f t="shared" si="1"/>
        <v>0</v>
      </c>
    </row>
    <row r="11" spans="1:6" x14ac:dyDescent="0.2">
      <c r="A11" s="533" t="s">
        <v>469</v>
      </c>
      <c r="B11" s="548">
        <v>11057913</v>
      </c>
      <c r="C11" s="500">
        <v>4918340</v>
      </c>
      <c r="D11" s="549">
        <f t="shared" si="0"/>
        <v>6139573</v>
      </c>
      <c r="E11" s="500">
        <v>9563243</v>
      </c>
      <c r="F11" s="549">
        <f t="shared" si="1"/>
        <v>4644903</v>
      </c>
    </row>
    <row r="12" spans="1:6" ht="13.7" customHeight="1" x14ac:dyDescent="0.2">
      <c r="A12" s="533" t="s">
        <v>163</v>
      </c>
      <c r="B12" s="548">
        <v>1900709</v>
      </c>
      <c r="C12" s="500">
        <v>996026</v>
      </c>
      <c r="D12" s="549">
        <f t="shared" si="0"/>
        <v>904683</v>
      </c>
      <c r="E12" s="500">
        <v>1936678</v>
      </c>
      <c r="F12" s="549">
        <f t="shared" si="1"/>
        <v>940652</v>
      </c>
    </row>
    <row r="13" spans="1:6" ht="13.7" customHeight="1" x14ac:dyDescent="0.2">
      <c r="A13" s="533" t="s">
        <v>1089</v>
      </c>
      <c r="B13" s="548">
        <f>SUM('Revenues 9-14'!C6:D6)</f>
        <v>0</v>
      </c>
      <c r="C13" s="500">
        <v>0</v>
      </c>
      <c r="D13" s="549">
        <f t="shared" si="0"/>
        <v>0</v>
      </c>
      <c r="E13" s="500">
        <v>0</v>
      </c>
      <c r="F13" s="549">
        <f t="shared" si="1"/>
        <v>0</v>
      </c>
    </row>
    <row r="14" spans="1:6" ht="13.7" customHeight="1" x14ac:dyDescent="0.2">
      <c r="A14" s="533" t="s">
        <v>470</v>
      </c>
      <c r="B14" s="548">
        <v>31668688</v>
      </c>
      <c r="C14" s="500">
        <v>16215409</v>
      </c>
      <c r="D14" s="549">
        <f t="shared" si="0"/>
        <v>15453279</v>
      </c>
      <c r="E14" s="500">
        <v>31529316</v>
      </c>
      <c r="F14" s="549">
        <f t="shared" si="1"/>
        <v>15313907</v>
      </c>
    </row>
    <row r="15" spans="1:6" ht="13.7" customHeight="1" x14ac:dyDescent="0.2">
      <c r="A15" s="533" t="s">
        <v>1353</v>
      </c>
      <c r="B15" s="548">
        <f>'Revenues 9-14'!E9</f>
        <v>0</v>
      </c>
      <c r="C15" s="500">
        <v>0</v>
      </c>
      <c r="D15" s="549">
        <f t="shared" si="0"/>
        <v>0</v>
      </c>
      <c r="E15" s="500">
        <v>0</v>
      </c>
      <c r="F15" s="549">
        <f t="shared" si="1"/>
        <v>0</v>
      </c>
    </row>
    <row r="16" spans="1:6" ht="13.7" customHeight="1" x14ac:dyDescent="0.2">
      <c r="A16" s="533" t="s">
        <v>1354</v>
      </c>
      <c r="B16" s="548">
        <v>5207727</v>
      </c>
      <c r="C16" s="500">
        <v>2718546</v>
      </c>
      <c r="D16" s="549">
        <f t="shared" si="0"/>
        <v>2489181</v>
      </c>
      <c r="E16" s="500">
        <v>5285954</v>
      </c>
      <c r="F16" s="549">
        <f t="shared" si="1"/>
        <v>2567408</v>
      </c>
    </row>
    <row r="17" spans="1:6" ht="13.7" customHeight="1" x14ac:dyDescent="0.2">
      <c r="A17" s="533" t="s">
        <v>1355</v>
      </c>
      <c r="B17" s="548">
        <f>'Revenues 9-14'!C10</f>
        <v>0</v>
      </c>
      <c r="C17" s="500">
        <v>0</v>
      </c>
      <c r="D17" s="549">
        <f t="shared" si="0"/>
        <v>0</v>
      </c>
      <c r="E17" s="500">
        <v>0</v>
      </c>
      <c r="F17" s="549">
        <f t="shared" si="1"/>
        <v>0</v>
      </c>
    </row>
    <row r="18" spans="1:6" ht="13.7" customHeight="1" x14ac:dyDescent="0.2">
      <c r="A18" s="533" t="s">
        <v>860</v>
      </c>
      <c r="B18" s="548">
        <f>SUM('Revenues 9-14'!C11:K11)</f>
        <v>0</v>
      </c>
      <c r="C18" s="500">
        <v>0</v>
      </c>
      <c r="D18" s="549">
        <f t="shared" si="0"/>
        <v>0</v>
      </c>
      <c r="E18" s="500">
        <v>0</v>
      </c>
      <c r="F18" s="549">
        <f t="shared" si="1"/>
        <v>0</v>
      </c>
    </row>
    <row r="19" spans="1:6" ht="13.7" customHeight="1" thickBot="1" x14ac:dyDescent="0.25">
      <c r="A19" s="534" t="s">
        <v>1356</v>
      </c>
      <c r="B19" s="550">
        <f>SUM(B4:B18)</f>
        <v>302654660</v>
      </c>
      <c r="C19" s="550">
        <f>SUM(C4:C18)</f>
        <v>154359348</v>
      </c>
      <c r="D19" s="550">
        <f>SUM(D4:D18)</f>
        <v>148295312</v>
      </c>
      <c r="E19" s="550">
        <f>SUM(E4:E18)</f>
        <v>300137030</v>
      </c>
      <c r="F19" s="550">
        <f>SUM(F4:F18)</f>
        <v>145777682</v>
      </c>
    </row>
    <row r="20" spans="1:6" ht="13.5" thickTop="1" x14ac:dyDescent="0.2">
      <c r="B20" s="20"/>
      <c r="F20" s="84"/>
    </row>
    <row r="21" spans="1:6" x14ac:dyDescent="0.2">
      <c r="A21" s="531" t="s">
        <v>586</v>
      </c>
      <c r="B21" s="86"/>
      <c r="F21" s="84"/>
    </row>
    <row r="22" spans="1:6" x14ac:dyDescent="0.2">
      <c r="A22" s="532"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P17" sqref="P1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2" t="s">
        <v>713</v>
      </c>
      <c r="B1" s="2363"/>
      <c r="C1" s="818"/>
    </row>
    <row r="2" spans="1:7" ht="33.75" customHeight="1" x14ac:dyDescent="0.2">
      <c r="A2" s="2368" t="s">
        <v>1860</v>
      </c>
      <c r="B2" s="2369"/>
      <c r="C2" s="1515" t="s">
        <v>1975</v>
      </c>
      <c r="D2" s="1515" t="s">
        <v>1976</v>
      </c>
      <c r="E2" s="1515" t="s">
        <v>1977</v>
      </c>
      <c r="F2" s="1515" t="s">
        <v>1978</v>
      </c>
    </row>
    <row r="3" spans="1:7" ht="23.25" customHeight="1" x14ac:dyDescent="0.2">
      <c r="A3" s="2373" t="s">
        <v>1303</v>
      </c>
      <c r="B3" s="2374"/>
      <c r="C3" s="2364"/>
      <c r="D3" s="2365"/>
      <c r="E3" s="2365"/>
      <c r="F3" s="2366"/>
    </row>
    <row r="4" spans="1:7" ht="12.75" customHeight="1" thickBot="1" x14ac:dyDescent="0.25">
      <c r="A4" s="2353" t="s">
        <v>714</v>
      </c>
      <c r="B4" s="2370"/>
      <c r="C4" s="904"/>
      <c r="D4" s="904"/>
      <c r="E4" s="904"/>
      <c r="F4" s="1490">
        <f>SUM(C4+D4)-E4</f>
        <v>0</v>
      </c>
    </row>
    <row r="5" spans="1:7" ht="13.5" thickTop="1" x14ac:dyDescent="0.2">
      <c r="A5" s="2371" t="s">
        <v>1299</v>
      </c>
      <c r="B5" s="2356"/>
      <c r="C5" s="2348"/>
      <c r="D5" s="2349"/>
      <c r="E5" s="2349"/>
      <c r="F5" s="2350"/>
    </row>
    <row r="6" spans="1:7" ht="12.75" customHeight="1" thickBot="1" x14ac:dyDescent="0.25">
      <c r="A6" s="739" t="s">
        <v>67</v>
      </c>
      <c r="B6" s="738"/>
      <c r="C6" s="1491"/>
      <c r="D6" s="500"/>
      <c r="E6" s="1491"/>
      <c r="F6" s="1490">
        <f t="shared" ref="F6:F14" si="0">SUM(C6+D6)-E6</f>
        <v>0</v>
      </c>
    </row>
    <row r="7" spans="1:7" ht="12.75" customHeight="1" thickTop="1" thickBot="1" x14ac:dyDescent="0.25">
      <c r="A7" s="739" t="s">
        <v>7</v>
      </c>
      <c r="B7" s="738"/>
      <c r="C7" s="1491"/>
      <c r="D7" s="500"/>
      <c r="E7" s="1491"/>
      <c r="F7" s="1490">
        <f t="shared" si="0"/>
        <v>0</v>
      </c>
    </row>
    <row r="8" spans="1:7" ht="12.75" customHeight="1" thickTop="1" thickBot="1" x14ac:dyDescent="0.25">
      <c r="A8" s="739" t="s">
        <v>587</v>
      </c>
      <c r="B8" s="738"/>
      <c r="C8" s="1491"/>
      <c r="D8" s="500"/>
      <c r="E8" s="1491"/>
      <c r="F8" s="1490">
        <f t="shared" si="0"/>
        <v>0</v>
      </c>
    </row>
    <row r="9" spans="1:7" ht="12.75" customHeight="1" thickTop="1" thickBot="1" x14ac:dyDescent="0.25">
      <c r="A9" s="739" t="s">
        <v>588</v>
      </c>
      <c r="B9" s="738"/>
      <c r="C9" s="1491"/>
      <c r="D9" s="500"/>
      <c r="E9" s="1491"/>
      <c r="F9" s="1490">
        <f t="shared" si="0"/>
        <v>0</v>
      </c>
    </row>
    <row r="10" spans="1:7" ht="12.75" customHeight="1" thickTop="1" thickBot="1" x14ac:dyDescent="0.25">
      <c r="A10" s="739" t="s">
        <v>589</v>
      </c>
      <c r="B10" s="738"/>
      <c r="C10" s="1491"/>
      <c r="D10" s="500"/>
      <c r="E10" s="1491"/>
      <c r="F10" s="1490">
        <f t="shared" si="0"/>
        <v>0</v>
      </c>
    </row>
    <row r="11" spans="1:7" ht="12.75" customHeight="1" thickTop="1" thickBot="1" x14ac:dyDescent="0.25">
      <c r="A11" s="739" t="s">
        <v>380</v>
      </c>
      <c r="B11" s="738"/>
      <c r="C11" s="1491"/>
      <c r="D11" s="500"/>
      <c r="E11" s="1491"/>
      <c r="F11" s="1490">
        <f t="shared" si="0"/>
        <v>0</v>
      </c>
    </row>
    <row r="12" spans="1:7" ht="12.75" customHeight="1" thickTop="1" thickBot="1" x14ac:dyDescent="0.25">
      <c r="A12" s="739" t="s">
        <v>1352</v>
      </c>
      <c r="B12" s="738"/>
      <c r="C12" s="1491"/>
      <c r="D12" s="500"/>
      <c r="E12" s="1491"/>
      <c r="F12" s="1490">
        <f t="shared" si="0"/>
        <v>0</v>
      </c>
    </row>
    <row r="13" spans="1:7" ht="12.75" customHeight="1" thickTop="1" thickBot="1" x14ac:dyDescent="0.25">
      <c r="A13" s="739" t="s">
        <v>446</v>
      </c>
      <c r="B13" s="738"/>
      <c r="C13" s="1491"/>
      <c r="D13" s="500"/>
      <c r="E13" s="1491"/>
      <c r="F13" s="1490">
        <f t="shared" si="0"/>
        <v>0</v>
      </c>
    </row>
    <row r="14" spans="1:7" ht="12.75" customHeight="1" thickTop="1" thickBot="1" x14ac:dyDescent="0.25">
      <c r="A14" s="1673" t="s">
        <v>515</v>
      </c>
      <c r="B14" s="738"/>
      <c r="C14" s="1491"/>
      <c r="D14" s="500"/>
      <c r="E14" s="1491"/>
      <c r="F14" s="1490">
        <f t="shared" si="0"/>
        <v>0</v>
      </c>
    </row>
    <row r="15" spans="1:7" ht="14.25" thickTop="1" thickBot="1" x14ac:dyDescent="0.25">
      <c r="A15" s="2372" t="s">
        <v>715</v>
      </c>
      <c r="B15" s="2354"/>
      <c r="C15" s="1490">
        <f>SUM(C6:C14)</f>
        <v>0</v>
      </c>
      <c r="D15" s="1490">
        <f>SUM(D6:D14)</f>
        <v>0</v>
      </c>
      <c r="E15" s="1490">
        <f>SUM(E6:E14)</f>
        <v>0</v>
      </c>
      <c r="F15" s="1490">
        <f>SUM(F6:F14)</f>
        <v>0</v>
      </c>
      <c r="G15" s="669"/>
    </row>
    <row r="16" spans="1:7" s="55" customFormat="1" ht="13.5" thickTop="1" x14ac:dyDescent="0.2">
      <c r="A16" s="2367" t="s">
        <v>1300</v>
      </c>
      <c r="B16" s="2356"/>
      <c r="C16" s="2348"/>
      <c r="D16" s="2349"/>
      <c r="E16" s="2349"/>
      <c r="F16" s="2350"/>
    </row>
    <row r="17" spans="1:11" ht="12.75" customHeight="1" thickBot="1" x14ac:dyDescent="0.25">
      <c r="A17" s="2346" t="s">
        <v>67</v>
      </c>
      <c r="B17" s="2347"/>
      <c r="C17" s="1491"/>
      <c r="D17" s="500"/>
      <c r="E17" s="1491"/>
      <c r="F17" s="1490">
        <f>SUM(C17+D17)-E17</f>
        <v>0</v>
      </c>
    </row>
    <row r="18" spans="1:11" ht="12.75" customHeight="1" thickTop="1" thickBot="1" x14ac:dyDescent="0.25">
      <c r="A18" s="2346" t="s">
        <v>7</v>
      </c>
      <c r="B18" s="2347"/>
      <c r="C18" s="1491"/>
      <c r="D18" s="500"/>
      <c r="E18" s="1491"/>
      <c r="F18" s="1490">
        <f>SUM(C18+D18)-E18</f>
        <v>0</v>
      </c>
    </row>
    <row r="19" spans="1:11" ht="12.75" customHeight="1" thickTop="1" thickBot="1" x14ac:dyDescent="0.25">
      <c r="A19" s="2346" t="s">
        <v>446</v>
      </c>
      <c r="B19" s="2347"/>
      <c r="C19" s="1491"/>
      <c r="D19" s="500"/>
      <c r="E19" s="1491"/>
      <c r="F19" s="1490">
        <f>SUM(C19+D19)-E19</f>
        <v>0</v>
      </c>
    </row>
    <row r="20" spans="1:11" ht="12.75" customHeight="1" thickTop="1" thickBot="1" x14ac:dyDescent="0.25">
      <c r="A20" s="2351" t="s">
        <v>515</v>
      </c>
      <c r="B20" s="2352"/>
      <c r="C20" s="1491"/>
      <c r="D20" s="500"/>
      <c r="E20" s="1491"/>
      <c r="F20" s="1490">
        <f>SUM(C20+D20)-E20</f>
        <v>0</v>
      </c>
    </row>
    <row r="21" spans="1:11" ht="14.25" thickTop="1" thickBot="1" x14ac:dyDescent="0.25">
      <c r="A21" s="2353" t="s">
        <v>716</v>
      </c>
      <c r="B21" s="2354"/>
      <c r="C21" s="1490">
        <f>SUM(C17:C20)</f>
        <v>0</v>
      </c>
      <c r="D21" s="1490">
        <f>SUM(D17:D20)</f>
        <v>0</v>
      </c>
      <c r="E21" s="1490">
        <f>SUM(E17:E20)</f>
        <v>0</v>
      </c>
      <c r="F21" s="1490">
        <f>SUM(F17:F20)</f>
        <v>0</v>
      </c>
      <c r="G21" s="669"/>
    </row>
    <row r="22" spans="1:11" ht="13.5" thickTop="1" x14ac:dyDescent="0.2">
      <c r="A22" s="2355" t="s">
        <v>1301</v>
      </c>
      <c r="B22" s="2356"/>
      <c r="C22" s="2348"/>
      <c r="D22" s="2349"/>
      <c r="E22" s="2349"/>
      <c r="F22" s="2350"/>
    </row>
    <row r="23" spans="1:11" ht="23.25" customHeight="1" thickBot="1" x14ac:dyDescent="0.25">
      <c r="A23" s="2353" t="s">
        <v>717</v>
      </c>
      <c r="B23" s="2354"/>
      <c r="C23" s="904"/>
      <c r="D23" s="904"/>
      <c r="E23" s="904"/>
      <c r="F23" s="1490">
        <f>SUM(C23+D23)-E23</f>
        <v>0</v>
      </c>
      <c r="G23" s="669"/>
    </row>
    <row r="24" spans="1:11" ht="13.5" thickTop="1" x14ac:dyDescent="0.2">
      <c r="A24" s="2355" t="s">
        <v>1302</v>
      </c>
      <c r="B24" s="2356"/>
      <c r="C24" s="2348"/>
      <c r="D24" s="2349"/>
      <c r="E24" s="2349"/>
      <c r="F24" s="2350"/>
    </row>
    <row r="25" spans="1:11" ht="13.5" thickBot="1" x14ac:dyDescent="0.25">
      <c r="A25" s="2353" t="s">
        <v>718</v>
      </c>
      <c r="B25" s="2359"/>
      <c r="C25" s="904"/>
      <c r="D25" s="904"/>
      <c r="E25" s="904"/>
      <c r="F25" s="1490">
        <f>SUM(C25+D25)-E25</f>
        <v>0</v>
      </c>
      <c r="G25" s="669"/>
    </row>
    <row r="26" spans="1:11" ht="13.5" thickTop="1" x14ac:dyDescent="0.2">
      <c r="A26" s="2360" t="s">
        <v>742</v>
      </c>
      <c r="B26" s="2356"/>
      <c r="C26" s="1492"/>
      <c r="D26" s="1492"/>
      <c r="E26" s="1492"/>
      <c r="F26" s="1493"/>
    </row>
    <row r="27" spans="1:11" ht="13.5" thickBot="1" x14ac:dyDescent="0.25">
      <c r="A27" s="2353" t="s">
        <v>1236</v>
      </c>
      <c r="B27" s="2361"/>
      <c r="C27" s="500"/>
      <c r="D27" s="500"/>
      <c r="E27" s="500"/>
      <c r="F27" s="1490">
        <f>SUM(C27+D27)-E27</f>
        <v>0</v>
      </c>
      <c r="G27" s="669"/>
    </row>
    <row r="28" spans="1:11" ht="7.5" customHeight="1" thickTop="1" x14ac:dyDescent="0.2">
      <c r="A28" s="536"/>
    </row>
    <row r="29" spans="1:11" ht="23.25" customHeight="1" x14ac:dyDescent="0.2">
      <c r="A29" s="2357" t="s">
        <v>665</v>
      </c>
      <c r="B29" s="2358"/>
      <c r="C29" s="119"/>
      <c r="D29" s="119"/>
      <c r="E29" s="119"/>
      <c r="F29" s="119"/>
      <c r="G29" s="119"/>
      <c r="H29" s="119"/>
      <c r="I29" s="119"/>
      <c r="J29" s="119"/>
    </row>
    <row r="30" spans="1:11" ht="47.25" customHeight="1" x14ac:dyDescent="0.2">
      <c r="A30" s="740" t="s">
        <v>1237</v>
      </c>
      <c r="B30" s="129" t="s">
        <v>1313</v>
      </c>
      <c r="C30" s="129" t="s">
        <v>666</v>
      </c>
      <c r="D30" s="129" t="s">
        <v>1314</v>
      </c>
      <c r="E30" s="129" t="s">
        <v>1979</v>
      </c>
      <c r="F30" s="129" t="s">
        <v>1980</v>
      </c>
      <c r="G30" s="129" t="s">
        <v>1636</v>
      </c>
      <c r="H30" s="129" t="s">
        <v>1981</v>
      </c>
      <c r="I30" s="129" t="s">
        <v>1982</v>
      </c>
      <c r="J30" s="1219" t="s">
        <v>3</v>
      </c>
      <c r="K30" s="118"/>
    </row>
    <row r="31" spans="1:11" ht="12" customHeight="1" x14ac:dyDescent="0.2">
      <c r="A31" s="1078" t="s">
        <v>2099</v>
      </c>
      <c r="B31" s="642">
        <v>36192</v>
      </c>
      <c r="C31" s="1076">
        <v>18300000</v>
      </c>
      <c r="D31" s="1496">
        <v>6</v>
      </c>
      <c r="E31" s="1076">
        <v>15325000</v>
      </c>
      <c r="F31" s="1076">
        <v>0</v>
      </c>
      <c r="G31" s="1076">
        <v>0</v>
      </c>
      <c r="H31" s="1076">
        <v>3300000</v>
      </c>
      <c r="I31" s="1077">
        <f>((E31+F31)-H31)+G31</f>
        <v>12025000</v>
      </c>
      <c r="J31" s="1076">
        <v>10862977</v>
      </c>
      <c r="K31" s="117"/>
    </row>
    <row r="32" spans="1:11" ht="12" customHeight="1" x14ac:dyDescent="0.2">
      <c r="A32" s="1078" t="s">
        <v>2100</v>
      </c>
      <c r="B32" s="642">
        <v>37340</v>
      </c>
      <c r="C32" s="1076">
        <v>54499619</v>
      </c>
      <c r="D32" s="1496">
        <v>6</v>
      </c>
      <c r="E32" s="1076">
        <v>29949993</v>
      </c>
      <c r="F32" s="1076">
        <v>0</v>
      </c>
      <c r="G32" s="1076">
        <v>0</v>
      </c>
      <c r="H32" s="1076">
        <v>8644763</v>
      </c>
      <c r="I32" s="1077">
        <f>((E32+F32)-H32)+G32</f>
        <v>21305230</v>
      </c>
      <c r="J32" s="1076">
        <v>19246423</v>
      </c>
      <c r="K32" s="117"/>
    </row>
    <row r="33" spans="1:11" ht="12" customHeight="1" x14ac:dyDescent="0.2">
      <c r="A33" s="1078" t="s">
        <v>2101</v>
      </c>
      <c r="B33" s="642">
        <v>37700</v>
      </c>
      <c r="C33" s="1076">
        <v>65999779</v>
      </c>
      <c r="D33" s="1496">
        <v>6</v>
      </c>
      <c r="E33" s="1076">
        <v>34539552</v>
      </c>
      <c r="F33" s="1076">
        <v>0</v>
      </c>
      <c r="G33" s="1076">
        <v>0</v>
      </c>
      <c r="H33" s="1076">
        <v>966120</v>
      </c>
      <c r="I33" s="1077">
        <f t="shared" ref="I33:I48" si="1">((E33+F33)-H33)+G33</f>
        <v>33573432</v>
      </c>
      <c r="J33" s="1076">
        <v>30329100</v>
      </c>
      <c r="K33" s="117"/>
    </row>
    <row r="34" spans="1:11" ht="12" customHeight="1" x14ac:dyDescent="0.2">
      <c r="A34" s="1078" t="s">
        <v>2102</v>
      </c>
      <c r="B34" s="642">
        <v>40057</v>
      </c>
      <c r="C34" s="1076">
        <v>34405000</v>
      </c>
      <c r="D34" s="1496" t="s">
        <v>2113</v>
      </c>
      <c r="E34" s="1076">
        <v>9250000</v>
      </c>
      <c r="F34" s="1076">
        <v>0</v>
      </c>
      <c r="G34" s="1076">
        <v>0</v>
      </c>
      <c r="H34" s="1076">
        <v>1135000</v>
      </c>
      <c r="I34" s="1077">
        <f t="shared" si="1"/>
        <v>8115000</v>
      </c>
      <c r="J34" s="1076">
        <v>7330816</v>
      </c>
      <c r="K34" s="116"/>
    </row>
    <row r="35" spans="1:11" ht="12" customHeight="1" x14ac:dyDescent="0.2">
      <c r="A35" s="1078" t="s">
        <v>2103</v>
      </c>
      <c r="B35" s="642">
        <v>40632</v>
      </c>
      <c r="C35" s="1079">
        <v>25925000</v>
      </c>
      <c r="D35" s="1496" t="s">
        <v>2114</v>
      </c>
      <c r="E35" s="1076">
        <v>15550000</v>
      </c>
      <c r="F35" s="1079">
        <v>0</v>
      </c>
      <c r="G35" s="1079">
        <v>0</v>
      </c>
      <c r="H35" s="1076">
        <v>2550000</v>
      </c>
      <c r="I35" s="1077">
        <f t="shared" si="1"/>
        <v>13000000</v>
      </c>
      <c r="J35" s="1076">
        <v>11743759</v>
      </c>
      <c r="K35" s="116"/>
    </row>
    <row r="36" spans="1:11" ht="12" customHeight="1" x14ac:dyDescent="0.2">
      <c r="A36" s="1078" t="s">
        <v>2104</v>
      </c>
      <c r="B36" s="642">
        <v>40632</v>
      </c>
      <c r="C36" s="1076">
        <v>2030000</v>
      </c>
      <c r="D36" s="1496">
        <v>6</v>
      </c>
      <c r="E36" s="1076">
        <v>1030000</v>
      </c>
      <c r="F36" s="1076">
        <v>0</v>
      </c>
      <c r="G36" s="1076">
        <v>0</v>
      </c>
      <c r="H36" s="1076">
        <v>200000</v>
      </c>
      <c r="I36" s="1077">
        <f t="shared" si="1"/>
        <v>830000</v>
      </c>
      <c r="J36" s="1076">
        <v>749794</v>
      </c>
      <c r="K36" s="121"/>
    </row>
    <row r="37" spans="1:11" ht="12" customHeight="1" x14ac:dyDescent="0.2">
      <c r="A37" s="1078" t="s">
        <v>2105</v>
      </c>
      <c r="B37" s="642">
        <v>40983</v>
      </c>
      <c r="C37" s="427">
        <v>31045000</v>
      </c>
      <c r="D37" s="1497" t="s">
        <v>2115</v>
      </c>
      <c r="E37" s="1076">
        <v>20915000</v>
      </c>
      <c r="F37" s="427">
        <v>0</v>
      </c>
      <c r="G37" s="427">
        <v>0</v>
      </c>
      <c r="H37" s="1076">
        <v>70000</v>
      </c>
      <c r="I37" s="1077">
        <f t="shared" si="1"/>
        <v>20845000</v>
      </c>
      <c r="J37" s="1076">
        <v>18830666</v>
      </c>
      <c r="K37" s="116"/>
    </row>
    <row r="38" spans="1:11" ht="12" customHeight="1" x14ac:dyDescent="0.2">
      <c r="A38" s="1078" t="s">
        <v>2106</v>
      </c>
      <c r="B38" s="642">
        <v>42053</v>
      </c>
      <c r="C38" s="1076">
        <v>44310000</v>
      </c>
      <c r="D38" s="1494" t="s">
        <v>2115</v>
      </c>
      <c r="E38" s="1076">
        <v>44310000</v>
      </c>
      <c r="F38" s="1080">
        <v>0</v>
      </c>
      <c r="G38" s="1080">
        <v>0</v>
      </c>
      <c r="H38" s="1076">
        <v>0</v>
      </c>
      <c r="I38" s="1077">
        <f t="shared" si="1"/>
        <v>44310000</v>
      </c>
      <c r="J38" s="1076">
        <v>40028152</v>
      </c>
      <c r="K38" s="130"/>
    </row>
    <row r="39" spans="1:11" ht="12" customHeight="1" x14ac:dyDescent="0.2">
      <c r="A39" s="1078" t="s">
        <v>2107</v>
      </c>
      <c r="B39" s="642">
        <v>42053</v>
      </c>
      <c r="C39" s="1076">
        <v>10780000</v>
      </c>
      <c r="D39" s="1494">
        <v>3</v>
      </c>
      <c r="E39" s="1076">
        <v>10780000</v>
      </c>
      <c r="F39" s="1080">
        <v>0</v>
      </c>
      <c r="G39" s="1080">
        <v>0</v>
      </c>
      <c r="H39" s="1076">
        <v>0</v>
      </c>
      <c r="I39" s="1077">
        <f t="shared" si="1"/>
        <v>10780000</v>
      </c>
      <c r="J39" s="1076">
        <v>9738287</v>
      </c>
      <c r="K39" s="130"/>
    </row>
    <row r="40" spans="1:11" ht="12" customHeight="1" x14ac:dyDescent="0.2">
      <c r="A40" s="1078" t="s">
        <v>2108</v>
      </c>
      <c r="B40" s="642">
        <v>42053</v>
      </c>
      <c r="C40" s="1076">
        <v>19235000</v>
      </c>
      <c r="D40" s="1494">
        <v>3</v>
      </c>
      <c r="E40" s="1076">
        <v>17425000</v>
      </c>
      <c r="F40" s="1080">
        <v>0</v>
      </c>
      <c r="G40" s="1080">
        <v>0</v>
      </c>
      <c r="H40" s="1076">
        <v>2690000</v>
      </c>
      <c r="I40" s="1077">
        <f t="shared" si="1"/>
        <v>14735000</v>
      </c>
      <c r="J40" s="1076">
        <v>13311100</v>
      </c>
      <c r="K40" s="130"/>
    </row>
    <row r="41" spans="1:11" ht="12" customHeight="1" x14ac:dyDescent="0.2">
      <c r="A41" s="1078" t="s">
        <v>2109</v>
      </c>
      <c r="B41" s="642">
        <v>42053</v>
      </c>
      <c r="C41" s="1076">
        <v>101575000</v>
      </c>
      <c r="D41" s="1494">
        <v>7</v>
      </c>
      <c r="E41" s="1076">
        <v>101575000</v>
      </c>
      <c r="F41" s="1080">
        <v>0</v>
      </c>
      <c r="G41" s="1080">
        <v>0</v>
      </c>
      <c r="H41" s="1076">
        <v>0</v>
      </c>
      <c r="I41" s="1077">
        <f t="shared" si="1"/>
        <v>101575000</v>
      </c>
      <c r="J41" s="1076">
        <v>91759412</v>
      </c>
      <c r="K41" s="130"/>
    </row>
    <row r="42" spans="1:11" ht="12" customHeight="1" x14ac:dyDescent="0.2">
      <c r="A42" s="1078" t="s">
        <v>2110</v>
      </c>
      <c r="B42" s="642">
        <v>39353</v>
      </c>
      <c r="C42" s="1076">
        <v>6200000</v>
      </c>
      <c r="D42" s="1494">
        <v>8</v>
      </c>
      <c r="E42" s="1076">
        <v>2968433</v>
      </c>
      <c r="F42" s="1080">
        <v>0</v>
      </c>
      <c r="G42" s="1080">
        <v>0</v>
      </c>
      <c r="H42" s="1076">
        <v>415822</v>
      </c>
      <c r="I42" s="1077">
        <f t="shared" si="1"/>
        <v>2552611</v>
      </c>
      <c r="J42" s="1076">
        <v>2305942</v>
      </c>
      <c r="K42" s="130"/>
    </row>
    <row r="43" spans="1:11" ht="12" customHeight="1" x14ac:dyDescent="0.2">
      <c r="A43" s="1078" t="s">
        <v>2111</v>
      </c>
      <c r="B43" s="642" t="s">
        <v>2112</v>
      </c>
      <c r="C43" s="1076"/>
      <c r="D43" s="1494"/>
      <c r="E43" s="1076">
        <v>8141320</v>
      </c>
      <c r="F43" s="1080">
        <v>0</v>
      </c>
      <c r="G43" s="1080">
        <v>0</v>
      </c>
      <c r="H43" s="1076">
        <v>2708464</v>
      </c>
      <c r="I43" s="1077">
        <f t="shared" si="1"/>
        <v>5432856</v>
      </c>
      <c r="J43" s="1076">
        <v>4907858</v>
      </c>
      <c r="K43" s="130"/>
    </row>
    <row r="44" spans="1:11" ht="12" customHeight="1" x14ac:dyDescent="0.2">
      <c r="A44" s="1078"/>
      <c r="B44" s="642"/>
      <c r="C44" s="1076"/>
      <c r="D44" s="1496"/>
      <c r="E44" s="1076"/>
      <c r="F44" s="1076"/>
      <c r="G44" s="1076"/>
      <c r="H44" s="1076"/>
      <c r="I44" s="1077">
        <f t="shared" si="1"/>
        <v>0</v>
      </c>
      <c r="J44" s="1076"/>
      <c r="K44" s="116"/>
    </row>
    <row r="45" spans="1:11" ht="12" customHeight="1" x14ac:dyDescent="0.2">
      <c r="A45" s="1078"/>
      <c r="B45" s="642"/>
      <c r="C45" s="1076"/>
      <c r="D45" s="1496"/>
      <c r="E45" s="1076"/>
      <c r="F45" s="1076"/>
      <c r="G45" s="1076"/>
      <c r="H45" s="1076"/>
      <c r="I45" s="1077">
        <f t="shared" si="1"/>
        <v>0</v>
      </c>
      <c r="J45" s="1076"/>
      <c r="K45" s="116"/>
    </row>
    <row r="46" spans="1:11" ht="12" customHeight="1" x14ac:dyDescent="0.2">
      <c r="A46" s="1078"/>
      <c r="B46" s="642"/>
      <c r="C46" s="1076"/>
      <c r="D46" s="1496"/>
      <c r="E46" s="1076"/>
      <c r="F46" s="1076"/>
      <c r="G46" s="1076"/>
      <c r="H46" s="1076"/>
      <c r="I46" s="1077">
        <f t="shared" si="1"/>
        <v>0</v>
      </c>
      <c r="J46" s="1076"/>
      <c r="K46" s="116"/>
    </row>
    <row r="47" spans="1:11" ht="12" customHeight="1" x14ac:dyDescent="0.2">
      <c r="A47" s="1078"/>
      <c r="B47" s="642"/>
      <c r="C47" s="1079"/>
      <c r="D47" s="1496"/>
      <c r="E47" s="1079"/>
      <c r="F47" s="1079"/>
      <c r="G47" s="1079"/>
      <c r="H47" s="1079"/>
      <c r="I47" s="1077">
        <f t="shared" si="1"/>
        <v>0</v>
      </c>
      <c r="J47" s="1079"/>
      <c r="K47" s="116"/>
    </row>
    <row r="48" spans="1:11" ht="12" customHeight="1" x14ac:dyDescent="0.2">
      <c r="A48" s="1078"/>
      <c r="B48" s="642"/>
      <c r="C48" s="1076"/>
      <c r="D48" s="1496"/>
      <c r="E48" s="1076"/>
      <c r="F48" s="1076"/>
      <c r="G48" s="1076"/>
      <c r="H48" s="1076"/>
      <c r="I48" s="1077">
        <f t="shared" si="1"/>
        <v>0</v>
      </c>
      <c r="J48" s="1076"/>
      <c r="K48" s="116"/>
    </row>
    <row r="49" spans="1:11" ht="12" customHeight="1" x14ac:dyDescent="0.2">
      <c r="A49" s="1078"/>
      <c r="B49" s="642"/>
      <c r="C49" s="1077">
        <f>SUM(C31:C48)</f>
        <v>414304398</v>
      </c>
      <c r="D49" s="1495"/>
      <c r="E49" s="1077">
        <f t="shared" ref="E49:J49" si="2">SUM(E31:E48)</f>
        <v>311759298</v>
      </c>
      <c r="F49" s="1077">
        <f t="shared" si="2"/>
        <v>0</v>
      </c>
      <c r="G49" s="1077">
        <f t="shared" si="2"/>
        <v>0</v>
      </c>
      <c r="H49" s="1077">
        <f t="shared" si="2"/>
        <v>22680169</v>
      </c>
      <c r="I49" s="1077">
        <f t="shared" si="2"/>
        <v>289079129</v>
      </c>
      <c r="J49" s="1077">
        <f t="shared" si="2"/>
        <v>261144286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5" t="s">
        <v>1062</v>
      </c>
      <c r="B52" s="2340" t="s">
        <v>667</v>
      </c>
      <c r="C52" s="2341"/>
      <c r="D52" s="2341"/>
      <c r="E52" s="123" t="s">
        <v>988</v>
      </c>
      <c r="F52" s="2342" t="s">
        <v>2116</v>
      </c>
      <c r="G52" s="2343"/>
      <c r="H52" s="117"/>
      <c r="I52" s="117"/>
      <c r="J52" s="120"/>
    </row>
    <row r="53" spans="1:11" ht="11.25" customHeight="1" x14ac:dyDescent="0.2">
      <c r="A53" s="736" t="s">
        <v>1063</v>
      </c>
      <c r="B53" s="124" t="s">
        <v>1104</v>
      </c>
      <c r="C53" s="120"/>
      <c r="D53" s="116"/>
      <c r="E53" s="123" t="s">
        <v>575</v>
      </c>
      <c r="F53" s="2344" t="s">
        <v>2117</v>
      </c>
      <c r="G53" s="2345"/>
      <c r="H53" s="117"/>
      <c r="I53" s="117"/>
      <c r="J53" s="120"/>
    </row>
    <row r="54" spans="1:11" ht="11.25" customHeight="1" x14ac:dyDescent="0.2">
      <c r="A54" s="737" t="s">
        <v>1064</v>
      </c>
      <c r="B54" s="122" t="s">
        <v>1105</v>
      </c>
      <c r="C54" s="120"/>
      <c r="D54" s="116"/>
      <c r="E54" s="123" t="s">
        <v>576</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P17" sqref="P1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1000</v>
      </c>
      <c r="B1" s="2376"/>
      <c r="C1" s="2376"/>
      <c r="D1" s="2376"/>
      <c r="E1" s="2376"/>
      <c r="F1" s="2376"/>
      <c r="G1" s="2377"/>
      <c r="H1" s="1208"/>
      <c r="I1" s="742"/>
      <c r="J1" s="741"/>
    </row>
    <row r="2" spans="1:11" ht="36.75" x14ac:dyDescent="0.2">
      <c r="A2" s="2397" t="s">
        <v>1861</v>
      </c>
      <c r="B2" s="2398"/>
      <c r="C2" s="2398"/>
      <c r="D2" s="2398"/>
      <c r="E2" s="2399"/>
      <c r="F2" s="1764" t="s">
        <v>1054</v>
      </c>
      <c r="G2" s="1765" t="s">
        <v>100</v>
      </c>
      <c r="H2" s="1765" t="s">
        <v>470</v>
      </c>
      <c r="I2" s="1765" t="s">
        <v>1353</v>
      </c>
      <c r="J2" s="1765" t="s">
        <v>999</v>
      </c>
      <c r="K2" s="1765" t="s">
        <v>144</v>
      </c>
    </row>
    <row r="3" spans="1:11" x14ac:dyDescent="0.2">
      <c r="A3" s="2400" t="s">
        <v>1983</v>
      </c>
      <c r="B3" s="2401"/>
      <c r="C3" s="2401"/>
      <c r="D3" s="2401"/>
      <c r="E3" s="2402"/>
      <c r="F3" s="254"/>
      <c r="G3" s="551"/>
      <c r="H3" s="551"/>
      <c r="I3" s="551"/>
      <c r="J3" s="1188"/>
      <c r="K3" s="1188"/>
    </row>
    <row r="4" spans="1:11" x14ac:dyDescent="0.2">
      <c r="A4" s="2403" t="s">
        <v>426</v>
      </c>
      <c r="B4" s="2404"/>
      <c r="C4" s="2404"/>
      <c r="D4" s="2404"/>
      <c r="E4" s="2341"/>
      <c r="F4" s="538"/>
      <c r="G4" s="559"/>
      <c r="H4" s="558"/>
      <c r="I4" s="559"/>
      <c r="J4" s="1166"/>
      <c r="K4" s="1166"/>
    </row>
    <row r="5" spans="1:11" ht="13.5" customHeight="1" x14ac:dyDescent="0.2">
      <c r="A5" s="2378" t="s">
        <v>1235</v>
      </c>
      <c r="B5" s="2379"/>
      <c r="C5" s="2379"/>
      <c r="D5" s="2379"/>
      <c r="E5" s="2380"/>
      <c r="F5" s="1122" t="s">
        <v>991</v>
      </c>
      <c r="G5" s="557"/>
      <c r="H5" s="551">
        <v>31484220</v>
      </c>
      <c r="I5" s="1185"/>
      <c r="J5" s="1156"/>
      <c r="K5" s="1156"/>
    </row>
    <row r="6" spans="1:11" x14ac:dyDescent="0.2">
      <c r="A6" s="1766" t="s">
        <v>815</v>
      </c>
      <c r="B6" s="1767"/>
      <c r="C6" s="1767"/>
      <c r="D6" s="1767"/>
      <c r="E6" s="1768"/>
      <c r="F6" s="255" t="s">
        <v>992</v>
      </c>
      <c r="G6" s="551"/>
      <c r="H6" s="551"/>
      <c r="I6" s="551"/>
      <c r="J6" s="1188"/>
      <c r="K6" s="1188"/>
    </row>
    <row r="7" spans="1:11" x14ac:dyDescent="0.2">
      <c r="A7" s="635" t="s">
        <v>280</v>
      </c>
      <c r="B7" s="1769"/>
      <c r="C7" s="1769"/>
      <c r="D7" s="1769"/>
      <c r="E7" s="1770"/>
      <c r="F7" s="1122" t="s">
        <v>993</v>
      </c>
      <c r="G7" s="559"/>
      <c r="H7" s="559"/>
      <c r="I7" s="559"/>
      <c r="J7" s="1186"/>
      <c r="K7" s="1188">
        <v>90158</v>
      </c>
    </row>
    <row r="8" spans="1:11" x14ac:dyDescent="0.2">
      <c r="A8" s="635" t="s">
        <v>400</v>
      </c>
      <c r="B8" s="1769"/>
      <c r="C8" s="1769"/>
      <c r="D8" s="1769"/>
      <c r="E8" s="1770"/>
      <c r="F8" s="1122" t="s">
        <v>994</v>
      </c>
      <c r="G8" s="556"/>
      <c r="H8" s="556"/>
      <c r="I8" s="556"/>
      <c r="J8" s="1188"/>
      <c r="K8" s="1166"/>
    </row>
    <row r="9" spans="1:11" x14ac:dyDescent="0.2">
      <c r="A9" s="635" t="s">
        <v>144</v>
      </c>
      <c r="B9" s="1769"/>
      <c r="C9" s="1769"/>
      <c r="D9" s="1769"/>
      <c r="E9" s="1770"/>
      <c r="F9" s="255" t="s">
        <v>996</v>
      </c>
      <c r="G9" s="556"/>
      <c r="H9" s="557"/>
      <c r="I9" s="557"/>
      <c r="J9" s="1186"/>
      <c r="K9" s="1188">
        <v>191298</v>
      </c>
    </row>
    <row r="10" spans="1:11" ht="12" customHeight="1" x14ac:dyDescent="0.2">
      <c r="A10" s="2381" t="s">
        <v>1828</v>
      </c>
      <c r="B10" s="2382"/>
      <c r="C10" s="2382"/>
      <c r="D10" s="2382"/>
      <c r="E10" s="2383"/>
      <c r="F10" s="1251" t="s">
        <v>1007</v>
      </c>
      <c r="G10" s="556"/>
      <c r="H10" s="1252"/>
      <c r="I10" s="551"/>
      <c r="J10" s="1188"/>
      <c r="K10" s="1188"/>
    </row>
    <row r="11" spans="1:11" x14ac:dyDescent="0.2">
      <c r="A11" s="2378" t="s">
        <v>166</v>
      </c>
      <c r="B11" s="2379"/>
      <c r="C11" s="2379"/>
      <c r="D11" s="2379"/>
      <c r="E11" s="2380"/>
      <c r="F11" s="1122" t="s">
        <v>995</v>
      </c>
      <c r="G11" s="557"/>
      <c r="H11" s="551"/>
      <c r="I11" s="551"/>
      <c r="J11" s="1188"/>
      <c r="K11" s="1156"/>
    </row>
    <row r="12" spans="1:11" ht="12.75" customHeight="1" thickBot="1" x14ac:dyDescent="0.25">
      <c r="A12" s="1209" t="s">
        <v>1055</v>
      </c>
      <c r="B12" s="1210"/>
      <c r="C12" s="1210"/>
      <c r="D12" s="1210"/>
      <c r="E12" s="1211"/>
      <c r="F12" s="1124"/>
      <c r="G12" s="552">
        <f>SUM(G5:G11)</f>
        <v>0</v>
      </c>
      <c r="H12" s="552">
        <f>SUM(H5:H11)</f>
        <v>31484220</v>
      </c>
      <c r="I12" s="552">
        <f>SUM(I5:I11)</f>
        <v>0</v>
      </c>
      <c r="J12" s="552">
        <f>SUM(J5:J11)</f>
        <v>0</v>
      </c>
      <c r="K12" s="552">
        <f>SUM(K5:K11)</f>
        <v>281456</v>
      </c>
    </row>
    <row r="13" spans="1:11" ht="12.75" customHeight="1" thickTop="1" x14ac:dyDescent="0.2">
      <c r="A13" s="2405" t="s">
        <v>427</v>
      </c>
      <c r="B13" s="2406"/>
      <c r="C13" s="2406"/>
      <c r="D13" s="2406"/>
      <c r="E13" s="2407"/>
      <c r="F13" s="1123"/>
      <c r="G13" s="553"/>
      <c r="H13" s="554"/>
      <c r="I13" s="555"/>
      <c r="J13" s="555"/>
      <c r="K13" s="555"/>
    </row>
    <row r="14" spans="1:11" x14ac:dyDescent="0.2">
      <c r="A14" s="2387" t="s">
        <v>523</v>
      </c>
      <c r="B14" s="2387"/>
      <c r="C14" s="2387"/>
      <c r="D14" s="2387"/>
      <c r="E14" s="2388"/>
      <c r="F14" s="256" t="s">
        <v>997</v>
      </c>
      <c r="G14" s="556"/>
      <c r="H14" s="551">
        <v>31484220</v>
      </c>
      <c r="I14" s="557"/>
      <c r="J14" s="1156"/>
      <c r="K14" s="1188">
        <v>281456</v>
      </c>
    </row>
    <row r="15" spans="1:11" x14ac:dyDescent="0.2">
      <c r="A15" s="2379" t="s">
        <v>5</v>
      </c>
      <c r="B15" s="2379"/>
      <c r="C15" s="2379"/>
      <c r="D15" s="2379"/>
      <c r="E15" s="2380"/>
      <c r="F15" s="256" t="s">
        <v>998</v>
      </c>
      <c r="G15" s="557"/>
      <c r="H15" s="551"/>
      <c r="I15" s="551"/>
      <c r="J15" s="1188"/>
      <c r="K15" s="1188"/>
    </row>
    <row r="16" spans="1:11" ht="12.75" customHeight="1" x14ac:dyDescent="0.2">
      <c r="A16" s="2379" t="s">
        <v>335</v>
      </c>
      <c r="B16" s="2379"/>
      <c r="C16" s="2379"/>
      <c r="D16" s="2379"/>
      <c r="E16" s="2380"/>
      <c r="F16" s="256" t="s">
        <v>1074</v>
      </c>
      <c r="G16" s="1185"/>
      <c r="H16" s="559"/>
      <c r="I16" s="559"/>
      <c r="J16" s="1166"/>
      <c r="K16" s="1166"/>
    </row>
    <row r="17" spans="1:11" ht="12.75" customHeight="1" x14ac:dyDescent="0.2">
      <c r="A17" s="1167" t="s">
        <v>1088</v>
      </c>
      <c r="B17" s="1168"/>
      <c r="C17" s="1168"/>
      <c r="D17" s="1168"/>
      <c r="E17" s="1169"/>
      <c r="F17" s="1170"/>
      <c r="G17" s="1193"/>
      <c r="H17" s="1171"/>
      <c r="I17" s="1171"/>
      <c r="J17" s="1172"/>
      <c r="K17" s="1173"/>
    </row>
    <row r="18" spans="1:11" ht="12.75" customHeight="1" x14ac:dyDescent="0.2">
      <c r="A18" s="2408" t="s">
        <v>425</v>
      </c>
      <c r="B18" s="2409"/>
      <c r="C18" s="2409"/>
      <c r="D18" s="2409"/>
      <c r="E18" s="2410"/>
      <c r="F18" s="256" t="s">
        <v>1084</v>
      </c>
      <c r="G18" s="556"/>
      <c r="H18" s="556"/>
      <c r="I18" s="556"/>
      <c r="J18" s="1188"/>
      <c r="K18" s="1174"/>
    </row>
    <row r="19" spans="1:11" ht="25.5" customHeight="1" x14ac:dyDescent="0.2">
      <c r="A19" s="2390" t="s">
        <v>1985</v>
      </c>
      <c r="B19" s="2390"/>
      <c r="C19" s="2390"/>
      <c r="D19" s="2390"/>
      <c r="E19" s="2391"/>
      <c r="F19" s="256" t="s">
        <v>1085</v>
      </c>
      <c r="G19" s="556"/>
      <c r="H19" s="556"/>
      <c r="I19" s="556"/>
      <c r="J19" s="1188"/>
      <c r="K19" s="1174"/>
    </row>
    <row r="20" spans="1:11" ht="12.75" customHeight="1" x14ac:dyDescent="0.2">
      <c r="A20" s="2392" t="s">
        <v>1827</v>
      </c>
      <c r="B20" s="2393"/>
      <c r="C20" s="2393"/>
      <c r="D20" s="2393"/>
      <c r="E20" s="2394"/>
      <c r="F20" s="256" t="s">
        <v>1086</v>
      </c>
      <c r="G20" s="556"/>
      <c r="H20" s="556"/>
      <c r="I20" s="556"/>
      <c r="J20" s="1188"/>
      <c r="K20" s="1174"/>
    </row>
    <row r="21" spans="1:11" ht="12.75" customHeight="1" thickBot="1" x14ac:dyDescent="0.25">
      <c r="A21" s="1183" t="s">
        <v>723</v>
      </c>
      <c r="B21" s="1181"/>
      <c r="C21" s="1181"/>
      <c r="D21" s="1181"/>
      <c r="E21" s="1181"/>
      <c r="F21" s="537"/>
      <c r="G21" s="1171"/>
      <c r="H21" s="1182"/>
      <c r="I21" s="1182"/>
      <c r="J21" s="1187">
        <f>SUM(J18:J20)</f>
        <v>0</v>
      </c>
      <c r="K21" s="1172"/>
    </row>
    <row r="22" spans="1:11" ht="13.5" thickTop="1" x14ac:dyDescent="0.2">
      <c r="A22" s="2382" t="s">
        <v>1829</v>
      </c>
      <c r="B22" s="2382"/>
      <c r="C22" s="2382"/>
      <c r="D22" s="2382"/>
      <c r="E22" s="2389"/>
      <c r="F22" s="256" t="s">
        <v>1007</v>
      </c>
      <c r="G22" s="556"/>
      <c r="H22" s="551"/>
      <c r="I22" s="551"/>
      <c r="J22" s="1189"/>
      <c r="K22" s="1188"/>
    </row>
    <row r="23" spans="1:11" ht="12.75" customHeight="1" thickBot="1" x14ac:dyDescent="0.25">
      <c r="A23" s="1212" t="s">
        <v>1056</v>
      </c>
      <c r="B23" s="1207"/>
      <c r="C23" s="1207"/>
      <c r="D23" s="1207"/>
      <c r="E23" s="1213"/>
      <c r="F23" s="1175"/>
      <c r="G23" s="552">
        <f>SUM(G14:G16,G21,G22)</f>
        <v>0</v>
      </c>
      <c r="H23" s="552">
        <f>SUM(H14:H16,H21,H22)</f>
        <v>31484220</v>
      </c>
      <c r="I23" s="552">
        <f>SUM(I14:I16,I21,I22)</f>
        <v>0</v>
      </c>
      <c r="J23" s="552">
        <f>SUM(J14:J16,J21,J22)</f>
        <v>0</v>
      </c>
      <c r="K23" s="552">
        <f>SUM(K14:K16,K21,K22)</f>
        <v>281456</v>
      </c>
    </row>
    <row r="24" spans="1:11" ht="12.75" customHeight="1" thickTop="1" thickBot="1" x14ac:dyDescent="0.25">
      <c r="A24" s="1212" t="s">
        <v>1984</v>
      </c>
      <c r="B24" s="1183"/>
      <c r="C24" s="1183"/>
      <c r="D24" s="1183"/>
      <c r="E24" s="1214"/>
      <c r="F24" s="1215"/>
      <c r="G24" s="1190">
        <f>SUM(G3,G12)-G23</f>
        <v>0</v>
      </c>
      <c r="H24" s="1190">
        <f>SUM(H3,H12)-H23</f>
        <v>0</v>
      </c>
      <c r="I24" s="1190">
        <f>SUM(I3,I12)-I23</f>
        <v>0</v>
      </c>
      <c r="J24" s="1190">
        <f>SUM(J3,J12)-J23</f>
        <v>0</v>
      </c>
      <c r="K24" s="1190">
        <f>SUM(K3,K12)-K23</f>
        <v>0</v>
      </c>
    </row>
    <row r="25" spans="1:11" ht="13.5" thickTop="1" x14ac:dyDescent="0.2">
      <c r="A25" s="1176" t="s">
        <v>484</v>
      </c>
      <c r="B25" s="1162"/>
      <c r="C25" s="1162"/>
      <c r="D25" s="1162"/>
      <c r="E25" s="1163"/>
      <c r="F25" s="1161">
        <v>714</v>
      </c>
      <c r="G25" s="1191"/>
      <c r="H25" s="1191"/>
      <c r="I25" s="1191"/>
      <c r="J25" s="1189"/>
      <c r="K25" s="1189"/>
    </row>
    <row r="26" spans="1:11" ht="13.5" thickBot="1" x14ac:dyDescent="0.25">
      <c r="A26" s="1176" t="s">
        <v>397</v>
      </c>
      <c r="B26" s="1162"/>
      <c r="C26" s="1162"/>
      <c r="D26" s="1162"/>
      <c r="E26" s="1163"/>
      <c r="F26" s="1161">
        <v>730</v>
      </c>
      <c r="G26" s="1192">
        <f>G24-G25</f>
        <v>0</v>
      </c>
      <c r="H26" s="1192">
        <f>H24-H25</f>
        <v>0</v>
      </c>
      <c r="I26" s="1192">
        <f>I24-I25</f>
        <v>0</v>
      </c>
      <c r="J26" s="1192">
        <f>J24-J25</f>
        <v>0</v>
      </c>
      <c r="K26" s="1192">
        <f>K24-K25</f>
        <v>0</v>
      </c>
    </row>
    <row r="27" spans="1:11" ht="8.25" customHeight="1" thickTop="1" x14ac:dyDescent="0.2">
      <c r="I27" s="55"/>
      <c r="J27" s="55"/>
    </row>
    <row r="28" spans="1:11" ht="18" customHeight="1" x14ac:dyDescent="0.2">
      <c r="A28" s="1164" t="s">
        <v>101</v>
      </c>
      <c r="B28" s="1126"/>
      <c r="C28" s="1126"/>
      <c r="D28" s="1126"/>
      <c r="E28" s="1125"/>
      <c r="F28" s="1127"/>
      <c r="G28" s="1098"/>
    </row>
    <row r="29" spans="1:11" ht="4.5" customHeight="1" x14ac:dyDescent="0.2">
      <c r="B29" s="822"/>
      <c r="C29" s="822"/>
      <c r="D29" s="822"/>
      <c r="F29" s="55"/>
      <c r="G29" s="540"/>
    </row>
    <row r="30" spans="1:11" ht="12" customHeight="1" x14ac:dyDescent="0.2">
      <c r="A30" s="1099" t="s">
        <v>651</v>
      </c>
      <c r="B30" s="1066"/>
      <c r="C30" s="1099" t="s">
        <v>441</v>
      </c>
      <c r="D30" s="1066"/>
      <c r="E30" s="618" t="s">
        <v>866</v>
      </c>
      <c r="F30" s="55"/>
      <c r="G30" s="540"/>
    </row>
    <row r="31" spans="1:11" x14ac:dyDescent="0.2">
      <c r="A31" s="58"/>
      <c r="D31" s="9"/>
      <c r="E31" s="539" t="s">
        <v>867</v>
      </c>
      <c r="F31" s="1129" t="s">
        <v>618</v>
      </c>
      <c r="G31" s="560"/>
      <c r="H31" s="2384"/>
      <c r="I31" s="2385"/>
      <c r="J31" s="2385"/>
      <c r="K31" s="2385"/>
    </row>
    <row r="32" spans="1:11" x14ac:dyDescent="0.2">
      <c r="A32" s="58"/>
      <c r="B32" s="9"/>
      <c r="C32" s="9"/>
      <c r="D32" s="9"/>
      <c r="E32" s="540"/>
      <c r="F32" s="1129" t="s">
        <v>619</v>
      </c>
      <c r="G32" s="560"/>
      <c r="H32" s="2386"/>
      <c r="I32" s="2385"/>
      <c r="J32" s="2385"/>
      <c r="K32" s="2385"/>
    </row>
    <row r="33" spans="1:11" x14ac:dyDescent="0.2">
      <c r="A33" s="1671" t="s">
        <v>1826</v>
      </c>
      <c r="B33" s="112"/>
      <c r="C33" s="112"/>
      <c r="D33" s="112"/>
      <c r="E33" s="112"/>
      <c r="F33" s="112"/>
      <c r="G33" s="561"/>
      <c r="H33" s="2386"/>
      <c r="I33" s="2385"/>
      <c r="J33" s="2385"/>
      <c r="K33" s="2385"/>
    </row>
    <row r="34" spans="1:11" x14ac:dyDescent="0.2">
      <c r="A34" s="1672" t="s">
        <v>1075</v>
      </c>
      <c r="B34" s="112"/>
      <c r="C34" s="112"/>
      <c r="D34" s="112"/>
      <c r="E34" s="112"/>
      <c r="F34" s="112"/>
      <c r="G34" s="561"/>
    </row>
    <row r="35" spans="1:11" ht="12.75" customHeight="1" x14ac:dyDescent="0.2">
      <c r="A35" s="564" t="s">
        <v>1057</v>
      </c>
      <c r="B35" s="543"/>
      <c r="C35" s="543"/>
      <c r="D35" s="543"/>
      <c r="E35" s="543"/>
      <c r="F35" s="543"/>
      <c r="G35" s="562"/>
      <c r="H35" s="1184"/>
    </row>
    <row r="36" spans="1:11" x14ac:dyDescent="0.2">
      <c r="A36" s="565" t="s">
        <v>1296</v>
      </c>
      <c r="B36" s="60"/>
      <c r="C36" s="60"/>
      <c r="D36" s="60"/>
      <c r="E36" s="60"/>
      <c r="F36" s="61"/>
      <c r="G36" s="563"/>
    </row>
    <row r="37" spans="1:11" x14ac:dyDescent="0.2">
      <c r="A37" s="542" t="s">
        <v>1042</v>
      </c>
      <c r="B37" s="60"/>
      <c r="C37" s="60"/>
      <c r="D37" s="60"/>
      <c r="E37" s="60"/>
      <c r="F37" s="61"/>
      <c r="G37" s="563"/>
    </row>
    <row r="38" spans="1:11" x14ac:dyDescent="0.2">
      <c r="A38" s="542" t="s">
        <v>1151</v>
      </c>
      <c r="B38" s="60"/>
      <c r="C38" s="60"/>
      <c r="D38" s="60"/>
      <c r="E38" s="60"/>
      <c r="F38" s="61"/>
      <c r="G38" s="563"/>
    </row>
    <row r="39" spans="1:11" x14ac:dyDescent="0.2">
      <c r="A39" s="542" t="s">
        <v>1152</v>
      </c>
      <c r="B39" s="60"/>
      <c r="C39" s="60"/>
      <c r="D39" s="60"/>
      <c r="E39" s="60"/>
      <c r="F39" s="61"/>
      <c r="G39" s="563"/>
    </row>
    <row r="40" spans="1:11" x14ac:dyDescent="0.2">
      <c r="A40" s="542" t="s">
        <v>1153</v>
      </c>
      <c r="B40" s="60"/>
      <c r="C40" s="60"/>
      <c r="D40" s="60"/>
      <c r="E40" s="60"/>
      <c r="F40" s="61"/>
      <c r="G40" s="563"/>
    </row>
    <row r="41" spans="1:11" x14ac:dyDescent="0.2">
      <c r="A41" s="2382" t="s">
        <v>620</v>
      </c>
      <c r="B41" s="2395"/>
      <c r="C41" s="2395"/>
      <c r="D41" s="2395"/>
      <c r="E41" s="2395"/>
      <c r="F41" s="2396"/>
      <c r="G41" s="563"/>
    </row>
    <row r="42" spans="1:11" x14ac:dyDescent="0.2">
      <c r="A42" s="542" t="s">
        <v>1123</v>
      </c>
      <c r="B42" s="60"/>
      <c r="C42" s="60"/>
      <c r="D42" s="60"/>
      <c r="E42" s="60"/>
      <c r="F42" s="61"/>
      <c r="G42" s="563"/>
    </row>
    <row r="43" spans="1:11" x14ac:dyDescent="0.2">
      <c r="A43" s="542" t="s">
        <v>1124</v>
      </c>
      <c r="B43" s="60"/>
      <c r="C43" s="60"/>
      <c r="D43" s="60"/>
      <c r="E43" s="60"/>
      <c r="F43" s="61"/>
      <c r="G43" s="563"/>
    </row>
    <row r="44" spans="1:11" x14ac:dyDescent="0.2">
      <c r="A44" s="542" t="s">
        <v>1125</v>
      </c>
      <c r="B44" s="60"/>
      <c r="C44" s="60"/>
      <c r="D44" s="60"/>
      <c r="E44" s="60"/>
      <c r="F44" s="61"/>
      <c r="G44" s="563"/>
    </row>
    <row r="45" spans="1:11" ht="3.75" customHeight="1" x14ac:dyDescent="0.2"/>
    <row r="46" spans="1:11" ht="15" customHeight="1" x14ac:dyDescent="0.2">
      <c r="A46" s="733" t="s">
        <v>1087</v>
      </c>
      <c r="B46" s="155" t="s">
        <v>1635</v>
      </c>
    </row>
    <row r="47" spans="1:11" s="1179" customFormat="1" ht="12" customHeight="1" x14ac:dyDescent="0.2">
      <c r="A47" s="1177"/>
      <c r="B47" s="1178" t="s">
        <v>479</v>
      </c>
      <c r="E47" s="1178"/>
      <c r="K47" s="1180"/>
    </row>
    <row r="48" spans="1:11" ht="10.5" customHeight="1" x14ac:dyDescent="0.2">
      <c r="A48" s="1165"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P17" sqref="P17"/>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530</v>
      </c>
      <c r="B1" s="296"/>
      <c r="C1" s="297"/>
      <c r="D1" s="823"/>
      <c r="E1" s="796"/>
      <c r="F1" s="796"/>
      <c r="G1" s="69"/>
      <c r="H1" s="303"/>
      <c r="I1" s="304"/>
      <c r="J1" s="2411"/>
      <c r="K1" s="2412"/>
      <c r="L1" s="2412"/>
    </row>
    <row r="2" spans="1:14" ht="48" x14ac:dyDescent="0.2">
      <c r="A2" s="1757" t="s">
        <v>1862</v>
      </c>
      <c r="B2" s="619" t="s">
        <v>436</v>
      </c>
      <c r="C2" s="1451" t="s">
        <v>1986</v>
      </c>
      <c r="D2" s="1451" t="s">
        <v>1987</v>
      </c>
      <c r="E2" s="1451" t="s">
        <v>1988</v>
      </c>
      <c r="F2" s="1451" t="s">
        <v>1989</v>
      </c>
      <c r="G2" s="63" t="s">
        <v>689</v>
      </c>
      <c r="H2" s="1451" t="s">
        <v>1990</v>
      </c>
      <c r="I2" s="1451" t="s">
        <v>1991</v>
      </c>
      <c r="J2" s="1451" t="s">
        <v>1992</v>
      </c>
      <c r="K2" s="1451" t="s">
        <v>1993</v>
      </c>
      <c r="L2" s="1451" t="s">
        <v>1994</v>
      </c>
      <c r="M2" s="64"/>
      <c r="N2" s="64"/>
    </row>
    <row r="3" spans="1:14" ht="13.5" thickBot="1" x14ac:dyDescent="0.25">
      <c r="A3" s="639" t="s">
        <v>1038</v>
      </c>
      <c r="B3" s="620">
        <v>210</v>
      </c>
      <c r="C3" s="1602">
        <v>0</v>
      </c>
      <c r="D3" s="1602">
        <v>0</v>
      </c>
      <c r="E3" s="1602">
        <v>0</v>
      </c>
      <c r="F3" s="1041">
        <f>(C3+D3)-E3</f>
        <v>0</v>
      </c>
      <c r="G3" s="621"/>
      <c r="H3" s="1602">
        <v>0</v>
      </c>
      <c r="I3" s="1602">
        <v>0</v>
      </c>
      <c r="J3" s="1602">
        <v>0</v>
      </c>
      <c r="K3" s="1040">
        <f>(H3+I3)-J3</f>
        <v>0</v>
      </c>
      <c r="L3" s="1040">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1039</v>
      </c>
      <c r="B5" s="284">
        <v>221</v>
      </c>
      <c r="C5" s="626">
        <v>27687264</v>
      </c>
      <c r="D5" s="626">
        <v>710148</v>
      </c>
      <c r="E5" s="626">
        <v>0</v>
      </c>
      <c r="F5" s="1041">
        <f>(C5+D5)-E5</f>
        <v>28397412</v>
      </c>
      <c r="G5" s="622"/>
      <c r="H5" s="628"/>
      <c r="I5" s="628"/>
      <c r="J5" s="628"/>
      <c r="K5" s="633"/>
      <c r="L5" s="1040">
        <f>F5-K5</f>
        <v>28397412</v>
      </c>
    </row>
    <row r="6" spans="1:14" ht="14.25" thickTop="1" thickBot="1" x14ac:dyDescent="0.25">
      <c r="A6" s="635" t="s">
        <v>1306</v>
      </c>
      <c r="B6" s="284">
        <v>222</v>
      </c>
      <c r="C6" s="563">
        <v>0</v>
      </c>
      <c r="D6" s="563">
        <v>0</v>
      </c>
      <c r="E6" s="563">
        <v>0</v>
      </c>
      <c r="F6" s="1041">
        <f>(C6+D6)-E6</f>
        <v>0</v>
      </c>
      <c r="G6" s="622">
        <v>50</v>
      </c>
      <c r="H6" s="563">
        <v>0</v>
      </c>
      <c r="I6" s="563">
        <v>0</v>
      </c>
      <c r="J6" s="563">
        <v>0</v>
      </c>
      <c r="K6" s="1040">
        <f>(H6+I6)-J6</f>
        <v>0</v>
      </c>
      <c r="L6" s="1040">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1307</v>
      </c>
      <c r="B8" s="284">
        <v>231</v>
      </c>
      <c r="C8" s="627">
        <v>583158646</v>
      </c>
      <c r="D8" s="627">
        <v>22888608</v>
      </c>
      <c r="E8" s="627">
        <v>0</v>
      </c>
      <c r="F8" s="1041">
        <f>(C8+D8)-E8</f>
        <v>606047254</v>
      </c>
      <c r="G8" s="623">
        <v>50</v>
      </c>
      <c r="H8" s="563">
        <v>250566355</v>
      </c>
      <c r="I8" s="563">
        <v>13624471</v>
      </c>
      <c r="J8" s="563">
        <v>0</v>
      </c>
      <c r="K8" s="1040">
        <f>(H8+I8)-J8</f>
        <v>264190826</v>
      </c>
      <c r="L8" s="1040">
        <f>F8-K8</f>
        <v>341856428</v>
      </c>
    </row>
    <row r="9" spans="1:14" ht="14.25" thickTop="1" thickBot="1" x14ac:dyDescent="0.25">
      <c r="A9" s="635" t="s">
        <v>1308</v>
      </c>
      <c r="B9" s="284">
        <v>232</v>
      </c>
      <c r="C9" s="563">
        <v>0</v>
      </c>
      <c r="D9" s="563">
        <v>0</v>
      </c>
      <c r="E9" s="563">
        <v>0</v>
      </c>
      <c r="F9" s="1041">
        <f>(C9+D9)-E9</f>
        <v>0</v>
      </c>
      <c r="G9" s="623">
        <v>20</v>
      </c>
      <c r="H9" s="563">
        <v>0</v>
      </c>
      <c r="I9" s="563">
        <v>0</v>
      </c>
      <c r="J9" s="563">
        <v>0</v>
      </c>
      <c r="K9" s="1040">
        <f>(H9+I9)-J9</f>
        <v>0</v>
      </c>
      <c r="L9" s="1040">
        <f>F9-K9</f>
        <v>0</v>
      </c>
    </row>
    <row r="10" spans="1:14" ht="24" thickTop="1" thickBot="1" x14ac:dyDescent="0.25">
      <c r="A10" s="636" t="s">
        <v>1309</v>
      </c>
      <c r="B10" s="284">
        <v>240</v>
      </c>
      <c r="C10" s="1042">
        <v>0</v>
      </c>
      <c r="D10" s="1042">
        <v>0</v>
      </c>
      <c r="E10" s="1042">
        <v>0</v>
      </c>
      <c r="F10" s="1043">
        <f>(C10+D10)-E10</f>
        <v>0</v>
      </c>
      <c r="G10" s="623">
        <v>20</v>
      </c>
      <c r="H10" s="1044">
        <v>0</v>
      </c>
      <c r="I10" s="1044">
        <v>0</v>
      </c>
      <c r="J10" s="1044">
        <v>0</v>
      </c>
      <c r="K10" s="1040">
        <f>(H10+I10)-J10</f>
        <v>0</v>
      </c>
      <c r="L10" s="1040">
        <f>F10-K10</f>
        <v>0</v>
      </c>
    </row>
    <row r="11" spans="1:14" ht="13.5" thickTop="1" x14ac:dyDescent="0.2">
      <c r="A11" s="637" t="s">
        <v>1329</v>
      </c>
      <c r="B11" s="620">
        <v>250</v>
      </c>
      <c r="C11" s="625"/>
      <c r="D11" s="625"/>
      <c r="E11" s="625"/>
      <c r="F11" s="630"/>
      <c r="G11" s="623"/>
      <c r="H11" s="625"/>
      <c r="I11" s="625"/>
      <c r="J11" s="625"/>
      <c r="K11" s="630"/>
      <c r="L11" s="630"/>
    </row>
    <row r="12" spans="1:14" ht="13.5" thickBot="1" x14ac:dyDescent="0.25">
      <c r="A12" s="638" t="s">
        <v>1310</v>
      </c>
      <c r="B12" s="284">
        <v>251</v>
      </c>
      <c r="C12" s="627">
        <v>18987394</v>
      </c>
      <c r="D12" s="627">
        <v>1109161</v>
      </c>
      <c r="E12" s="627">
        <v>0</v>
      </c>
      <c r="F12" s="1041">
        <f>(C12+D12)-E12</f>
        <v>20096555</v>
      </c>
      <c r="G12" s="623">
        <v>10</v>
      </c>
      <c r="H12" s="563">
        <v>13477587</v>
      </c>
      <c r="I12" s="563">
        <v>1711309</v>
      </c>
      <c r="J12" s="563">
        <v>0</v>
      </c>
      <c r="K12" s="1040">
        <f>(H12+I12)-J12</f>
        <v>15188896</v>
      </c>
      <c r="L12" s="1040">
        <f>F12-K12</f>
        <v>4907659</v>
      </c>
    </row>
    <row r="13" spans="1:14" ht="14.25" thickTop="1" thickBot="1" x14ac:dyDescent="0.25">
      <c r="A13" s="638" t="s">
        <v>1311</v>
      </c>
      <c r="B13" s="284">
        <v>252</v>
      </c>
      <c r="C13" s="627">
        <v>26240587</v>
      </c>
      <c r="D13" s="627">
        <v>2306440</v>
      </c>
      <c r="E13" s="627">
        <v>1553710</v>
      </c>
      <c r="F13" s="1041">
        <f>(C13+D13)-E13</f>
        <v>26993317</v>
      </c>
      <c r="G13" s="623">
        <v>5</v>
      </c>
      <c r="H13" s="563">
        <v>17241384</v>
      </c>
      <c r="I13" s="563">
        <v>3156806</v>
      </c>
      <c r="J13" s="563">
        <v>1553710</v>
      </c>
      <c r="K13" s="1040">
        <f>(H13+I13)-J13</f>
        <v>18844480</v>
      </c>
      <c r="L13" s="1040">
        <f>F13-K13</f>
        <v>8148837</v>
      </c>
    </row>
    <row r="14" spans="1:14" ht="14.25" thickTop="1" thickBot="1" x14ac:dyDescent="0.25">
      <c r="A14" s="638" t="s">
        <v>1312</v>
      </c>
      <c r="B14" s="284">
        <v>253</v>
      </c>
      <c r="C14" s="563">
        <v>0</v>
      </c>
      <c r="D14" s="563">
        <v>0</v>
      </c>
      <c r="E14" s="563">
        <v>0</v>
      </c>
      <c r="F14" s="1041">
        <f>(C14+D14)-E14</f>
        <v>0</v>
      </c>
      <c r="G14" s="623">
        <v>3</v>
      </c>
      <c r="H14" s="563">
        <v>0</v>
      </c>
      <c r="I14" s="563">
        <v>0</v>
      </c>
      <c r="J14" s="563">
        <v>0</v>
      </c>
      <c r="K14" s="1040">
        <f>(H14+I14)-J14</f>
        <v>0</v>
      </c>
      <c r="L14" s="1040">
        <f>F14-K14</f>
        <v>0</v>
      </c>
    </row>
    <row r="15" spans="1:14" ht="15" customHeight="1" thickTop="1" thickBot="1" x14ac:dyDescent="0.25">
      <c r="A15" s="634" t="s">
        <v>607</v>
      </c>
      <c r="B15" s="620">
        <v>260</v>
      </c>
      <c r="C15" s="627">
        <v>11988440</v>
      </c>
      <c r="D15" s="627">
        <v>14460257</v>
      </c>
      <c r="E15" s="627">
        <v>20692193</v>
      </c>
      <c r="F15" s="1041">
        <f>(C15+D15)-E15</f>
        <v>5756504</v>
      </c>
      <c r="G15" s="624" t="s">
        <v>1007</v>
      </c>
      <c r="H15" s="625"/>
      <c r="I15" s="625"/>
      <c r="J15" s="625"/>
      <c r="K15" s="625"/>
      <c r="L15" s="1040">
        <f>F15-K15</f>
        <v>5756504</v>
      </c>
    </row>
    <row r="16" spans="1:14" ht="15" customHeight="1" thickTop="1" thickBot="1" x14ac:dyDescent="0.25">
      <c r="A16" s="819" t="s">
        <v>728</v>
      </c>
      <c r="B16" s="853">
        <v>200</v>
      </c>
      <c r="C16" s="629">
        <f>SUM(C3,C5:C6,C8:C10,C12:C15)</f>
        <v>668062331</v>
      </c>
      <c r="D16" s="629">
        <f>SUM(D3,D5:D6,D8:D10,D12:D15)</f>
        <v>41474614</v>
      </c>
      <c r="E16" s="629">
        <f>SUM(E3,E5:E6,E8:E10,E12:E15)</f>
        <v>22245903</v>
      </c>
      <c r="F16" s="629">
        <f>SUM(F3,F5:F6,F8:F10,F12:F15)</f>
        <v>687291042</v>
      </c>
      <c r="G16" s="623"/>
      <c r="H16" s="629">
        <f>SUM(H3,H6,H8:H10,H12:H14,)</f>
        <v>281285326</v>
      </c>
      <c r="I16" s="629">
        <f>SUM(I3,I6,I8:I10,I12:I14,)</f>
        <v>18492586</v>
      </c>
      <c r="J16" s="629">
        <f>SUM(J3,J6,J8:J10,J12:J14,)</f>
        <v>1553710</v>
      </c>
      <c r="K16" s="1041">
        <f>(H16+I16)-J16</f>
        <v>298224202</v>
      </c>
      <c r="L16" s="1041">
        <f>F16-K16</f>
        <v>389066840</v>
      </c>
    </row>
    <row r="17" spans="1:12" ht="15" customHeight="1" thickTop="1" thickBot="1" x14ac:dyDescent="0.25">
      <c r="A17" s="640" t="s">
        <v>327</v>
      </c>
      <c r="B17" s="620">
        <v>700</v>
      </c>
      <c r="C17" s="1051"/>
      <c r="D17" s="1051"/>
      <c r="E17" s="1051"/>
      <c r="F17" s="1041">
        <f>SUM('Expenditures 15-22'!I114,'Expenditures 15-22'!I150,'Expenditures 15-22'!I204,'Expenditures 15-22'!I305,'Expenditures 15-22'!I331,'Expenditures 15-22'!I354)</f>
        <v>752212</v>
      </c>
      <c r="G17" s="622">
        <v>10</v>
      </c>
      <c r="H17" s="1051"/>
      <c r="I17" s="1040">
        <f>F17/G17</f>
        <v>75221.2</v>
      </c>
      <c r="J17" s="1051"/>
      <c r="K17" s="1052"/>
      <c r="L17" s="1052"/>
    </row>
    <row r="18" spans="1:12" ht="14.25" thickTop="1" thickBot="1" x14ac:dyDescent="0.25">
      <c r="A18" s="855" t="s">
        <v>774</v>
      </c>
      <c r="B18" s="856"/>
      <c r="C18" s="1053"/>
      <c r="D18" s="1053"/>
      <c r="E18" s="1053"/>
      <c r="F18" s="1054"/>
      <c r="G18" s="854"/>
      <c r="H18" s="630"/>
      <c r="I18" s="1041">
        <f>SUM(I16,I17)</f>
        <v>18567807.199999999</v>
      </c>
      <c r="J18" s="630"/>
      <c r="K18" s="630"/>
      <c r="L18" s="630"/>
    </row>
    <row r="19" spans="1:12" ht="12" customHeight="1" thickTop="1" x14ac:dyDescent="0.2">
      <c r="F19" s="65"/>
      <c r="L19" s="65"/>
    </row>
    <row r="20" spans="1:12" ht="12" customHeight="1" x14ac:dyDescent="0.2">
      <c r="A20" s="821"/>
      <c r="B20" s="822"/>
      <c r="F20" s="65"/>
      <c r="L20" s="65"/>
    </row>
    <row r="21" spans="1:12" ht="12" customHeight="1" x14ac:dyDescent="0.2">
      <c r="B21" s="822"/>
      <c r="F21" s="65"/>
      <c r="L21" s="65"/>
    </row>
    <row r="22" spans="1:12" ht="12" customHeight="1" x14ac:dyDescent="0.2">
      <c r="B22" s="822"/>
      <c r="F22" s="65"/>
      <c r="L22" s="65"/>
    </row>
    <row r="23" spans="1:12" ht="12" customHeight="1" x14ac:dyDescent="0.2">
      <c r="A23" s="820"/>
      <c r="B23" s="822"/>
      <c r="F23" s="65"/>
      <c r="L23" s="65"/>
    </row>
    <row r="24" spans="1:12" ht="12" customHeight="1" x14ac:dyDescent="0.2">
      <c r="B24" s="822"/>
      <c r="F24" s="65"/>
      <c r="L24" s="65"/>
    </row>
    <row r="25" spans="1:12" x14ac:dyDescent="0.2">
      <c r="F25" s="65"/>
      <c r="L25" s="65"/>
    </row>
    <row r="26" spans="1:12" ht="10.9" customHeight="1" x14ac:dyDescent="0.2">
      <c r="A26" s="641"/>
      <c r="B26" s="386"/>
      <c r="D26" s="91"/>
    </row>
    <row r="27" spans="1:12" x14ac:dyDescent="0.2">
      <c r="A27" s="641"/>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P17" sqref="P17"/>
      <selection pane="bottomLeft" activeCell="F185" sqref="F18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6" t="s">
        <v>2000</v>
      </c>
      <c r="B1" s="2417"/>
      <c r="C1" s="2417"/>
      <c r="D1" s="2417"/>
      <c r="E1" s="2417"/>
      <c r="F1" s="2418"/>
      <c r="G1" s="917"/>
    </row>
    <row r="2" spans="1:7" ht="13.5" thickBot="1" x14ac:dyDescent="0.25">
      <c r="A2" s="2419" t="s">
        <v>555</v>
      </c>
      <c r="B2" s="2420"/>
      <c r="C2" s="2420"/>
      <c r="D2" s="2420"/>
      <c r="E2" s="2420"/>
      <c r="F2" s="2421"/>
      <c r="G2" s="918"/>
    </row>
    <row r="3" spans="1:7" ht="12" thickTop="1" x14ac:dyDescent="0.2">
      <c r="A3" s="381"/>
      <c r="B3" s="87"/>
      <c r="C3" s="353"/>
      <c r="D3" s="87"/>
      <c r="E3" s="353"/>
      <c r="F3" s="87"/>
      <c r="G3" s="87"/>
    </row>
    <row r="4" spans="1:7" ht="12.2" customHeight="1" x14ac:dyDescent="0.2">
      <c r="A4" s="1025" t="s">
        <v>1246</v>
      </c>
      <c r="B4" s="72" t="s">
        <v>121</v>
      </c>
      <c r="D4" s="919" t="s">
        <v>590</v>
      </c>
      <c r="F4" s="72" t="s">
        <v>1010</v>
      </c>
    </row>
    <row r="5" spans="1:7" ht="12.75" x14ac:dyDescent="0.2">
      <c r="A5" s="2422"/>
      <c r="B5" s="2423"/>
      <c r="C5" s="2423"/>
      <c r="D5" s="2423"/>
      <c r="E5" s="2423"/>
      <c r="F5" s="2423"/>
    </row>
    <row r="6" spans="1:7" ht="13.5" customHeight="1" thickBot="1" x14ac:dyDescent="0.25">
      <c r="A6" s="2413" t="s">
        <v>1291</v>
      </c>
      <c r="B6" s="2414"/>
      <c r="C6" s="2414"/>
      <c r="D6" s="2414"/>
      <c r="E6" s="2414"/>
      <c r="F6" s="2415"/>
      <c r="G6" s="355"/>
    </row>
    <row r="7" spans="1:7" s="355" customFormat="1" ht="12" thickTop="1" x14ac:dyDescent="0.2">
      <c r="A7" s="920" t="s">
        <v>580</v>
      </c>
      <c r="B7" s="566"/>
      <c r="C7" s="567"/>
      <c r="D7" s="566"/>
      <c r="E7" s="567"/>
      <c r="F7" s="566"/>
    </row>
    <row r="8" spans="1:7" ht="12" customHeight="1" x14ac:dyDescent="0.2">
      <c r="A8" s="357" t="s">
        <v>526</v>
      </c>
      <c r="B8" s="921" t="s">
        <v>1791</v>
      </c>
      <c r="C8" s="356"/>
      <c r="D8" s="357" t="s">
        <v>579</v>
      </c>
      <c r="E8" s="567" t="s">
        <v>1111</v>
      </c>
      <c r="F8" s="922">
        <f>'Expenditures 15-22'!K114</f>
        <v>369539541</v>
      </c>
      <c r="G8" s="355"/>
    </row>
    <row r="9" spans="1:7" ht="12" customHeight="1" x14ac:dyDescent="0.2">
      <c r="A9" s="357" t="s">
        <v>527</v>
      </c>
      <c r="B9" s="921" t="s">
        <v>1792</v>
      </c>
      <c r="C9" s="356"/>
      <c r="D9" s="357" t="s">
        <v>579</v>
      </c>
      <c r="E9" s="567"/>
      <c r="F9" s="923">
        <f>'Expenditures 15-22'!K150</f>
        <v>37875122</v>
      </c>
      <c r="G9" s="924"/>
    </row>
    <row r="10" spans="1:7" ht="12" customHeight="1" x14ac:dyDescent="0.2">
      <c r="A10" s="357" t="s">
        <v>577</v>
      </c>
      <c r="B10" s="921" t="s">
        <v>1793</v>
      </c>
      <c r="C10" s="356"/>
      <c r="D10" s="357" t="s">
        <v>579</v>
      </c>
      <c r="E10" s="567"/>
      <c r="F10" s="923">
        <f>'Expenditures 15-22'!K168</f>
        <v>42642842</v>
      </c>
      <c r="G10" s="924"/>
    </row>
    <row r="11" spans="1:7" ht="12" customHeight="1" x14ac:dyDescent="0.2">
      <c r="A11" s="357" t="s">
        <v>528</v>
      </c>
      <c r="B11" s="921" t="s">
        <v>1794</v>
      </c>
      <c r="C11" s="356"/>
      <c r="D11" s="357" t="s">
        <v>579</v>
      </c>
      <c r="E11" s="567"/>
      <c r="F11" s="923">
        <f>'Expenditures 15-22'!K204</f>
        <v>27424250</v>
      </c>
      <c r="G11" s="924"/>
    </row>
    <row r="12" spans="1:7" ht="12" customHeight="1" x14ac:dyDescent="0.2">
      <c r="A12" s="357" t="s">
        <v>529</v>
      </c>
      <c r="B12" s="921" t="s">
        <v>1795</v>
      </c>
      <c r="C12" s="356"/>
      <c r="D12" s="357" t="s">
        <v>579</v>
      </c>
      <c r="E12" s="567"/>
      <c r="F12" s="923">
        <f>'Expenditures 15-22'!K288</f>
        <v>15353756</v>
      </c>
      <c r="G12" s="924"/>
    </row>
    <row r="13" spans="1:7" ht="12" customHeight="1" x14ac:dyDescent="0.2">
      <c r="A13" s="357" t="s">
        <v>112</v>
      </c>
      <c r="B13" s="921" t="s">
        <v>1796</v>
      </c>
      <c r="C13" s="356"/>
      <c r="D13" s="357" t="s">
        <v>579</v>
      </c>
      <c r="E13" s="567"/>
      <c r="F13" s="923">
        <f>'Expenditures 15-22'!K331</f>
        <v>5317504</v>
      </c>
      <c r="G13" s="925"/>
    </row>
    <row r="14" spans="1:7" ht="12" customHeight="1" thickBot="1" x14ac:dyDescent="0.25">
      <c r="A14" s="926"/>
      <c r="B14" s="568"/>
      <c r="C14" s="569"/>
      <c r="D14" s="981" t="s">
        <v>579</v>
      </c>
      <c r="E14" s="580" t="s">
        <v>1111</v>
      </c>
      <c r="F14" s="927">
        <f>SUM(F8:F13)</f>
        <v>498153015</v>
      </c>
      <c r="G14" s="355"/>
    </row>
    <row r="15" spans="1:7" ht="12" thickTop="1" x14ac:dyDescent="0.2">
      <c r="A15" s="355"/>
      <c r="B15" s="355"/>
      <c r="C15" s="356"/>
      <c r="D15" s="355"/>
      <c r="E15" s="567"/>
      <c r="F15" s="355"/>
      <c r="G15" s="355"/>
    </row>
    <row r="16" spans="1:7" ht="12" customHeight="1" x14ac:dyDescent="0.2">
      <c r="A16" s="928" t="s">
        <v>591</v>
      </c>
      <c r="B16" s="289"/>
      <c r="C16" s="289"/>
      <c r="D16" s="566"/>
      <c r="E16" s="567"/>
      <c r="F16" s="566"/>
      <c r="G16" s="355"/>
    </row>
    <row r="17" spans="1:7" ht="12" customHeight="1" x14ac:dyDescent="0.2">
      <c r="A17" s="928"/>
      <c r="B17" s="289"/>
      <c r="C17" s="289"/>
      <c r="D17" s="566"/>
      <c r="E17" s="567"/>
      <c r="F17" s="566"/>
      <c r="G17" s="355"/>
    </row>
    <row r="18" spans="1:7" ht="12" customHeight="1" x14ac:dyDescent="0.2">
      <c r="A18" s="357" t="s">
        <v>528</v>
      </c>
      <c r="B18" s="921" t="s">
        <v>1172</v>
      </c>
      <c r="C18" s="378">
        <f>'Revenues 9-14'!B43</f>
        <v>1412</v>
      </c>
      <c r="D18" s="929" t="str">
        <f>'Revenues 9-14'!A43</f>
        <v>Regular - Transp Fees from Other Districts (In State)</v>
      </c>
      <c r="E18" s="567" t="s">
        <v>1111</v>
      </c>
      <c r="F18" s="930">
        <f>'Revenues 9-14'!F43</f>
        <v>0</v>
      </c>
      <c r="G18" s="355"/>
    </row>
    <row r="19" spans="1:7" ht="12" customHeight="1" x14ac:dyDescent="0.2">
      <c r="A19" s="357" t="s">
        <v>528</v>
      </c>
      <c r="B19" s="921" t="s">
        <v>1173</v>
      </c>
      <c r="C19" s="931">
        <f>'Revenues 9-14'!B47</f>
        <v>1421</v>
      </c>
      <c r="D19" s="932" t="str">
        <f>'Revenues 9-14'!A47</f>
        <v>Summer Sch - Transp. Fees from Pupils or Parents (In State)</v>
      </c>
      <c r="E19" s="581"/>
      <c r="F19" s="933">
        <f>'Revenues 9-14'!F47</f>
        <v>0</v>
      </c>
      <c r="G19" s="355"/>
    </row>
    <row r="20" spans="1:7" ht="12" customHeight="1" x14ac:dyDescent="0.2">
      <c r="A20" s="357" t="s">
        <v>528</v>
      </c>
      <c r="B20" s="921" t="s">
        <v>1174</v>
      </c>
      <c r="C20" s="378">
        <f>'Revenues 9-14'!B48</f>
        <v>1422</v>
      </c>
      <c r="D20" s="929" t="str">
        <f>'Revenues 9-14'!A48</f>
        <v>Summer Sch - Transp. Fees from Other Districts (In State)</v>
      </c>
      <c r="E20" s="567"/>
      <c r="F20" s="934">
        <f>'Revenues 9-14'!F48</f>
        <v>0</v>
      </c>
      <c r="G20" s="355"/>
    </row>
    <row r="21" spans="1:7" ht="12" customHeight="1" x14ac:dyDescent="0.2">
      <c r="A21" s="357" t="s">
        <v>528</v>
      </c>
      <c r="B21" s="921" t="s">
        <v>1175</v>
      </c>
      <c r="C21" s="931">
        <f>'Revenues 9-14'!B49</f>
        <v>1423</v>
      </c>
      <c r="D21" s="929" t="str">
        <f>'Revenues 9-14'!A49</f>
        <v>Summer Sch - Transp. Fees from Other Sources (In State)</v>
      </c>
      <c r="E21" s="567"/>
      <c r="F21" s="1081">
        <f>'Revenues 9-14'!F49</f>
        <v>0</v>
      </c>
      <c r="G21" s="355"/>
    </row>
    <row r="22" spans="1:7" ht="12" customHeight="1" x14ac:dyDescent="0.2">
      <c r="A22" s="357" t="s">
        <v>528</v>
      </c>
      <c r="B22" s="921" t="s">
        <v>1176</v>
      </c>
      <c r="C22" s="931">
        <f>'Revenues 9-14'!B50</f>
        <v>1424</v>
      </c>
      <c r="D22" s="929" t="str">
        <f>'Revenues 9-14'!A50</f>
        <v>Summer Sch - Transp. Fees from Other Sources (Out of State)</v>
      </c>
      <c r="E22" s="567"/>
      <c r="F22" s="1081">
        <f>'Revenues 9-14'!F50</f>
        <v>0</v>
      </c>
      <c r="G22" s="355"/>
    </row>
    <row r="23" spans="1:7" ht="12" customHeight="1" x14ac:dyDescent="0.2">
      <c r="A23" s="357" t="s">
        <v>528</v>
      </c>
      <c r="B23" s="921" t="s">
        <v>1177</v>
      </c>
      <c r="C23" s="378">
        <f>'Revenues 9-14'!B52</f>
        <v>1432</v>
      </c>
      <c r="D23" s="929" t="str">
        <f>'Revenues 9-14'!A52</f>
        <v>CTE - Transp Fees from Other Districts (In State)</v>
      </c>
      <c r="E23" s="567"/>
      <c r="F23" s="1081">
        <f>'Revenues 9-14'!F52</f>
        <v>0</v>
      </c>
      <c r="G23" s="355"/>
    </row>
    <row r="24" spans="1:7" ht="12" customHeight="1" x14ac:dyDescent="0.2">
      <c r="A24" s="357" t="s">
        <v>528</v>
      </c>
      <c r="B24" s="921" t="s">
        <v>1178</v>
      </c>
      <c r="C24" s="378">
        <f>'Revenues 9-14'!B56</f>
        <v>1442</v>
      </c>
      <c r="D24" s="929" t="str">
        <f>'Revenues 9-14'!A56</f>
        <v>Special Ed - Transp Fees from Other Districts (In State)</v>
      </c>
      <c r="E24" s="567"/>
      <c r="F24" s="1081">
        <f>'Revenues 9-14'!F56</f>
        <v>0</v>
      </c>
      <c r="G24" s="355"/>
    </row>
    <row r="25" spans="1:7" ht="12" customHeight="1" x14ac:dyDescent="0.2">
      <c r="A25" s="357" t="s">
        <v>528</v>
      </c>
      <c r="B25" s="921" t="s">
        <v>1179</v>
      </c>
      <c r="C25" s="378">
        <f>'Revenues 9-14'!B59</f>
        <v>1451</v>
      </c>
      <c r="D25" s="929" t="str">
        <f>'Revenues 9-14'!A59</f>
        <v>Adult - Transp Fees from Pupils or Parents (In State)</v>
      </c>
      <c r="E25" s="567"/>
      <c r="F25" s="1081">
        <f>'Revenues 9-14'!F59</f>
        <v>0</v>
      </c>
      <c r="G25" s="355"/>
    </row>
    <row r="26" spans="1:7" ht="12" customHeight="1" x14ac:dyDescent="0.2">
      <c r="A26" s="357" t="s">
        <v>528</v>
      </c>
      <c r="B26" s="921" t="s">
        <v>1180</v>
      </c>
      <c r="C26" s="378">
        <f>'Revenues 9-14'!B60</f>
        <v>1452</v>
      </c>
      <c r="D26" s="929" t="str">
        <f>'Revenues 9-14'!A60</f>
        <v>Adult - Transp Fees from Other Districts (In State)</v>
      </c>
      <c r="E26" s="567"/>
      <c r="F26" s="1081">
        <f>'Revenues 9-14'!F60</f>
        <v>0</v>
      </c>
      <c r="G26" s="355"/>
    </row>
    <row r="27" spans="1:7" ht="12" customHeight="1" x14ac:dyDescent="0.2">
      <c r="A27" s="357" t="s">
        <v>528</v>
      </c>
      <c r="B27" s="921" t="s">
        <v>1181</v>
      </c>
      <c r="C27" s="378">
        <f>'Revenues 9-14'!B61</f>
        <v>1453</v>
      </c>
      <c r="D27" s="929" t="str">
        <f>'Revenues 9-14'!A61</f>
        <v>Adult - Transp Fees from Other Sources (In State)</v>
      </c>
      <c r="E27" s="567"/>
      <c r="F27" s="1081">
        <f>'Revenues 9-14'!F61</f>
        <v>0</v>
      </c>
      <c r="G27" s="355"/>
    </row>
    <row r="28" spans="1:7" ht="12" customHeight="1" x14ac:dyDescent="0.2">
      <c r="A28" s="357" t="s">
        <v>528</v>
      </c>
      <c r="B28" s="921" t="s">
        <v>1182</v>
      </c>
      <c r="C28" s="378">
        <f>'Revenues 9-14'!B62</f>
        <v>1454</v>
      </c>
      <c r="D28" s="929" t="str">
        <f>'Revenues 9-14'!A62</f>
        <v>Adult - Transp Fees from Other Sources (Out of State)</v>
      </c>
      <c r="E28" s="567"/>
      <c r="F28" s="1081">
        <f>'Revenues 9-14'!F62</f>
        <v>0</v>
      </c>
      <c r="G28" s="355"/>
    </row>
    <row r="29" spans="1:7" ht="12" customHeight="1" x14ac:dyDescent="0.2">
      <c r="A29" s="357" t="s">
        <v>527</v>
      </c>
      <c r="B29" s="921" t="s">
        <v>946</v>
      </c>
      <c r="C29" s="935">
        <f>'Revenues 9-14'!B148</f>
        <v>3410</v>
      </c>
      <c r="D29" s="936" t="str">
        <f>'Revenues 9-14'!A148</f>
        <v>Adult Ed (from ICCB)</v>
      </c>
      <c r="E29" s="567"/>
      <c r="F29" s="1081">
        <f>'Revenues 9-14'!D148</f>
        <v>0</v>
      </c>
      <c r="G29" s="355"/>
    </row>
    <row r="30" spans="1:7" ht="12" customHeight="1" x14ac:dyDescent="0.2">
      <c r="A30" s="357" t="s">
        <v>1279</v>
      </c>
      <c r="B30" s="921" t="s">
        <v>947</v>
      </c>
      <c r="C30" s="935">
        <f>'Revenues 9-14'!B149</f>
        <v>3499</v>
      </c>
      <c r="D30" s="936" t="str">
        <f>'Revenues 9-14'!A149</f>
        <v>Adult Ed - Other (Describe &amp; Itemize)</v>
      </c>
      <c r="E30" s="567"/>
      <c r="F30" s="1082">
        <f>('Revenues 9-14'!D149+'Revenues 9-14'!F149)</f>
        <v>0</v>
      </c>
      <c r="G30" s="355"/>
    </row>
    <row r="31" spans="1:7" ht="12" customHeight="1" x14ac:dyDescent="0.2">
      <c r="A31" s="357" t="s">
        <v>1279</v>
      </c>
      <c r="B31" s="921" t="s">
        <v>948</v>
      </c>
      <c r="C31" s="378">
        <f>'Revenues 9-14'!B218</f>
        <v>4600</v>
      </c>
      <c r="D31" s="937" t="str">
        <f>'Revenues 9-14'!A218</f>
        <v>Fed - Spec Education - Preschool Flow-Through</v>
      </c>
      <c r="E31" s="582"/>
      <c r="F31" s="1081">
        <f>SUM('Revenues 9-14'!D218,'Revenues 9-14'!F218)</f>
        <v>0</v>
      </c>
      <c r="G31" s="355"/>
    </row>
    <row r="32" spans="1:7" ht="12" customHeight="1" x14ac:dyDescent="0.2">
      <c r="A32" s="357" t="s">
        <v>1279</v>
      </c>
      <c r="B32" s="921" t="s">
        <v>877</v>
      </c>
      <c r="C32" s="378">
        <f>'Revenues 9-14'!B219</f>
        <v>4605</v>
      </c>
      <c r="D32" s="938" t="str">
        <f>'Revenues 9-14'!A219</f>
        <v>Fed - Spec Education - Preschool Discretionary</v>
      </c>
      <c r="E32" s="582"/>
      <c r="F32" s="1081">
        <f>SUM('Revenues 9-14'!D219,'Revenues 9-14'!F219)</f>
        <v>0</v>
      </c>
      <c r="G32" s="355"/>
    </row>
    <row r="33" spans="1:7" ht="12" customHeight="1" x14ac:dyDescent="0.2">
      <c r="A33" s="357" t="s">
        <v>527</v>
      </c>
      <c r="B33" s="921" t="s">
        <v>878</v>
      </c>
      <c r="C33" s="378">
        <f>'Revenues 9-14'!B229</f>
        <v>4810</v>
      </c>
      <c r="D33" s="937" t="str">
        <f>'Revenues 9-14'!A229</f>
        <v>Federal - Adult Education</v>
      </c>
      <c r="E33" s="567"/>
      <c r="F33" s="1081">
        <f>'Revenues 9-14'!D229</f>
        <v>0</v>
      </c>
      <c r="G33" s="355"/>
    </row>
    <row r="34" spans="1:7" ht="12" customHeight="1" x14ac:dyDescent="0.2">
      <c r="A34" s="357" t="s">
        <v>526</v>
      </c>
      <c r="B34" s="357" t="s">
        <v>1797</v>
      </c>
      <c r="C34" s="939" t="str">
        <f>'Expenditures 15-22'!B7</f>
        <v>1125</v>
      </c>
      <c r="D34" s="940" t="str">
        <f>'Expenditures 15-22'!A7</f>
        <v>Pre-K Programs</v>
      </c>
      <c r="E34" s="567"/>
      <c r="F34" s="1081">
        <f>'Expenditures 15-22'!K7-SUM('Expenditures 15-22'!G7,'Expenditures 15-22'!I7)</f>
        <v>5533561</v>
      </c>
      <c r="G34" s="355"/>
    </row>
    <row r="35" spans="1:7" ht="12" customHeight="1" x14ac:dyDescent="0.2">
      <c r="A35" s="357" t="s">
        <v>526</v>
      </c>
      <c r="B35" s="357" t="s">
        <v>1798</v>
      </c>
      <c r="C35" s="939" t="str">
        <f>'Expenditures 15-22'!B9</f>
        <v>1225</v>
      </c>
      <c r="D35" s="940" t="str">
        <f>'Expenditures 15-22'!A9</f>
        <v>Special Education Programs Pre-K</v>
      </c>
      <c r="E35" s="567"/>
      <c r="F35" s="1081">
        <f>'Expenditures 15-22'!K9-SUM('Expenditures 15-22'!G9+'Expenditures 15-22'!I9)</f>
        <v>2950862</v>
      </c>
      <c r="G35" s="355"/>
    </row>
    <row r="36" spans="1:7" ht="12" customHeight="1" x14ac:dyDescent="0.2">
      <c r="A36" s="357" t="s">
        <v>526</v>
      </c>
      <c r="B36" s="357" t="s">
        <v>122</v>
      </c>
      <c r="C36" s="939" t="str">
        <f>'Expenditures 15-22'!B11</f>
        <v>1275</v>
      </c>
      <c r="D36" s="940" t="str">
        <f>'Expenditures 15-22'!A11</f>
        <v>Remedial and Supplemental Programs Pre-K</v>
      </c>
      <c r="E36" s="567"/>
      <c r="F36" s="1081">
        <f>'Expenditures 15-22'!K11-SUM('Expenditures 15-22'!G11,'Expenditures 15-22'!I11)</f>
        <v>0</v>
      </c>
      <c r="G36" s="355"/>
    </row>
    <row r="37" spans="1:7" ht="12" customHeight="1" x14ac:dyDescent="0.2">
      <c r="A37" s="357" t="s">
        <v>526</v>
      </c>
      <c r="B37" s="357" t="s">
        <v>1799</v>
      </c>
      <c r="C37" s="939">
        <f>'Expenditures 15-22'!B12</f>
        <v>1300</v>
      </c>
      <c r="D37" s="941" t="str">
        <f>'Expenditures 15-22'!A12</f>
        <v>Adult/Continuing Education Programs</v>
      </c>
      <c r="E37" s="567"/>
      <c r="F37" s="1081">
        <f>'Expenditures 15-22'!K12-SUM('Expenditures 15-22'!G12+'Expenditures 15-22'!I12)</f>
        <v>0</v>
      </c>
      <c r="G37" s="355"/>
    </row>
    <row r="38" spans="1:7" ht="12" customHeight="1" x14ac:dyDescent="0.2">
      <c r="A38" s="357" t="s">
        <v>526</v>
      </c>
      <c r="B38" s="357" t="s">
        <v>1800</v>
      </c>
      <c r="C38" s="939">
        <f>'Expenditures 15-22'!B15</f>
        <v>1600</v>
      </c>
      <c r="D38" s="941" t="str">
        <f>'Expenditures 15-22'!A15</f>
        <v>Summer School Programs</v>
      </c>
      <c r="E38" s="567"/>
      <c r="F38" s="1081">
        <f>'Expenditures 15-22'!K15-SUM('Expenditures 15-22'!G15,'Expenditures 15-22'!I15)</f>
        <v>556881</v>
      </c>
      <c r="G38" s="355"/>
    </row>
    <row r="39" spans="1:7" ht="12" customHeight="1" x14ac:dyDescent="0.2">
      <c r="A39" s="357" t="s">
        <v>526</v>
      </c>
      <c r="B39" s="357" t="s">
        <v>123</v>
      </c>
      <c r="C39" s="939" t="str">
        <f>'Expenditures 15-22'!B20</f>
        <v>1910</v>
      </c>
      <c r="D39" s="941" t="str">
        <f>'Expenditures 15-22'!A20</f>
        <v>Pre-K Programs - Private Tuition</v>
      </c>
      <c r="E39" s="567"/>
      <c r="F39" s="1081">
        <f>'Expenditures 15-22'!K20</f>
        <v>0</v>
      </c>
      <c r="G39" s="355"/>
    </row>
    <row r="40" spans="1:7" ht="12" customHeight="1" x14ac:dyDescent="0.2">
      <c r="A40" s="357" t="s">
        <v>526</v>
      </c>
      <c r="B40" s="357" t="s">
        <v>124</v>
      </c>
      <c r="C40" s="939" t="str">
        <f>'Expenditures 15-22'!B21</f>
        <v>1911</v>
      </c>
      <c r="D40" s="941" t="str">
        <f>'Expenditures 15-22'!A21</f>
        <v>Regular K-12 Programs - Private Tuition</v>
      </c>
      <c r="E40" s="567"/>
      <c r="F40" s="1081">
        <f>'Expenditures 15-22'!K21</f>
        <v>0</v>
      </c>
      <c r="G40" s="355"/>
    </row>
    <row r="41" spans="1:7" ht="12" customHeight="1" x14ac:dyDescent="0.2">
      <c r="A41" s="357" t="s">
        <v>526</v>
      </c>
      <c r="B41" s="357" t="s">
        <v>125</v>
      </c>
      <c r="C41" s="939" t="str">
        <f>'Expenditures 15-22'!B22</f>
        <v>1912</v>
      </c>
      <c r="D41" s="941" t="str">
        <f>'Expenditures 15-22'!A22</f>
        <v>Special Education Programs K-12 - Private Tuition</v>
      </c>
      <c r="E41" s="567"/>
      <c r="F41" s="1081">
        <f>'Expenditures 15-22'!K22</f>
        <v>0</v>
      </c>
      <c r="G41" s="355"/>
    </row>
    <row r="42" spans="1:7" ht="12" customHeight="1" x14ac:dyDescent="0.2">
      <c r="A42" s="357" t="s">
        <v>526</v>
      </c>
      <c r="B42" s="357" t="s">
        <v>126</v>
      </c>
      <c r="C42" s="942" t="str">
        <f>'Expenditures 15-22'!B23</f>
        <v>1913</v>
      </c>
      <c r="D42" s="941" t="str">
        <f>'Expenditures 15-22'!A23</f>
        <v>Special Education Programs Pre-K - Tuition</v>
      </c>
      <c r="E42" s="567"/>
      <c r="F42" s="1081">
        <f>'Expenditures 15-22'!K23</f>
        <v>0</v>
      </c>
      <c r="G42" s="355"/>
    </row>
    <row r="43" spans="1:7" ht="12" customHeight="1" x14ac:dyDescent="0.2">
      <c r="A43" s="357" t="s">
        <v>526</v>
      </c>
      <c r="B43" s="357" t="s">
        <v>127</v>
      </c>
      <c r="C43" s="939" t="str">
        <f>'Expenditures 15-22'!B24</f>
        <v>1914</v>
      </c>
      <c r="D43" s="941" t="str">
        <f>'Expenditures 15-22'!A24</f>
        <v>Remedial/Supplemental Programs K-12 - Private Tuition</v>
      </c>
      <c r="E43" s="567"/>
      <c r="F43" s="1081">
        <f>'Expenditures 15-22'!K24</f>
        <v>0</v>
      </c>
      <c r="G43" s="355"/>
    </row>
    <row r="44" spans="1:7" ht="12" customHeight="1" x14ac:dyDescent="0.2">
      <c r="A44" s="357" t="s">
        <v>526</v>
      </c>
      <c r="B44" s="357" t="s">
        <v>128</v>
      </c>
      <c r="C44" s="942" t="str">
        <f>'Expenditures 15-22'!B25</f>
        <v>1915</v>
      </c>
      <c r="D44" s="941" t="str">
        <f>'Expenditures 15-22'!A25</f>
        <v>Remedial/Supplemental Programs Pre-K - Private Tuition</v>
      </c>
      <c r="E44" s="567"/>
      <c r="F44" s="1081">
        <f>'Expenditures 15-22'!K25</f>
        <v>0</v>
      </c>
      <c r="G44" s="355"/>
    </row>
    <row r="45" spans="1:7" ht="12" customHeight="1" x14ac:dyDescent="0.2">
      <c r="A45" s="357" t="s">
        <v>526</v>
      </c>
      <c r="B45" s="357" t="s">
        <v>129</v>
      </c>
      <c r="C45" s="942" t="str">
        <f>'Expenditures 15-22'!B26</f>
        <v>1916</v>
      </c>
      <c r="D45" s="941" t="str">
        <f>'Expenditures 15-22'!A26</f>
        <v>Adult/Continuing Education Programs - Private Tuition</v>
      </c>
      <c r="E45" s="567"/>
      <c r="F45" s="1081">
        <f>'Expenditures 15-22'!K26</f>
        <v>0</v>
      </c>
      <c r="G45" s="355"/>
    </row>
    <row r="46" spans="1:7" ht="12" customHeight="1" x14ac:dyDescent="0.2">
      <c r="A46" s="357" t="s">
        <v>526</v>
      </c>
      <c r="B46" s="357" t="s">
        <v>130</v>
      </c>
      <c r="C46" s="939" t="str">
        <f>'Expenditures 15-22'!B27</f>
        <v>1917</v>
      </c>
      <c r="D46" s="941" t="str">
        <f>'Expenditures 15-22'!A27</f>
        <v>CTE Programs - Private Tuition</v>
      </c>
      <c r="E46" s="567"/>
      <c r="F46" s="1081">
        <f>'Expenditures 15-22'!K27</f>
        <v>0</v>
      </c>
      <c r="G46" s="355"/>
    </row>
    <row r="47" spans="1:7" ht="12" customHeight="1" x14ac:dyDescent="0.2">
      <c r="A47" s="357" t="s">
        <v>526</v>
      </c>
      <c r="B47" s="357" t="s">
        <v>131</v>
      </c>
      <c r="C47" s="943" t="str">
        <f>'Expenditures 15-22'!B28</f>
        <v>1918</v>
      </c>
      <c r="D47" s="944" t="str">
        <f>'Expenditures 15-22'!A28</f>
        <v>Interscholastic Programs - Private Tuition</v>
      </c>
      <c r="E47" s="567"/>
      <c r="F47" s="1081">
        <f>'Expenditures 15-22'!K28</f>
        <v>0</v>
      </c>
      <c r="G47" s="355"/>
    </row>
    <row r="48" spans="1:7" ht="12" customHeight="1" x14ac:dyDescent="0.2">
      <c r="A48" s="357" t="s">
        <v>526</v>
      </c>
      <c r="B48" s="357" t="s">
        <v>132</v>
      </c>
      <c r="C48" s="942" t="str">
        <f>'Expenditures 15-22'!B29</f>
        <v>1919</v>
      </c>
      <c r="D48" s="941" t="str">
        <f>'Expenditures 15-22'!A29</f>
        <v>Summer School Programs - Private Tuition</v>
      </c>
      <c r="E48" s="567"/>
      <c r="F48" s="1081">
        <f>'Expenditures 15-22'!K29</f>
        <v>0</v>
      </c>
      <c r="G48" s="355"/>
    </row>
    <row r="49" spans="1:7" ht="12" customHeight="1" x14ac:dyDescent="0.2">
      <c r="A49" s="357" t="s">
        <v>526</v>
      </c>
      <c r="B49" s="357" t="s">
        <v>133</v>
      </c>
      <c r="C49" s="939" t="str">
        <f>'Expenditures 15-22'!B30</f>
        <v>1920</v>
      </c>
      <c r="D49" s="941" t="str">
        <f>'Expenditures 15-22'!A30</f>
        <v>Gifted Programs - Private Tuition</v>
      </c>
      <c r="E49" s="567"/>
      <c r="F49" s="1081">
        <f>'Expenditures 15-22'!K30</f>
        <v>0</v>
      </c>
      <c r="G49" s="355"/>
    </row>
    <row r="50" spans="1:7" ht="12" customHeight="1" x14ac:dyDescent="0.2">
      <c r="A50" s="357" t="s">
        <v>526</v>
      </c>
      <c r="B50" s="357" t="s">
        <v>134</v>
      </c>
      <c r="C50" s="939" t="str">
        <f>'Expenditures 15-22'!B31</f>
        <v>1921</v>
      </c>
      <c r="D50" s="941" t="str">
        <f>'Expenditures 15-22'!A31</f>
        <v>Bilingual Programs - Private Tuition</v>
      </c>
      <c r="E50" s="567"/>
      <c r="F50" s="1081">
        <f>'Expenditures 15-22'!K31</f>
        <v>0</v>
      </c>
      <c r="G50" s="355"/>
    </row>
    <row r="51" spans="1:7" ht="12" customHeight="1" x14ac:dyDescent="0.2">
      <c r="A51" s="357" t="s">
        <v>526</v>
      </c>
      <c r="B51" s="357" t="s">
        <v>1801</v>
      </c>
      <c r="C51" s="939" t="str">
        <f>'Expenditures 15-22'!B32</f>
        <v>1922</v>
      </c>
      <c r="D51" s="941" t="str">
        <f>'Expenditures 15-22'!A32</f>
        <v>Truants Alternative/Optional Ed Progms - Private Tuition</v>
      </c>
      <c r="E51" s="567"/>
      <c r="F51" s="1081">
        <f>'Expenditures 15-22'!K32</f>
        <v>0</v>
      </c>
      <c r="G51" s="355"/>
    </row>
    <row r="52" spans="1:7" ht="12" customHeight="1" x14ac:dyDescent="0.2">
      <c r="A52" s="357" t="s">
        <v>526</v>
      </c>
      <c r="B52" s="357" t="s">
        <v>1802</v>
      </c>
      <c r="C52" s="942" t="str">
        <f>'Expenditures 15-22'!B75</f>
        <v>3000</v>
      </c>
      <c r="D52" s="941" t="s">
        <v>516</v>
      </c>
      <c r="E52" s="567"/>
      <c r="F52" s="1081">
        <f>'Expenditures 15-22'!K75-SUM('Expenditures 15-22'!G75,'Expenditures 15-22'!I75)</f>
        <v>3214332</v>
      </c>
      <c r="G52" s="355"/>
    </row>
    <row r="53" spans="1:7" ht="12" customHeight="1" x14ac:dyDescent="0.2">
      <c r="A53" s="357" t="s">
        <v>526</v>
      </c>
      <c r="B53" s="357" t="s">
        <v>1803</v>
      </c>
      <c r="C53" s="942">
        <f>'Expenditures 15-22'!B102</f>
        <v>4000</v>
      </c>
      <c r="D53" s="941" t="str">
        <f>'Expenditures 15-22'!A102</f>
        <v>Total Payments to Other Govt Units</v>
      </c>
      <c r="E53" s="567"/>
      <c r="F53" s="1081">
        <f>'Expenditures 15-22'!K102</f>
        <v>8604268</v>
      </c>
      <c r="G53" s="355"/>
    </row>
    <row r="54" spans="1:7" ht="12" customHeight="1" x14ac:dyDescent="0.2">
      <c r="A54" s="357" t="s">
        <v>526</v>
      </c>
      <c r="B54" s="357" t="s">
        <v>1804</v>
      </c>
      <c r="C54" s="942" t="s">
        <v>1137</v>
      </c>
      <c r="D54" s="938" t="s">
        <v>1277</v>
      </c>
      <c r="E54" s="567"/>
      <c r="F54" s="1081">
        <f>'Expenditures 15-22'!G114</f>
        <v>11254762</v>
      </c>
      <c r="G54" s="355"/>
    </row>
    <row r="55" spans="1:7" ht="12" customHeight="1" x14ac:dyDescent="0.2">
      <c r="A55" s="357" t="s">
        <v>526</v>
      </c>
      <c r="B55" s="357" t="s">
        <v>1805</v>
      </c>
      <c r="C55" s="942" t="s">
        <v>1137</v>
      </c>
      <c r="D55" s="938" t="s">
        <v>327</v>
      </c>
      <c r="E55" s="567"/>
      <c r="F55" s="1081">
        <f>'Expenditures 15-22'!I114</f>
        <v>752212</v>
      </c>
      <c r="G55" s="355"/>
    </row>
    <row r="56" spans="1:7" ht="12" customHeight="1" x14ac:dyDescent="0.2">
      <c r="A56" s="357" t="s">
        <v>527</v>
      </c>
      <c r="B56" s="357" t="s">
        <v>1806</v>
      </c>
      <c r="C56" s="939" t="str">
        <f>'Expenditures 15-22'!B130</f>
        <v>3000</v>
      </c>
      <c r="D56" s="1029" t="s">
        <v>516</v>
      </c>
      <c r="E56" s="567"/>
      <c r="F56" s="1081">
        <f>'Expenditures 15-22'!K130-SUM('Expenditures 15-22'!G130+'Expenditures 15-22'!I130)</f>
        <v>0</v>
      </c>
      <c r="G56" s="355"/>
    </row>
    <row r="57" spans="1:7" ht="12" customHeight="1" x14ac:dyDescent="0.2">
      <c r="A57" s="357" t="s">
        <v>527</v>
      </c>
      <c r="B57" s="357" t="s">
        <v>1807</v>
      </c>
      <c r="C57" s="942">
        <f>'Expenditures 15-22'!B138</f>
        <v>4000</v>
      </c>
      <c r="D57" s="940" t="str">
        <f>'Expenditures 15-22'!A138</f>
        <v>Total Payments to Other Govt Units</v>
      </c>
      <c r="E57" s="567"/>
      <c r="F57" s="1081">
        <f>'Expenditures 15-22'!K138-'Expenditures 15-22'!I138</f>
        <v>0</v>
      </c>
      <c r="G57" s="355"/>
    </row>
    <row r="58" spans="1:7" ht="12" customHeight="1" x14ac:dyDescent="0.2">
      <c r="A58" s="357" t="s">
        <v>527</v>
      </c>
      <c r="B58" s="357" t="s">
        <v>1808</v>
      </c>
      <c r="C58" s="939" t="s">
        <v>1137</v>
      </c>
      <c r="D58" s="938" t="s">
        <v>1277</v>
      </c>
      <c r="E58" s="567"/>
      <c r="F58" s="1083">
        <f>'Expenditures 15-22'!G150</f>
        <v>11824944</v>
      </c>
      <c r="G58" s="355"/>
    </row>
    <row r="59" spans="1:7" ht="12" customHeight="1" x14ac:dyDescent="0.2">
      <c r="A59" s="948" t="s">
        <v>527</v>
      </c>
      <c r="B59" s="67" t="s">
        <v>1809</v>
      </c>
      <c r="C59" s="1028" t="s">
        <v>1137</v>
      </c>
      <c r="D59" s="67" t="s">
        <v>327</v>
      </c>
      <c r="F59" s="1084">
        <f>'Expenditures 15-22'!I150</f>
        <v>0</v>
      </c>
      <c r="G59" s="355"/>
    </row>
    <row r="60" spans="1:7" ht="12" customHeight="1" x14ac:dyDescent="0.2">
      <c r="A60" s="948" t="s">
        <v>577</v>
      </c>
      <c r="B60" s="67" t="s">
        <v>1810</v>
      </c>
      <c r="C60" s="1028">
        <v>4000</v>
      </c>
      <c r="D60" s="67" t="s">
        <v>351</v>
      </c>
      <c r="F60" s="1085">
        <f>'Expenditures 15-22'!K154</f>
        <v>0</v>
      </c>
      <c r="G60" s="355"/>
    </row>
    <row r="61" spans="1:7" ht="12" customHeight="1" x14ac:dyDescent="0.2">
      <c r="A61" s="945" t="s">
        <v>577</v>
      </c>
      <c r="B61" s="945" t="s">
        <v>1811</v>
      </c>
      <c r="C61" s="946" t="str">
        <f>'Expenditures 15-22'!B164</f>
        <v>5300</v>
      </c>
      <c r="D61" s="1030" t="s">
        <v>350</v>
      </c>
      <c r="E61" s="581"/>
      <c r="F61" s="1081">
        <f>'Expenditures 15-22'!K164</f>
        <v>19971705</v>
      </c>
      <c r="G61" s="355"/>
    </row>
    <row r="62" spans="1:7" ht="12" customHeight="1" x14ac:dyDescent="0.2">
      <c r="A62" s="357" t="s">
        <v>528</v>
      </c>
      <c r="B62" s="357" t="s">
        <v>1812</v>
      </c>
      <c r="C62" s="939">
        <f>'Expenditures 15-22'!B179</f>
        <v>3000</v>
      </c>
      <c r="D62" s="929" t="s">
        <v>516</v>
      </c>
      <c r="E62" s="567"/>
      <c r="F62" s="1081">
        <f>'Expenditures 15-22'!K179-SUM('Expenditures 15-22'!G179,'Expenditures 15-22'!I179)</f>
        <v>0</v>
      </c>
      <c r="G62" s="355"/>
    </row>
    <row r="63" spans="1:7" ht="12" customHeight="1" x14ac:dyDescent="0.2">
      <c r="A63" s="357" t="s">
        <v>528</v>
      </c>
      <c r="B63" s="357" t="s">
        <v>1813</v>
      </c>
      <c r="C63" s="939" t="str">
        <f>'Expenditures 15-22'!B190</f>
        <v>4000</v>
      </c>
      <c r="D63" s="940" t="str">
        <f>'Expenditures 15-22'!A190</f>
        <v>Total Payments to Other Govt Units</v>
      </c>
      <c r="E63" s="567"/>
      <c r="F63" s="1081">
        <f>'Expenditures 15-22'!K190</f>
        <v>0</v>
      </c>
      <c r="G63" s="355"/>
    </row>
    <row r="64" spans="1:7" ht="12" customHeight="1" x14ac:dyDescent="0.2">
      <c r="A64" s="945" t="s">
        <v>528</v>
      </c>
      <c r="B64" s="945" t="s">
        <v>1814</v>
      </c>
      <c r="C64" s="946" t="str">
        <f>'Expenditures 15-22'!B200</f>
        <v>5300</v>
      </c>
      <c r="D64" s="1029" t="s">
        <v>350</v>
      </c>
      <c r="E64" s="567"/>
      <c r="F64" s="1081">
        <f>'Expenditures 15-22'!K200</f>
        <v>2708464</v>
      </c>
      <c r="G64" s="355"/>
    </row>
    <row r="65" spans="1:8" ht="12" customHeight="1" x14ac:dyDescent="0.2">
      <c r="A65" s="357" t="s">
        <v>528</v>
      </c>
      <c r="B65" s="357" t="s">
        <v>1815</v>
      </c>
      <c r="C65" s="939" t="s">
        <v>1137</v>
      </c>
      <c r="D65" s="938" t="s">
        <v>1277</v>
      </c>
      <c r="E65" s="567"/>
      <c r="F65" s="1081">
        <f>'Expenditures 15-22'!G204</f>
        <v>2306440</v>
      </c>
      <c r="G65" s="355"/>
    </row>
    <row r="66" spans="1:8" ht="12" customHeight="1" x14ac:dyDescent="0.2">
      <c r="A66" s="357" t="s">
        <v>528</v>
      </c>
      <c r="B66" s="357" t="s">
        <v>1816</v>
      </c>
      <c r="C66" s="939" t="s">
        <v>1137</v>
      </c>
      <c r="D66" s="938" t="s">
        <v>327</v>
      </c>
      <c r="E66" s="567"/>
      <c r="F66" s="1081">
        <f>'Expenditures 15-22'!I204</f>
        <v>0</v>
      </c>
      <c r="G66" s="355"/>
    </row>
    <row r="67" spans="1:8" ht="12" customHeight="1" x14ac:dyDescent="0.2">
      <c r="A67" s="357" t="s">
        <v>529</v>
      </c>
      <c r="B67" s="357" t="s">
        <v>1817</v>
      </c>
      <c r="C67" s="939" t="str">
        <f>'Expenditures 15-22'!B210</f>
        <v>1125</v>
      </c>
      <c r="D67" s="1029" t="str">
        <f>'Expenditures 15-22'!A210</f>
        <v>Pre-K Programs</v>
      </c>
      <c r="E67" s="567"/>
      <c r="F67" s="1081">
        <f>'Expenditures 15-22'!K210</f>
        <v>214390</v>
      </c>
      <c r="G67" s="355"/>
    </row>
    <row r="68" spans="1:8" ht="12" customHeight="1" x14ac:dyDescent="0.2">
      <c r="A68" s="357" t="s">
        <v>529</v>
      </c>
      <c r="B68" s="357" t="s">
        <v>1818</v>
      </c>
      <c r="C68" s="939" t="str">
        <f>'Expenditures 15-22'!B212</f>
        <v>1225</v>
      </c>
      <c r="D68" s="1029" t="str">
        <f>'Expenditures 15-22'!A212</f>
        <v>Special Education Programs - Pre-K</v>
      </c>
      <c r="E68" s="567"/>
      <c r="F68" s="1081">
        <f>'Expenditures 15-22'!K212</f>
        <v>153115</v>
      </c>
      <c r="G68" s="355"/>
    </row>
    <row r="69" spans="1:8" ht="12" customHeight="1" x14ac:dyDescent="0.2">
      <c r="A69" s="357" t="s">
        <v>529</v>
      </c>
      <c r="B69" s="357" t="s">
        <v>1169</v>
      </c>
      <c r="C69" s="939" t="str">
        <f>'Expenditures 15-22'!B214</f>
        <v>1275</v>
      </c>
      <c r="D69" s="1029" t="str">
        <f>'Expenditures 15-22'!A214</f>
        <v>Remedial and Supplemental Programs - Pre-K</v>
      </c>
      <c r="E69" s="567"/>
      <c r="F69" s="1081">
        <f>'Expenditures 15-22'!K214</f>
        <v>0</v>
      </c>
      <c r="G69" s="355"/>
    </row>
    <row r="70" spans="1:8" ht="12" customHeight="1" x14ac:dyDescent="0.2">
      <c r="A70" s="357" t="s">
        <v>529</v>
      </c>
      <c r="B70" s="357" t="s">
        <v>1819</v>
      </c>
      <c r="C70" s="939">
        <f>'Expenditures 15-22'!B215</f>
        <v>1300</v>
      </c>
      <c r="D70" s="940" t="str">
        <f>'Expenditures 15-22'!A215</f>
        <v>Adult/Continuing Education Programs</v>
      </c>
      <c r="E70" s="567"/>
      <c r="F70" s="1081">
        <f>'Expenditures 15-22'!K215</f>
        <v>0</v>
      </c>
      <c r="G70" s="355"/>
    </row>
    <row r="71" spans="1:8" ht="12" customHeight="1" x14ac:dyDescent="0.2">
      <c r="A71" s="357" t="s">
        <v>529</v>
      </c>
      <c r="B71" s="357" t="s">
        <v>1820</v>
      </c>
      <c r="C71" s="939">
        <f>'Expenditures 15-22'!B218</f>
        <v>1600</v>
      </c>
      <c r="D71" s="940" t="str">
        <f>'Expenditures 15-22'!A218</f>
        <v>Summer School Programs</v>
      </c>
      <c r="E71" s="567"/>
      <c r="F71" s="1081">
        <f>'Expenditures 15-22'!K218</f>
        <v>39680</v>
      </c>
      <c r="G71" s="355"/>
    </row>
    <row r="72" spans="1:8" ht="12" customHeight="1" x14ac:dyDescent="0.2">
      <c r="A72" s="357" t="s">
        <v>529</v>
      </c>
      <c r="B72" s="357" t="s">
        <v>1821</v>
      </c>
      <c r="C72" s="939">
        <f>'Expenditures 15-22'!B274</f>
        <v>3000</v>
      </c>
      <c r="D72" s="929" t="s">
        <v>516</v>
      </c>
      <c r="E72" s="567"/>
      <c r="F72" s="1081">
        <f>'Expenditures 15-22'!K274</f>
        <v>207424</v>
      </c>
      <c r="G72" s="355"/>
    </row>
    <row r="73" spans="1:8" ht="12" customHeight="1" x14ac:dyDescent="0.2">
      <c r="A73" s="357" t="s">
        <v>529</v>
      </c>
      <c r="B73" s="357" t="s">
        <v>1822</v>
      </c>
      <c r="C73" s="939" t="str">
        <f>'Expenditures 15-22'!B278</f>
        <v>4000</v>
      </c>
      <c r="D73" s="940" t="str">
        <f>'Expenditures 15-22'!A278</f>
        <v>Total Payments to Other Govt Units</v>
      </c>
      <c r="E73" s="567"/>
      <c r="F73" s="1081">
        <f>'Expenditures 15-22'!K278</f>
        <v>0</v>
      </c>
      <c r="G73" s="355"/>
    </row>
    <row r="74" spans="1:8" ht="12" customHeight="1" x14ac:dyDescent="0.2">
      <c r="A74" s="355"/>
      <c r="B74" s="378"/>
      <c r="C74" s="378"/>
      <c r="D74" s="355"/>
      <c r="E74" s="567"/>
      <c r="F74" s="1082"/>
      <c r="G74" s="566"/>
    </row>
    <row r="75" spans="1:8" ht="12" thickBot="1" x14ac:dyDescent="0.25">
      <c r="A75" s="576"/>
      <c r="B75" s="571"/>
      <c r="C75" s="572"/>
      <c r="D75" s="947" t="s">
        <v>1780</v>
      </c>
      <c r="E75" s="583" t="s">
        <v>1111</v>
      </c>
      <c r="F75" s="1086">
        <f>SUM(F18:F73)</f>
        <v>70293040</v>
      </c>
      <c r="G75" s="355"/>
    </row>
    <row r="76" spans="1:8" s="948" customFormat="1" ht="12" customHeight="1" thickTop="1" thickBot="1" x14ac:dyDescent="0.25">
      <c r="A76" s="573"/>
      <c r="B76" s="571"/>
      <c r="C76" s="572"/>
      <c r="D76" s="947" t="s">
        <v>1779</v>
      </c>
      <c r="E76" s="583"/>
      <c r="F76" s="1087">
        <f>(F14-F75)</f>
        <v>427859975</v>
      </c>
      <c r="G76" s="357"/>
    </row>
    <row r="77" spans="1:8" s="948" customFormat="1" ht="12" customHeight="1" thickTop="1" x14ac:dyDescent="0.2">
      <c r="A77" s="574"/>
      <c r="B77" s="571"/>
      <c r="C77" s="572"/>
      <c r="D77" s="947" t="s">
        <v>2014</v>
      </c>
      <c r="E77" s="583"/>
      <c r="F77" s="1511">
        <v>35816</v>
      </c>
      <c r="G77" s="358"/>
      <c r="H77" s="357"/>
    </row>
    <row r="78" spans="1:8" s="948" customFormat="1" ht="12" customHeight="1" thickBot="1" x14ac:dyDescent="0.25">
      <c r="A78" s="575"/>
      <c r="B78" s="571"/>
      <c r="C78" s="572"/>
      <c r="D78" s="947" t="s">
        <v>1845</v>
      </c>
      <c r="E78" s="583" t="s">
        <v>1111</v>
      </c>
      <c r="F78" s="1088">
        <f>IF(F77&gt;0,F76/F77," Complete Line 77")</f>
        <v>11946.056929863747</v>
      </c>
      <c r="G78" s="357"/>
    </row>
    <row r="79" spans="1:8" s="948" customFormat="1" ht="12" thickTop="1" x14ac:dyDescent="0.2">
      <c r="A79" s="382"/>
      <c r="B79" s="357"/>
      <c r="C79" s="356"/>
      <c r="D79" s="570"/>
      <c r="E79" s="567"/>
      <c r="F79" s="949"/>
      <c r="G79" s="357"/>
    </row>
    <row r="80" spans="1:8" s="948" customFormat="1" ht="12" thickBot="1" x14ac:dyDescent="0.25">
      <c r="A80" s="2413" t="s">
        <v>1292</v>
      </c>
      <c r="B80" s="2414"/>
      <c r="C80" s="2414"/>
      <c r="D80" s="2414"/>
      <c r="E80" s="2414"/>
      <c r="F80" s="2415"/>
      <c r="G80" s="357"/>
    </row>
    <row r="81" spans="1:7" s="948" customFormat="1" ht="12" thickTop="1" x14ac:dyDescent="0.2">
      <c r="A81" s="357"/>
      <c r="B81" s="357"/>
      <c r="C81" s="356"/>
      <c r="D81" s="357"/>
      <c r="E81" s="356"/>
      <c r="F81" s="357"/>
      <c r="G81" s="950"/>
    </row>
    <row r="82" spans="1:7" ht="12" customHeight="1" x14ac:dyDescent="0.2">
      <c r="A82" s="951" t="s">
        <v>953</v>
      </c>
      <c r="B82" s="379"/>
      <c r="C82" s="383"/>
      <c r="D82" s="952"/>
      <c r="E82" s="383"/>
      <c r="F82" s="379"/>
      <c r="G82" s="379"/>
    </row>
    <row r="83" spans="1:7" ht="12" customHeight="1" x14ac:dyDescent="0.2">
      <c r="A83" s="957" t="s">
        <v>528</v>
      </c>
      <c r="B83" s="953" t="s">
        <v>152</v>
      </c>
      <c r="C83" s="954">
        <f>'Revenues 9-14'!B42</f>
        <v>1411</v>
      </c>
      <c r="D83" s="955" t="str">
        <f>'Revenues 9-14'!A42</f>
        <v>Regular -Transp Fees from Pupils or Parents (In State)</v>
      </c>
      <c r="E83" s="383" t="s">
        <v>1111</v>
      </c>
      <c r="F83" s="1049">
        <f>'Revenues 9-14'!F42</f>
        <v>0</v>
      </c>
      <c r="G83" s="956"/>
    </row>
    <row r="84" spans="1:7" ht="12" customHeight="1" x14ac:dyDescent="0.2">
      <c r="A84" s="957" t="s">
        <v>528</v>
      </c>
      <c r="B84" s="957" t="s">
        <v>197</v>
      </c>
      <c r="C84" s="958">
        <f>'Revenues 9-14'!B44</f>
        <v>1413</v>
      </c>
      <c r="D84" s="955" t="str">
        <f>'Revenues 9-14'!A44</f>
        <v>Regular - Transp Fees from Other Sources (In State)</v>
      </c>
      <c r="E84" s="383"/>
      <c r="F84" s="1047">
        <f>'Revenues 9-14'!F44</f>
        <v>0</v>
      </c>
      <c r="G84" s="959"/>
    </row>
    <row r="85" spans="1:7" ht="12" customHeight="1" x14ac:dyDescent="0.2">
      <c r="A85" s="957" t="s">
        <v>528</v>
      </c>
      <c r="B85" s="957" t="s">
        <v>173</v>
      </c>
      <c r="C85" s="954">
        <f>'Revenues 9-14'!B45</f>
        <v>1415</v>
      </c>
      <c r="D85" s="955" t="str">
        <f>'Revenues 9-14'!A45</f>
        <v>Regular - Transp Fees from Co-curricular Activities (In State)</v>
      </c>
      <c r="E85" s="383"/>
      <c r="F85" s="1047">
        <f>'Revenues 9-14'!F45</f>
        <v>1439237</v>
      </c>
      <c r="G85" s="959"/>
    </row>
    <row r="86" spans="1:7" ht="12" customHeight="1" x14ac:dyDescent="0.2">
      <c r="A86" s="957" t="s">
        <v>528</v>
      </c>
      <c r="B86" s="957" t="s">
        <v>174</v>
      </c>
      <c r="C86" s="954">
        <v>1416</v>
      </c>
      <c r="D86" s="955" t="str">
        <f>'Revenues 9-14'!A46</f>
        <v>Regular Transp Fees from Other Sources (Out of State)</v>
      </c>
      <c r="E86" s="383"/>
      <c r="F86" s="1047">
        <f>'Revenues 9-14'!F46</f>
        <v>0</v>
      </c>
      <c r="G86" s="959"/>
    </row>
    <row r="87" spans="1:7" ht="12" customHeight="1" x14ac:dyDescent="0.2">
      <c r="A87" s="957" t="s">
        <v>528</v>
      </c>
      <c r="B87" s="957" t="s">
        <v>175</v>
      </c>
      <c r="C87" s="954">
        <f>'Revenues 9-14'!B51</f>
        <v>1431</v>
      </c>
      <c r="D87" s="955" t="str">
        <f>'Revenues 9-14'!A51</f>
        <v>CTE - Transp Fees from Pupils or Parents (In State)</v>
      </c>
      <c r="E87" s="383"/>
      <c r="F87" s="1047">
        <f>'Revenues 9-14'!F51</f>
        <v>0</v>
      </c>
      <c r="G87" s="959"/>
    </row>
    <row r="88" spans="1:7" ht="12" customHeight="1" x14ac:dyDescent="0.2">
      <c r="A88" s="957" t="s">
        <v>528</v>
      </c>
      <c r="B88" s="957" t="s">
        <v>176</v>
      </c>
      <c r="C88" s="954">
        <f>'Revenues 9-14'!B53</f>
        <v>1433</v>
      </c>
      <c r="D88" s="955" t="str">
        <f>'Revenues 9-14'!A53</f>
        <v>CTE - Transp Fees from Other Sources (In State)</v>
      </c>
      <c r="E88" s="383"/>
      <c r="F88" s="1047">
        <f>'Revenues 9-14'!F53</f>
        <v>0</v>
      </c>
      <c r="G88" s="959"/>
    </row>
    <row r="89" spans="1:7" ht="12" customHeight="1" x14ac:dyDescent="0.2">
      <c r="A89" s="957" t="s">
        <v>528</v>
      </c>
      <c r="B89" s="957" t="s">
        <v>177</v>
      </c>
      <c r="C89" s="954">
        <f>'Revenues 9-14'!B54</f>
        <v>1434</v>
      </c>
      <c r="D89" s="955" t="str">
        <f>'Revenues 9-14'!A54</f>
        <v>CTE - Transp Fees from Other Sources (Out of State)</v>
      </c>
      <c r="E89" s="383"/>
      <c r="F89" s="1047">
        <f>'Revenues 9-14'!F54</f>
        <v>0</v>
      </c>
      <c r="G89" s="959"/>
    </row>
    <row r="90" spans="1:7" ht="12" customHeight="1" x14ac:dyDescent="0.2">
      <c r="A90" s="957" t="s">
        <v>528</v>
      </c>
      <c r="B90" s="957" t="s">
        <v>178</v>
      </c>
      <c r="C90" s="960">
        <f>'Revenues 9-14'!B55</f>
        <v>1441</v>
      </c>
      <c r="D90" s="955" t="str">
        <f>'Revenues 9-14'!A55</f>
        <v>Special Ed - Transp Fees from Pupils or Parents (In State)</v>
      </c>
      <c r="E90" s="383"/>
      <c r="F90" s="1047">
        <f>'Revenues 9-14'!F55</f>
        <v>0</v>
      </c>
      <c r="G90" s="959"/>
    </row>
    <row r="91" spans="1:7" ht="12" customHeight="1" x14ac:dyDescent="0.2">
      <c r="A91" s="957" t="s">
        <v>528</v>
      </c>
      <c r="B91" s="957" t="s">
        <v>179</v>
      </c>
      <c r="C91" s="954">
        <f>'Revenues 9-14'!B57</f>
        <v>1443</v>
      </c>
      <c r="D91" s="955" t="str">
        <f>'Revenues 9-14'!A57</f>
        <v>Special Ed - Transp Fees from Other Sources (In State)</v>
      </c>
      <c r="E91" s="383"/>
      <c r="F91" s="1047">
        <f>'Revenues 9-14'!F57</f>
        <v>0</v>
      </c>
      <c r="G91" s="961"/>
    </row>
    <row r="92" spans="1:7" ht="12" customHeight="1" x14ac:dyDescent="0.2">
      <c r="A92" s="957" t="s">
        <v>528</v>
      </c>
      <c r="B92" s="957" t="s">
        <v>180</v>
      </c>
      <c r="C92" s="954">
        <f>'Revenues 9-14'!B58</f>
        <v>1444</v>
      </c>
      <c r="D92" s="955" t="str">
        <f>'Revenues 9-14'!A58</f>
        <v>Special Ed - Transp Fees from Other Sources (Out of State)</v>
      </c>
      <c r="E92" s="383"/>
      <c r="F92" s="1047">
        <f>'Revenues 9-14'!F58</f>
        <v>0</v>
      </c>
      <c r="G92" s="961"/>
    </row>
    <row r="93" spans="1:7" ht="12" customHeight="1" x14ac:dyDescent="0.2">
      <c r="A93" s="957" t="s">
        <v>526</v>
      </c>
      <c r="B93" s="957" t="s">
        <v>181</v>
      </c>
      <c r="C93" s="954">
        <v>1600</v>
      </c>
      <c r="D93" s="962" t="str">
        <f>'Revenues 9-14'!A75</f>
        <v>Total Food Service</v>
      </c>
      <c r="E93" s="383"/>
      <c r="F93" s="1047">
        <f>'Revenues 9-14'!C75</f>
        <v>3528555</v>
      </c>
      <c r="G93" s="956"/>
    </row>
    <row r="94" spans="1:7" ht="12" customHeight="1" x14ac:dyDescent="0.2">
      <c r="A94" s="957" t="s">
        <v>146</v>
      </c>
      <c r="B94" s="957" t="s">
        <v>182</v>
      </c>
      <c r="C94" s="954">
        <v>1700</v>
      </c>
      <c r="D94" s="963" t="str">
        <f>'Revenues 9-14'!A82</f>
        <v>Total District/School Activity Income</v>
      </c>
      <c r="E94" s="383"/>
      <c r="F94" s="1047">
        <f>SUM('Revenues 9-14'!C82,'Revenues 9-14'!D82)</f>
        <v>801952</v>
      </c>
      <c r="G94" s="956"/>
    </row>
    <row r="95" spans="1:7" ht="12" customHeight="1" x14ac:dyDescent="0.2">
      <c r="A95" s="957" t="s">
        <v>526</v>
      </c>
      <c r="B95" s="957" t="s">
        <v>183</v>
      </c>
      <c r="C95" s="954">
        <f>'Revenues 9-14'!B84</f>
        <v>1811</v>
      </c>
      <c r="D95" s="955" t="str">
        <f>'Revenues 9-14'!A84</f>
        <v>Rentals - Regular Textbooks</v>
      </c>
      <c r="E95" s="383"/>
      <c r="F95" s="1047">
        <f>'Revenues 9-14'!C84</f>
        <v>2592268</v>
      </c>
      <c r="G95" s="956"/>
    </row>
    <row r="96" spans="1:7" ht="12" customHeight="1" x14ac:dyDescent="0.2">
      <c r="A96" s="957" t="s">
        <v>526</v>
      </c>
      <c r="B96" s="957" t="s">
        <v>184</v>
      </c>
      <c r="C96" s="954">
        <f>'Revenues 9-14'!B87</f>
        <v>1819</v>
      </c>
      <c r="D96" s="955" t="str">
        <f>'Revenues 9-14'!A87</f>
        <v>Rentals - Other (Describe &amp; Itemize)</v>
      </c>
      <c r="E96" s="383"/>
      <c r="F96" s="1047">
        <f>'Revenues 9-14'!C87</f>
        <v>0</v>
      </c>
      <c r="G96" s="956"/>
    </row>
    <row r="97" spans="1:7" ht="12" customHeight="1" x14ac:dyDescent="0.2">
      <c r="A97" s="957" t="s">
        <v>526</v>
      </c>
      <c r="B97" s="957" t="s">
        <v>185</v>
      </c>
      <c r="C97" s="954">
        <f>'Revenues 9-14'!B88</f>
        <v>1821</v>
      </c>
      <c r="D97" s="955" t="str">
        <f>'Revenues 9-14'!A88</f>
        <v>Sales - Regular Textbooks</v>
      </c>
      <c r="E97" s="383"/>
      <c r="F97" s="1047">
        <f>'Revenues 9-14'!C88</f>
        <v>24248</v>
      </c>
      <c r="G97" s="956"/>
    </row>
    <row r="98" spans="1:7" ht="12" customHeight="1" x14ac:dyDescent="0.2">
      <c r="A98" s="957" t="s">
        <v>526</v>
      </c>
      <c r="B98" s="957" t="s">
        <v>186</v>
      </c>
      <c r="C98" s="954">
        <f>'Revenues 9-14'!B91</f>
        <v>1829</v>
      </c>
      <c r="D98" s="955" t="str">
        <f>'Revenues 9-14'!A91</f>
        <v>Sales - Other (Describe &amp; Itemize)</v>
      </c>
      <c r="E98" s="383"/>
      <c r="F98" s="1047">
        <f>'Revenues 9-14'!C91</f>
        <v>0</v>
      </c>
      <c r="G98" s="956"/>
    </row>
    <row r="99" spans="1:7" ht="12" customHeight="1" x14ac:dyDescent="0.2">
      <c r="A99" s="957" t="s">
        <v>526</v>
      </c>
      <c r="B99" s="957" t="s">
        <v>187</v>
      </c>
      <c r="C99" s="954">
        <f>'Revenues 9-14'!B92</f>
        <v>1890</v>
      </c>
      <c r="D99" s="955" t="str">
        <f>'Revenues 9-14'!A92</f>
        <v>Other (Describe &amp; Itemize)</v>
      </c>
      <c r="E99" s="383"/>
      <c r="F99" s="1047">
        <f>'Revenues 9-14'!C92</f>
        <v>0</v>
      </c>
      <c r="G99" s="956"/>
    </row>
    <row r="100" spans="1:7" ht="12" customHeight="1" x14ac:dyDescent="0.2">
      <c r="A100" s="957" t="s">
        <v>146</v>
      </c>
      <c r="B100" s="957" t="s">
        <v>188</v>
      </c>
      <c r="C100" s="954">
        <f>'Revenues 9-14'!B95</f>
        <v>1910</v>
      </c>
      <c r="D100" s="955" t="str">
        <f>'Revenues 9-14'!A95</f>
        <v>Rentals</v>
      </c>
      <c r="E100" s="383"/>
      <c r="F100" s="1047">
        <f>SUM('Revenues 9-14'!C95:D95)</f>
        <v>596797</v>
      </c>
      <c r="G100" s="956"/>
    </row>
    <row r="101" spans="1:7" ht="12" customHeight="1" x14ac:dyDescent="0.2">
      <c r="A101" s="957" t="s">
        <v>581</v>
      </c>
      <c r="B101" s="957" t="s">
        <v>189</v>
      </c>
      <c r="C101" s="954">
        <f>'Revenues 9-14'!B98</f>
        <v>1940</v>
      </c>
      <c r="D101" s="955" t="str">
        <f>'Revenues 9-14'!A98</f>
        <v>Services Provided Other Districts</v>
      </c>
      <c r="E101" s="383"/>
      <c r="F101" s="1047">
        <f>SUM('Revenues 9-14'!C98,'Revenues 9-14'!D98,'Revenues 9-14'!F98)</f>
        <v>0</v>
      </c>
      <c r="G101" s="956"/>
    </row>
    <row r="102" spans="1:7" ht="12" customHeight="1" x14ac:dyDescent="0.2">
      <c r="A102" s="957" t="s">
        <v>1170</v>
      </c>
      <c r="B102" s="957" t="s">
        <v>918</v>
      </c>
      <c r="C102" s="954">
        <f>'Revenues 9-14'!B104</f>
        <v>1991</v>
      </c>
      <c r="D102" s="964" t="str">
        <f>'Revenues 9-14'!A104</f>
        <v>Payment from Other Districts</v>
      </c>
      <c r="E102" s="383"/>
      <c r="F102" s="1047">
        <f>SUM('Revenues 9-14'!C104,'Revenues 9-14'!D104,'Revenues 9-14'!E104,'Revenues 9-14'!F104,'Revenues 9-14'!G104)</f>
        <v>0</v>
      </c>
      <c r="G102" s="956"/>
    </row>
    <row r="103" spans="1:7" ht="12" customHeight="1" x14ac:dyDescent="0.2">
      <c r="A103" s="957" t="s">
        <v>526</v>
      </c>
      <c r="B103" s="957" t="s">
        <v>926</v>
      </c>
      <c r="C103" s="954">
        <f>'Revenues 9-14'!B106</f>
        <v>1993</v>
      </c>
      <c r="D103" s="955" t="str">
        <f>'Revenues 9-14'!A106</f>
        <v>Other Local Fees (Describe &amp; Itemize)</v>
      </c>
      <c r="E103" s="383"/>
      <c r="F103" s="1047">
        <f>('Revenues 9-14'!C106)</f>
        <v>95706</v>
      </c>
      <c r="G103" s="956"/>
    </row>
    <row r="104" spans="1:7" ht="12" customHeight="1" x14ac:dyDescent="0.2">
      <c r="A104" s="957" t="s">
        <v>581</v>
      </c>
      <c r="B104" s="957" t="s">
        <v>927</v>
      </c>
      <c r="C104" s="958">
        <v>3100</v>
      </c>
      <c r="D104" s="964" t="str">
        <f>'Revenues 9-14'!A131</f>
        <v>Total Special Education</v>
      </c>
      <c r="E104" s="383"/>
      <c r="F104" s="1047">
        <f>SUM('Revenues 9-14'!C131:D131,'Revenues 9-14'!F131)</f>
        <v>15110713</v>
      </c>
      <c r="G104" s="956"/>
    </row>
    <row r="105" spans="1:7" ht="12" customHeight="1" x14ac:dyDescent="0.2">
      <c r="A105" s="957" t="s">
        <v>761</v>
      </c>
      <c r="B105" s="957" t="s">
        <v>1702</v>
      </c>
      <c r="C105" s="965">
        <v>3200</v>
      </c>
      <c r="D105" s="955" t="str">
        <f>'Revenues 9-14'!A140</f>
        <v>Total Career and Technical Education</v>
      </c>
      <c r="E105" s="383"/>
      <c r="F105" s="1047">
        <f>SUM('Revenues 9-14'!C140,'Revenues 9-14'!D140,'Revenues 9-14'!G140)</f>
        <v>239426</v>
      </c>
      <c r="G105" s="956"/>
    </row>
    <row r="106" spans="1:7" ht="12" customHeight="1" x14ac:dyDescent="0.2">
      <c r="A106" s="1026" t="s">
        <v>749</v>
      </c>
      <c r="B106" s="957" t="s">
        <v>928</v>
      </c>
      <c r="C106" s="965">
        <v>3300</v>
      </c>
      <c r="D106" s="955" t="str">
        <f>'Revenues 9-14'!A144</f>
        <v>Total Bilingual Ed</v>
      </c>
      <c r="E106" s="383"/>
      <c r="F106" s="1047">
        <f>SUM('Revenues 9-14'!C144,'Revenues 9-14'!G144)</f>
        <v>1421518</v>
      </c>
      <c r="G106" s="956"/>
    </row>
    <row r="107" spans="1:7" ht="12" customHeight="1" x14ac:dyDescent="0.2">
      <c r="A107" s="957" t="s">
        <v>526</v>
      </c>
      <c r="B107" s="957" t="s">
        <v>929</v>
      </c>
      <c r="C107" s="965">
        <f>'Revenues 9-14'!B145</f>
        <v>3360</v>
      </c>
      <c r="D107" s="955" t="str">
        <f>'Revenues 9-14'!A145</f>
        <v>State Free Lunch &amp; Breakfast</v>
      </c>
      <c r="E107" s="383"/>
      <c r="F107" s="1047">
        <f>'Revenues 9-14'!C145</f>
        <v>62547</v>
      </c>
      <c r="G107" s="956"/>
    </row>
    <row r="108" spans="1:7" ht="12" customHeight="1" x14ac:dyDescent="0.2">
      <c r="A108" s="957" t="s">
        <v>761</v>
      </c>
      <c r="B108" s="957" t="s">
        <v>930</v>
      </c>
      <c r="C108" s="965">
        <f>'Revenues 9-14'!B146</f>
        <v>3365</v>
      </c>
      <c r="D108" s="955" t="str">
        <f>'Revenues 9-14'!A146</f>
        <v>School Breakfast Initiative</v>
      </c>
      <c r="E108" s="383"/>
      <c r="F108" s="1047">
        <f>SUM('Revenues 9-14'!C146,'Revenues 9-14'!D146,'Revenues 9-14'!G146)</f>
        <v>0</v>
      </c>
      <c r="G108" s="956"/>
    </row>
    <row r="109" spans="1:7" ht="12" customHeight="1" x14ac:dyDescent="0.2">
      <c r="A109" s="957" t="s">
        <v>146</v>
      </c>
      <c r="B109" s="957" t="s">
        <v>931</v>
      </c>
      <c r="C109" s="965">
        <f>'Revenues 9-14'!B147</f>
        <v>3370</v>
      </c>
      <c r="D109" s="955" t="str">
        <f>'Revenues 9-14'!A147</f>
        <v>Driver Education</v>
      </c>
      <c r="E109" s="383"/>
      <c r="F109" s="1047">
        <f>SUM('Revenues 9-14'!C147,'Revenues 9-14'!D147)</f>
        <v>191298</v>
      </c>
      <c r="G109" s="956"/>
    </row>
    <row r="110" spans="1:7" ht="12" customHeight="1" x14ac:dyDescent="0.2">
      <c r="A110" s="957" t="s">
        <v>753</v>
      </c>
      <c r="B110" s="957" t="s">
        <v>879</v>
      </c>
      <c r="C110" s="966">
        <v>3500</v>
      </c>
      <c r="D110" s="955" t="str">
        <f>'Revenues 9-14'!A154</f>
        <v>Total Transportation</v>
      </c>
      <c r="E110" s="383"/>
      <c r="F110" s="1047">
        <f>SUM('Revenues 9-14'!C154,'Revenues 9-14'!D154,'Revenues 9-14'!F154,'Revenues 9-14'!G154)</f>
        <v>14958857</v>
      </c>
      <c r="G110" s="956"/>
    </row>
    <row r="111" spans="1:7" ht="12" customHeight="1" x14ac:dyDescent="0.2">
      <c r="A111" s="957" t="s">
        <v>526</v>
      </c>
      <c r="B111" s="957" t="s">
        <v>932</v>
      </c>
      <c r="C111" s="965">
        <f>'Revenues 9-14'!B155</f>
        <v>3610</v>
      </c>
      <c r="D111" s="955" t="str">
        <f>'Revenues 9-14'!A155</f>
        <v>Learning Improvement - Change Grants</v>
      </c>
      <c r="E111" s="383"/>
      <c r="F111" s="1047">
        <f>'Revenues 9-14'!C155</f>
        <v>0</v>
      </c>
      <c r="G111" s="956"/>
    </row>
    <row r="112" spans="1:7" ht="12" customHeight="1" x14ac:dyDescent="0.2">
      <c r="A112" s="957" t="s">
        <v>753</v>
      </c>
      <c r="B112" s="957" t="s">
        <v>933</v>
      </c>
      <c r="C112" s="965">
        <f>'Revenues 9-14'!B156</f>
        <v>3660</v>
      </c>
      <c r="D112" s="955" t="str">
        <f>'Revenues 9-14'!A156</f>
        <v>Scientific Literacy</v>
      </c>
      <c r="E112" s="383"/>
      <c r="F112" s="1047">
        <f>SUM('Revenues 9-14'!C156,'Revenues 9-14'!D156,'Revenues 9-14'!F156,'Revenues 9-14'!G156)</f>
        <v>0</v>
      </c>
      <c r="G112" s="956"/>
    </row>
    <row r="113" spans="1:7" ht="12" customHeight="1" x14ac:dyDescent="0.2">
      <c r="A113" s="957" t="s">
        <v>6</v>
      </c>
      <c r="B113" s="957" t="s">
        <v>934</v>
      </c>
      <c r="C113" s="965">
        <f>'Revenues 9-14'!B157</f>
        <v>3695</v>
      </c>
      <c r="D113" s="955" t="str">
        <f>'Revenues 9-14'!A157</f>
        <v>Truant Alternative/Optional Education</v>
      </c>
      <c r="E113" s="383"/>
      <c r="F113" s="1047">
        <f>SUM('Revenues 9-14'!C157,'Revenues 9-14'!F157,'Revenues 9-14'!G157)</f>
        <v>0</v>
      </c>
      <c r="G113" s="956"/>
    </row>
    <row r="114" spans="1:7" ht="12" customHeight="1" x14ac:dyDescent="0.2">
      <c r="A114" s="957" t="s">
        <v>6</v>
      </c>
      <c r="B114" s="957" t="s">
        <v>190</v>
      </c>
      <c r="C114" s="965">
        <f>'Revenues 9-14'!B159</f>
        <v>3715</v>
      </c>
      <c r="D114" s="955" t="str">
        <f>'Revenues 9-14'!A159</f>
        <v>Reading Improvement Block Grant</v>
      </c>
      <c r="E114" s="383"/>
      <c r="F114" s="1047">
        <f>SUM('Revenues 9-14'!C159,'Revenues 9-14'!F159,'Revenues 9-14'!G159)</f>
        <v>0</v>
      </c>
      <c r="G114" s="956"/>
    </row>
    <row r="115" spans="1:7" ht="12" customHeight="1" x14ac:dyDescent="0.2">
      <c r="A115" s="967" t="s">
        <v>6</v>
      </c>
      <c r="B115" s="967" t="s">
        <v>191</v>
      </c>
      <c r="C115" s="968">
        <f>'Revenues 9-14'!B160</f>
        <v>3720</v>
      </c>
      <c r="D115" s="969" t="str">
        <f>'Revenues 9-14'!A160</f>
        <v>Reading Improvement Block Grant - Reading Recovery</v>
      </c>
      <c r="E115" s="1031"/>
      <c r="F115" s="1047">
        <f>SUM('Revenues 9-14'!C160,'Revenues 9-14'!F160,'Revenues 9-14'!G160)</f>
        <v>0</v>
      </c>
      <c r="G115" s="956"/>
    </row>
    <row r="116" spans="1:7" ht="12" customHeight="1" x14ac:dyDescent="0.2">
      <c r="A116" s="967" t="s">
        <v>6</v>
      </c>
      <c r="B116" s="967" t="s">
        <v>192</v>
      </c>
      <c r="C116" s="968">
        <f>'Revenues 9-14'!B161</f>
        <v>3725</v>
      </c>
      <c r="D116" s="969" t="str">
        <f>'Revenues 9-14'!A161</f>
        <v>Continued Reading Improvement Block Grant</v>
      </c>
      <c r="E116" s="1031"/>
      <c r="F116" s="1047">
        <f>SUM('Revenues 9-14'!C161,'Revenues 9-14'!F161,'Revenues 9-14'!G161)</f>
        <v>0</v>
      </c>
      <c r="G116" s="956"/>
    </row>
    <row r="117" spans="1:7" ht="12" customHeight="1" x14ac:dyDescent="0.2">
      <c r="A117" s="967" t="s">
        <v>6</v>
      </c>
      <c r="B117" s="967" t="s">
        <v>935</v>
      </c>
      <c r="C117" s="968">
        <f>'Revenues 9-14'!B162</f>
        <v>3726</v>
      </c>
      <c r="D117" s="969" t="str">
        <f>'Revenues 9-14'!A162</f>
        <v>Continued Reading Improvement Block Grant (2% Set Aside)</v>
      </c>
      <c r="E117" s="1031"/>
      <c r="F117" s="1048">
        <f>SUM('Revenues 9-14'!C162,'Revenues 9-14'!F162,'Revenues 9-14'!G162)</f>
        <v>0</v>
      </c>
      <c r="G117" s="956"/>
    </row>
    <row r="118" spans="1:7" ht="12" customHeight="1" x14ac:dyDescent="0.2">
      <c r="A118" s="957" t="s">
        <v>753</v>
      </c>
      <c r="B118" s="957" t="s">
        <v>193</v>
      </c>
      <c r="C118" s="965">
        <f>'Revenues 9-14'!B163</f>
        <v>3766</v>
      </c>
      <c r="D118" s="955" t="str">
        <f>'Revenues 9-14'!A163</f>
        <v>Chicago General Education Block Grant</v>
      </c>
      <c r="E118" s="383"/>
      <c r="F118" s="1047">
        <f>SUM('Revenues 9-14'!C163,'Revenues 9-14'!D163,'Revenues 9-14'!F163,'Revenues 9-14'!G163)</f>
        <v>0</v>
      </c>
      <c r="G118" s="956"/>
    </row>
    <row r="119" spans="1:7" ht="12" customHeight="1" x14ac:dyDescent="0.2">
      <c r="A119" s="957" t="s">
        <v>753</v>
      </c>
      <c r="B119" s="957" t="s">
        <v>936</v>
      </c>
      <c r="C119" s="965">
        <f>'Revenues 9-14'!B164</f>
        <v>3767</v>
      </c>
      <c r="D119" s="955" t="str">
        <f>'Revenues 9-14'!A164</f>
        <v>Chicago Educational Services Block Grant</v>
      </c>
      <c r="E119" s="383"/>
      <c r="F119" s="1047">
        <f>SUM('Revenues 9-14'!C164,'Revenues 9-14'!D164,'Revenues 9-14'!F164,'Revenues 9-14'!G164)</f>
        <v>0</v>
      </c>
      <c r="G119" s="956"/>
    </row>
    <row r="120" spans="1:7" ht="12" customHeight="1" x14ac:dyDescent="0.2">
      <c r="A120" s="967" t="s">
        <v>1170</v>
      </c>
      <c r="B120" s="967" t="s">
        <v>194</v>
      </c>
      <c r="C120" s="968">
        <f>'Revenues 9-14'!B165</f>
        <v>3775</v>
      </c>
      <c r="D120" s="969" t="str">
        <f>'Revenues 9-14'!A165</f>
        <v>School Safety &amp; Educational Improvement Block Grant</v>
      </c>
      <c r="E120" s="383"/>
      <c r="F120" s="1049">
        <f>SUM('Revenues 9-14'!C165,'Revenues 9-14'!D165,'Revenues 9-14'!E165,'Revenues 9-14'!F165,'Revenues 9-14'!G165)</f>
        <v>0</v>
      </c>
      <c r="G120" s="956"/>
    </row>
    <row r="121" spans="1:7" ht="12" customHeight="1" x14ac:dyDescent="0.2">
      <c r="A121" s="967" t="s">
        <v>1170</v>
      </c>
      <c r="B121" s="967" t="s">
        <v>937</v>
      </c>
      <c r="C121" s="968">
        <f>'Revenues 9-14'!B166</f>
        <v>3780</v>
      </c>
      <c r="D121" s="969" t="str">
        <f>'Revenues 9-14'!A166</f>
        <v>Technology - Technology for Success</v>
      </c>
      <c r="E121" s="383"/>
      <c r="F121" s="1049">
        <f>SUM('Revenues 9-14'!C166:G166)</f>
        <v>0</v>
      </c>
      <c r="G121" s="956"/>
    </row>
    <row r="122" spans="1:7" ht="12" customHeight="1" x14ac:dyDescent="0.2">
      <c r="A122" s="967" t="s">
        <v>582</v>
      </c>
      <c r="B122" s="967" t="s">
        <v>938</v>
      </c>
      <c r="C122" s="968">
        <f>'Revenues 9-14'!B167</f>
        <v>3815</v>
      </c>
      <c r="D122" s="969" t="str">
        <f>'Revenues 9-14'!A167</f>
        <v>State Charter Schools</v>
      </c>
      <c r="E122" s="383"/>
      <c r="F122" s="1049">
        <f>SUM('Revenues 9-14'!C167,'Revenues 9-14'!F167)</f>
        <v>0</v>
      </c>
      <c r="G122" s="956"/>
    </row>
    <row r="123" spans="1:7" ht="12" customHeight="1" x14ac:dyDescent="0.2">
      <c r="A123" s="380" t="s">
        <v>527</v>
      </c>
      <c r="B123" s="380" t="s">
        <v>939</v>
      </c>
      <c r="C123" s="970">
        <f>'Revenues 9-14'!B170</f>
        <v>3925</v>
      </c>
      <c r="D123" s="971" t="str">
        <f>'Revenues 9-14'!A170</f>
        <v>School Infrastructure - Maintenance Projects</v>
      </c>
      <c r="E123" s="383"/>
      <c r="F123" s="1047">
        <f>'Revenues 9-14'!D170</f>
        <v>0</v>
      </c>
      <c r="G123" s="68"/>
    </row>
    <row r="124" spans="1:7" ht="12" customHeight="1" x14ac:dyDescent="0.2">
      <c r="A124" s="380" t="s">
        <v>578</v>
      </c>
      <c r="B124" s="380" t="s">
        <v>940</v>
      </c>
      <c r="C124" s="970">
        <f>'Revenues 9-14'!B171</f>
        <v>3999</v>
      </c>
      <c r="D124" s="971" t="s">
        <v>622</v>
      </c>
      <c r="E124" s="1032"/>
      <c r="F124" s="1047">
        <f>SUM('Revenues 9-14'!C171:G171,'Revenues 9-14'!J171)</f>
        <v>1297010</v>
      </c>
      <c r="G124" s="68"/>
    </row>
    <row r="125" spans="1:7" ht="12" customHeight="1" x14ac:dyDescent="0.2">
      <c r="A125" s="380" t="s">
        <v>526</v>
      </c>
      <c r="B125" s="380" t="s">
        <v>941</v>
      </c>
      <c r="C125" s="972">
        <f>'Revenues 9-14'!B180</f>
        <v>4045</v>
      </c>
      <c r="D125" s="971" t="str">
        <f>'Revenues 9-14'!A180 &amp; " (Subtract)"</f>
        <v>Head Start (Subtract)</v>
      </c>
      <c r="E125" s="383"/>
      <c r="F125" s="1047">
        <f>SUM(-'Revenues 9-14'!C180)</f>
        <v>0</v>
      </c>
      <c r="G125" s="68"/>
    </row>
    <row r="126" spans="1:7" ht="12" customHeight="1" x14ac:dyDescent="0.2">
      <c r="A126" s="380" t="s">
        <v>753</v>
      </c>
      <c r="B126" s="380" t="s">
        <v>942</v>
      </c>
      <c r="C126" s="972" t="s">
        <v>1137</v>
      </c>
      <c r="D126" s="971" t="str">
        <f>('Revenues 9-14'!A184)</f>
        <v>Total Restricted Grants-In-Aid Received Directly from Federal Govt</v>
      </c>
      <c r="E126" s="383"/>
      <c r="F126" s="1047">
        <f>SUM('Revenues 9-14'!C184,'Revenues 9-14'!D184,'Revenues 9-14'!F184,'Revenues 9-14'!G184)</f>
        <v>0</v>
      </c>
      <c r="G126" s="68"/>
    </row>
    <row r="127" spans="1:7" ht="12" customHeight="1" x14ac:dyDescent="0.2">
      <c r="A127" s="380" t="s">
        <v>753</v>
      </c>
      <c r="B127" s="380" t="s">
        <v>943</v>
      </c>
      <c r="C127" s="972" t="s">
        <v>1137</v>
      </c>
      <c r="D127" s="973" t="str">
        <f>'Revenues 9-14'!A191</f>
        <v>Total Title VI</v>
      </c>
      <c r="E127" s="383"/>
      <c r="F127" s="1047">
        <f>SUM('Revenues 9-14'!C191,'Revenues 9-14'!D191,'Revenues 9-14'!F191,'Revenues 9-14'!G191)</f>
        <v>0</v>
      </c>
      <c r="G127" s="68"/>
    </row>
    <row r="128" spans="1:7" ht="12" customHeight="1" x14ac:dyDescent="0.2">
      <c r="A128" s="380" t="s">
        <v>749</v>
      </c>
      <c r="B128" s="380" t="s">
        <v>880</v>
      </c>
      <c r="C128" s="972" t="s">
        <v>1137</v>
      </c>
      <c r="D128" s="971" t="str">
        <f>'Revenues 9-14'!A201</f>
        <v>Total Food Service</v>
      </c>
      <c r="E128" s="383"/>
      <c r="F128" s="1047">
        <f>SUM('Revenues 9-14'!C201,'Revenues 9-14'!G201)</f>
        <v>11797293</v>
      </c>
      <c r="G128" s="68"/>
    </row>
    <row r="129" spans="1:7" ht="12" customHeight="1" x14ac:dyDescent="0.2">
      <c r="A129" s="380" t="s">
        <v>753</v>
      </c>
      <c r="B129" s="380" t="s">
        <v>881</v>
      </c>
      <c r="C129" s="972" t="s">
        <v>1137</v>
      </c>
      <c r="D129" s="973" t="str">
        <f>'Revenues 9-14'!A211</f>
        <v>Total Title I</v>
      </c>
      <c r="E129" s="383"/>
      <c r="F129" s="1047">
        <f>SUM('Revenues 9-14'!C211,'Revenues 9-14'!D211,'Revenues 9-14'!F211,'Revenues 9-14'!G211)</f>
        <v>10281194</v>
      </c>
      <c r="G129" s="68"/>
    </row>
    <row r="130" spans="1:7" ht="12" customHeight="1" x14ac:dyDescent="0.2">
      <c r="A130" s="380" t="s">
        <v>753</v>
      </c>
      <c r="B130" s="380" t="s">
        <v>882</v>
      </c>
      <c r="C130" s="972" t="s">
        <v>1137</v>
      </c>
      <c r="D130" s="973" t="str">
        <f>'Revenues 9-14'!A216</f>
        <v>Total Title IV</v>
      </c>
      <c r="E130" s="383"/>
      <c r="F130" s="1047">
        <f>SUM('Revenues 9-14'!C216,'Revenues 9-14'!D216,'Revenues 9-14'!F216,'Revenues 9-14'!G216)</f>
        <v>605269</v>
      </c>
      <c r="G130" s="68"/>
    </row>
    <row r="131" spans="1:7" ht="12" customHeight="1" x14ac:dyDescent="0.2">
      <c r="A131" s="380" t="s">
        <v>753</v>
      </c>
      <c r="B131" s="380" t="s">
        <v>195</v>
      </c>
      <c r="C131" s="972">
        <f>'Revenues 9-14'!B220</f>
        <v>4620</v>
      </c>
      <c r="D131" s="973" t="str">
        <f>'Revenues 9-14'!A220</f>
        <v>Fed - Spec Education - IDEA - Flow Through</v>
      </c>
      <c r="E131" s="383"/>
      <c r="F131" s="1047">
        <f>SUM('Revenues 9-14'!C220:D220,'Revenues 9-14'!F220:G220)</f>
        <v>6709616</v>
      </c>
      <c r="G131" s="68"/>
    </row>
    <row r="132" spans="1:7" ht="12" customHeight="1" x14ac:dyDescent="0.2">
      <c r="A132" s="380" t="s">
        <v>753</v>
      </c>
      <c r="B132" s="380" t="s">
        <v>196</v>
      </c>
      <c r="C132" s="972">
        <f>'Revenues 9-14'!B221</f>
        <v>4625</v>
      </c>
      <c r="D132" s="973" t="str">
        <f>'Revenues 9-14'!A221</f>
        <v>Fed - Spec Education - IDEA - Room &amp; Board</v>
      </c>
      <c r="E132" s="383"/>
      <c r="F132" s="1047">
        <f>SUM('Revenues 9-14'!C221,'Revenues 9-14'!D221,'Revenues 9-14'!F221,'Revenues 9-14'!G221)</f>
        <v>683359</v>
      </c>
      <c r="G132" s="68"/>
    </row>
    <row r="133" spans="1:7" ht="12" customHeight="1" x14ac:dyDescent="0.2">
      <c r="A133" s="380" t="s">
        <v>753</v>
      </c>
      <c r="B133" s="380" t="s">
        <v>944</v>
      </c>
      <c r="C133" s="972">
        <f>'Revenues 9-14'!B222</f>
        <v>4630</v>
      </c>
      <c r="D133" s="973" t="str">
        <f>'Revenues 9-14'!A222</f>
        <v>Fed - Spec Education - IDEA - Discretionary</v>
      </c>
      <c r="E133" s="383"/>
      <c r="F133" s="1047">
        <f>SUM('Revenues 9-14'!C222:D222,'Revenues 9-14'!F222:G222)</f>
        <v>0</v>
      </c>
      <c r="G133" s="68">
        <v>6297</v>
      </c>
    </row>
    <row r="134" spans="1:7" ht="12" customHeight="1" x14ac:dyDescent="0.2">
      <c r="A134" s="380" t="s">
        <v>753</v>
      </c>
      <c r="B134" s="380" t="s">
        <v>883</v>
      </c>
      <c r="C134" s="972">
        <f>'Revenues 9-14'!B223</f>
        <v>4699</v>
      </c>
      <c r="D134" s="973" t="str">
        <f>'Revenues 9-14'!A223</f>
        <v>Fed - Spec Education - IDEA - Other (Describe &amp; Itemize)</v>
      </c>
      <c r="E134" s="383"/>
      <c r="F134" s="1047">
        <f>SUM('Revenues 9-14'!C223:D223,'Revenues 9-14'!F223:G223)</f>
        <v>0</v>
      </c>
      <c r="G134" s="68"/>
    </row>
    <row r="135" spans="1:7" x14ac:dyDescent="0.2">
      <c r="A135" s="380" t="s">
        <v>761</v>
      </c>
      <c r="B135" s="380" t="s">
        <v>884</v>
      </c>
      <c r="C135" s="972">
        <v>4700</v>
      </c>
      <c r="D135" s="971" t="str">
        <f>'Revenues 9-14'!A228</f>
        <v>Total CTE - Perkins</v>
      </c>
      <c r="E135" s="383"/>
      <c r="F135" s="1047">
        <f>SUM('Revenues 9-14'!C228,'Revenues 9-14'!D228,'Revenues 9-14'!G228)</f>
        <v>237594</v>
      </c>
      <c r="G135" s="68">
        <v>6303</v>
      </c>
    </row>
    <row r="136" spans="1:7" s="566" customFormat="1" hidden="1" x14ac:dyDescent="0.2">
      <c r="A136" s="1103" t="s">
        <v>231</v>
      </c>
      <c r="B136" s="1103" t="s">
        <v>1703</v>
      </c>
      <c r="C136" s="1104" t="s">
        <v>232</v>
      </c>
      <c r="D136" s="1112" t="str">
        <f>'Revenues 9-14'!A231</f>
        <v>ARRA - Title I - Low Income</v>
      </c>
      <c r="E136" s="1105"/>
      <c r="F136" s="1106">
        <f>SUM('Revenues 9-14'!$C$231:$D$231,'Revenues 9-14'!$F$231:$G$231)</f>
        <v>0</v>
      </c>
      <c r="G136" s="379"/>
    </row>
    <row r="137" spans="1:7" s="566" customFormat="1" hidden="1" x14ac:dyDescent="0.2">
      <c r="A137" s="1103" t="s">
        <v>231</v>
      </c>
      <c r="B137" s="1103" t="s">
        <v>1704</v>
      </c>
      <c r="C137" s="1104" t="s">
        <v>233</v>
      </c>
      <c r="D137" s="1112" t="str">
        <f>'Revenues 9-14'!A232</f>
        <v>ARRA - Title I - Neglected, Private</v>
      </c>
      <c r="E137" s="1105"/>
      <c r="F137" s="1107">
        <f>SUM('Revenues 9-14'!C232:G232,'Revenues 9-14'!J232)</f>
        <v>0</v>
      </c>
      <c r="G137" s="379"/>
    </row>
    <row r="138" spans="1:7" s="566" customFormat="1" ht="10.5" hidden="1" customHeight="1" x14ac:dyDescent="0.2">
      <c r="A138" s="1103" t="s">
        <v>231</v>
      </c>
      <c r="B138" s="1103" t="s">
        <v>236</v>
      </c>
      <c r="C138" s="1104" t="s">
        <v>234</v>
      </c>
      <c r="D138" s="1112" t="str">
        <f>'Revenues 9-14'!A233</f>
        <v>ARRA - Title I - Delinquent, Private</v>
      </c>
      <c r="E138" s="1105"/>
      <c r="F138" s="1107">
        <f>SUM('Revenues 9-14'!C233:G233,'Revenues 9-14'!J233)</f>
        <v>0</v>
      </c>
      <c r="G138" s="379"/>
    </row>
    <row r="139" spans="1:7" s="566" customFormat="1" ht="10.5" hidden="1" customHeight="1" x14ac:dyDescent="0.2">
      <c r="A139" s="1103" t="s">
        <v>231</v>
      </c>
      <c r="B139" s="1103" t="s">
        <v>238</v>
      </c>
      <c r="C139" s="1104" t="s">
        <v>235</v>
      </c>
      <c r="D139" s="1112" t="str">
        <f>'Revenues 9-14'!A234</f>
        <v>ARRA - Title I - School Improvement (Part A)</v>
      </c>
      <c r="E139" s="1105"/>
      <c r="F139" s="1107">
        <f>SUM('Revenues 9-14'!C234:G234,'Revenues 9-14'!J234)</f>
        <v>0</v>
      </c>
      <c r="G139" s="379"/>
    </row>
    <row r="140" spans="1:7" s="566" customFormat="1" ht="10.5" hidden="1" customHeight="1" x14ac:dyDescent="0.2">
      <c r="A140" s="1103" t="s">
        <v>231</v>
      </c>
      <c r="B140" s="1103" t="s">
        <v>240</v>
      </c>
      <c r="C140" s="1104" t="s">
        <v>237</v>
      </c>
      <c r="D140" s="1112" t="str">
        <f>'Revenues 9-14'!A235</f>
        <v>ARRA - Title I - School Improvement (Section 1003g)</v>
      </c>
      <c r="E140" s="1105"/>
      <c r="F140" s="1107">
        <f>SUM('Revenues 9-14'!C235:G235,'Revenues 9-14'!J235)</f>
        <v>0</v>
      </c>
      <c r="G140" s="379"/>
    </row>
    <row r="141" spans="1:7" s="566" customFormat="1" ht="10.5" hidden="1" customHeight="1" x14ac:dyDescent="0.2">
      <c r="A141" s="1103" t="s">
        <v>231</v>
      </c>
      <c r="B141" s="1103" t="s">
        <v>242</v>
      </c>
      <c r="C141" s="1104" t="s">
        <v>239</v>
      </c>
      <c r="D141" s="1112" t="str">
        <f>'Revenues 9-14'!A236</f>
        <v>ARRA - IDEA - Part B - Preschool</v>
      </c>
      <c r="E141" s="1105"/>
      <c r="F141" s="1107">
        <v>0</v>
      </c>
      <c r="G141" s="379"/>
    </row>
    <row r="142" spans="1:7" s="566" customFormat="1" ht="10.5" hidden="1" customHeight="1" x14ac:dyDescent="0.2">
      <c r="A142" s="1103" t="s">
        <v>231</v>
      </c>
      <c r="B142" s="1103" t="s">
        <v>244</v>
      </c>
      <c r="C142" s="1104" t="s">
        <v>241</v>
      </c>
      <c r="D142" s="1112" t="str">
        <f>'Revenues 9-14'!A237</f>
        <v>ARRA - IDEA - Part B - Flow-Through</v>
      </c>
      <c r="E142" s="1105"/>
      <c r="F142" s="1107">
        <f>SUM('Revenues 9-14'!C237:G237,'Revenues 9-14'!J237)</f>
        <v>0</v>
      </c>
      <c r="G142" s="379"/>
    </row>
    <row r="143" spans="1:7" s="566" customFormat="1" ht="10.5" hidden="1" customHeight="1" x14ac:dyDescent="0.2">
      <c r="A143" s="1103" t="s">
        <v>231</v>
      </c>
      <c r="B143" s="1103" t="s">
        <v>945</v>
      </c>
      <c r="C143" s="1104" t="s">
        <v>243</v>
      </c>
      <c r="D143" s="1112" t="str">
        <f>'Revenues 9-14'!A238</f>
        <v>ARRA - Title IID - Technology-Formula</v>
      </c>
      <c r="E143" s="1105"/>
      <c r="F143" s="1107">
        <f>SUM('Revenues 9-14'!C238:G238,'Revenues 9-14'!J238)</f>
        <v>0</v>
      </c>
      <c r="G143" s="379"/>
    </row>
    <row r="144" spans="1:7" s="566" customFormat="1" ht="10.5" hidden="1" customHeight="1" x14ac:dyDescent="0.2">
      <c r="A144" s="1103" t="s">
        <v>231</v>
      </c>
      <c r="B144" s="1103" t="s">
        <v>1705</v>
      </c>
      <c r="C144" s="1104" t="s">
        <v>245</v>
      </c>
      <c r="D144" s="1112" t="str">
        <f>'Revenues 9-14'!A239</f>
        <v>ARRA - Title IID - Technology-Competitive</v>
      </c>
      <c r="E144" s="1105"/>
      <c r="F144" s="1107">
        <f>SUM('Revenues 9-14'!C239:G239,'Revenues 9-14'!J239)</f>
        <v>0</v>
      </c>
      <c r="G144" s="379"/>
    </row>
    <row r="145" spans="1:7" s="566" customFormat="1" ht="10.5" hidden="1" customHeight="1" x14ac:dyDescent="0.2">
      <c r="A145" s="1103" t="s">
        <v>753</v>
      </c>
      <c r="B145" s="1103" t="s">
        <v>1706</v>
      </c>
      <c r="C145" s="1104" t="s">
        <v>246</v>
      </c>
      <c r="D145" s="1112" t="str">
        <f>'Revenues 9-14'!A240</f>
        <v>ARRA - McKinney - Vento Homeless Education</v>
      </c>
      <c r="E145" s="1105"/>
      <c r="F145" s="1107">
        <f>SUM('Revenues 9-14'!C240:G240,'Revenues 9-14'!J240)</f>
        <v>0</v>
      </c>
      <c r="G145" s="379"/>
    </row>
    <row r="146" spans="1:7" s="566" customFormat="1" ht="10.5" hidden="1" customHeight="1" x14ac:dyDescent="0.2">
      <c r="A146" s="1103" t="s">
        <v>231</v>
      </c>
      <c r="B146" s="1103" t="s">
        <v>249</v>
      </c>
      <c r="C146" s="1104" t="s">
        <v>247</v>
      </c>
      <c r="D146" s="1112" t="str">
        <f>'Revenues 9-14'!A244</f>
        <v>Qualified Zone Academy Bond Tax Credits</v>
      </c>
      <c r="E146" s="1105"/>
      <c r="F146" s="1107">
        <f>SUM('Revenues 9-14'!C244:G244,'Revenues 9-14'!J244)</f>
        <v>0</v>
      </c>
      <c r="G146" s="379"/>
    </row>
    <row r="147" spans="1:7" s="566" customFormat="1" ht="10.5" hidden="1" customHeight="1" x14ac:dyDescent="0.2">
      <c r="A147" s="1103" t="s">
        <v>231</v>
      </c>
      <c r="B147" s="1103" t="s">
        <v>251</v>
      </c>
      <c r="C147" s="1104" t="s">
        <v>248</v>
      </c>
      <c r="D147" s="1112" t="str">
        <f>'Revenues 9-14'!A245</f>
        <v>Qualified School Construction Bond Credits</v>
      </c>
      <c r="E147" s="1105"/>
      <c r="F147" s="1107">
        <f>SUM('Revenues 9-14'!C245:G245,'Revenues 9-14'!J245)</f>
        <v>0</v>
      </c>
      <c r="G147" s="379"/>
    </row>
    <row r="148" spans="1:7" s="566" customFormat="1" ht="10.5" hidden="1" customHeight="1" x14ac:dyDescent="0.2">
      <c r="A148" s="1103" t="s">
        <v>231</v>
      </c>
      <c r="B148" s="1103" t="s">
        <v>253</v>
      </c>
      <c r="C148" s="1104" t="s">
        <v>250</v>
      </c>
      <c r="D148" s="1112" t="str">
        <f>'Revenues 9-14'!A246</f>
        <v>Build America Bond Tax Credits</v>
      </c>
      <c r="E148" s="1105"/>
      <c r="F148" s="1107">
        <f>SUM('Revenues 9-14'!C246:G246,'Revenues 9-14'!J246)</f>
        <v>0</v>
      </c>
      <c r="G148" s="379"/>
    </row>
    <row r="149" spans="1:7" s="566" customFormat="1" ht="10.5" hidden="1" customHeight="1" x14ac:dyDescent="0.2">
      <c r="A149" s="1103" t="s">
        <v>231</v>
      </c>
      <c r="B149" s="1103" t="s">
        <v>1707</v>
      </c>
      <c r="C149" s="1104" t="s">
        <v>252</v>
      </c>
      <c r="D149" s="1112" t="str">
        <f>'Revenues 9-14'!A247</f>
        <v>Build America Bond Interest Reimbursement</v>
      </c>
      <c r="E149" s="1105"/>
      <c r="F149" s="1107">
        <f>SUM('Revenues 9-14'!C247:G247,'Revenues 9-14'!J247)</f>
        <v>0</v>
      </c>
      <c r="G149" s="379"/>
    </row>
    <row r="150" spans="1:7" s="566" customFormat="1" ht="10.5" hidden="1" customHeight="1" x14ac:dyDescent="0.2">
      <c r="A150" s="1103" t="s">
        <v>231</v>
      </c>
      <c r="B150" s="1103" t="s">
        <v>256</v>
      </c>
      <c r="C150" s="1104" t="s">
        <v>254</v>
      </c>
      <c r="D150" s="1112" t="str">
        <f>'Revenues 9-14'!A249</f>
        <v>Other ARRA Funds - II</v>
      </c>
      <c r="E150" s="1105"/>
      <c r="F150" s="1107">
        <f>SUM('Revenues 9-14'!C249:G249,'Revenues 9-14'!J249)</f>
        <v>0</v>
      </c>
      <c r="G150" s="379"/>
    </row>
    <row r="151" spans="1:7" s="566" customFormat="1" ht="10.5" hidden="1" customHeight="1" x14ac:dyDescent="0.2">
      <c r="A151" s="1103" t="s">
        <v>231</v>
      </c>
      <c r="B151" s="1103" t="s">
        <v>258</v>
      </c>
      <c r="C151" s="1104" t="s">
        <v>255</v>
      </c>
      <c r="D151" s="1112" t="str">
        <f>'Revenues 9-14'!A250</f>
        <v>Other ARRA Funds - III</v>
      </c>
      <c r="E151" s="1105"/>
      <c r="F151" s="1107">
        <f>SUM('Revenues 9-14'!C250:G250,'Revenues 9-14'!J250)</f>
        <v>0</v>
      </c>
      <c r="G151" s="379"/>
    </row>
    <row r="152" spans="1:7" s="566" customFormat="1" ht="10.5" hidden="1" customHeight="1" x14ac:dyDescent="0.2">
      <c r="A152" s="1103" t="s">
        <v>231</v>
      </c>
      <c r="B152" s="1103" t="s">
        <v>260</v>
      </c>
      <c r="C152" s="1104" t="s">
        <v>257</v>
      </c>
      <c r="D152" s="1112" t="str">
        <f>'Revenues 9-14'!A251</f>
        <v>Other ARRA Funds - IV</v>
      </c>
      <c r="E152" s="1105"/>
      <c r="F152" s="1107">
        <f>SUM('Revenues 9-14'!C251:G251,'Revenues 9-14'!J251)</f>
        <v>0</v>
      </c>
      <c r="G152" s="379"/>
    </row>
    <row r="153" spans="1:7" s="566" customFormat="1" ht="10.5" hidden="1" customHeight="1" x14ac:dyDescent="0.2">
      <c r="A153" s="1103" t="s">
        <v>231</v>
      </c>
      <c r="B153" s="1103" t="s">
        <v>262</v>
      </c>
      <c r="C153" s="1104" t="s">
        <v>259</v>
      </c>
      <c r="D153" s="1112" t="str">
        <f>'Revenues 9-14'!A252</f>
        <v>Other ARRA Funds - V</v>
      </c>
      <c r="E153" s="1105"/>
      <c r="F153" s="1107">
        <f>SUM('Revenues 9-14'!C252:G252,'Revenues 9-14'!J252)</f>
        <v>0</v>
      </c>
      <c r="G153" s="379"/>
    </row>
    <row r="154" spans="1:7" s="566" customFormat="1" ht="10.5" hidden="1" customHeight="1" x14ac:dyDescent="0.2">
      <c r="A154" s="1103" t="s">
        <v>231</v>
      </c>
      <c r="B154" s="1103" t="s">
        <v>264</v>
      </c>
      <c r="C154" s="1104" t="s">
        <v>261</v>
      </c>
      <c r="D154" s="1112" t="str">
        <f>'Revenues 9-14'!A253</f>
        <v>ARRA - Early Childhood</v>
      </c>
      <c r="E154" s="1105"/>
      <c r="F154" s="1107">
        <v>0</v>
      </c>
      <c r="G154" s="379"/>
    </row>
    <row r="155" spans="1:7" s="566" customFormat="1" ht="10.5" hidden="1" customHeight="1" x14ac:dyDescent="0.2">
      <c r="A155" s="1103" t="s">
        <v>231</v>
      </c>
      <c r="B155" s="1103" t="s">
        <v>266</v>
      </c>
      <c r="C155" s="1104" t="s">
        <v>263</v>
      </c>
      <c r="D155" s="1112" t="str">
        <f>'Revenues 9-14'!A254</f>
        <v>Other ARRA Funds VII</v>
      </c>
      <c r="E155" s="1105"/>
      <c r="F155" s="1107">
        <f>SUM('Revenues 9-14'!C254:G254,'Revenues 9-14'!J254)</f>
        <v>0</v>
      </c>
      <c r="G155" s="379"/>
    </row>
    <row r="156" spans="1:7" s="566" customFormat="1" ht="10.5" hidden="1" customHeight="1" x14ac:dyDescent="0.2">
      <c r="A156" s="1103" t="s">
        <v>231</v>
      </c>
      <c r="B156" s="1103" t="s">
        <v>268</v>
      </c>
      <c r="C156" s="1104" t="s">
        <v>265</v>
      </c>
      <c r="D156" s="1112" t="str">
        <f>'Revenues 9-14'!A255</f>
        <v>Other ARRA Funds VIII</v>
      </c>
      <c r="E156" s="1105"/>
      <c r="F156" s="1107">
        <f>SUM('Revenues 9-14'!C255:G255,'Revenues 9-14'!J255)</f>
        <v>0</v>
      </c>
      <c r="G156" s="379"/>
    </row>
    <row r="157" spans="1:7" s="566" customFormat="1" ht="10.5" hidden="1" customHeight="1" x14ac:dyDescent="0.2">
      <c r="A157" s="1103" t="s">
        <v>231</v>
      </c>
      <c r="B157" s="1103" t="s">
        <v>270</v>
      </c>
      <c r="C157" s="1104" t="s">
        <v>267</v>
      </c>
      <c r="D157" s="1112" t="str">
        <f>'Revenues 9-14'!A256</f>
        <v>Other ARRA Funds IX</v>
      </c>
      <c r="E157" s="1105"/>
      <c r="F157" s="1107">
        <f>SUM('Revenues 9-14'!C256:G256,'Revenues 9-14'!J256)</f>
        <v>0</v>
      </c>
      <c r="G157" s="379"/>
    </row>
    <row r="158" spans="1:7" s="566" customFormat="1" hidden="1" x14ac:dyDescent="0.2">
      <c r="A158" s="1103" t="s">
        <v>231</v>
      </c>
      <c r="B158" s="1103" t="s">
        <v>949</v>
      </c>
      <c r="C158" s="1104" t="s">
        <v>269</v>
      </c>
      <c r="D158" s="1112" t="str">
        <f>'Revenues 9-14'!A257</f>
        <v>Other ARRA Funds X</v>
      </c>
      <c r="E158" s="1105"/>
      <c r="F158" s="1107">
        <f>SUM('Revenues 9-14'!C257:G257,'Revenues 9-14'!J257)</f>
        <v>0</v>
      </c>
      <c r="G158" s="379"/>
    </row>
    <row r="159" spans="1:7" s="566" customFormat="1" hidden="1" x14ac:dyDescent="0.2">
      <c r="A159" s="1103" t="s">
        <v>231</v>
      </c>
      <c r="B159" s="1103" t="s">
        <v>1708</v>
      </c>
      <c r="C159" s="1104" t="s">
        <v>271</v>
      </c>
      <c r="D159" s="1112" t="str">
        <f>'Revenues 9-14'!A258</f>
        <v>Other ARRA Funds Ed Job Fund Program</v>
      </c>
      <c r="E159" s="1105"/>
      <c r="F159" s="1107">
        <f>SUM('Revenues 9-14'!C258:G258,'Revenues 9-14'!J258)</f>
        <v>0</v>
      </c>
      <c r="G159" s="379"/>
    </row>
    <row r="160" spans="1:7" s="566" customFormat="1" x14ac:dyDescent="0.2">
      <c r="A160" s="1157" t="s">
        <v>578</v>
      </c>
      <c r="B160" s="1216" t="s">
        <v>1836</v>
      </c>
      <c r="C160" s="1158" t="s">
        <v>984</v>
      </c>
      <c r="D160" s="1159" t="s">
        <v>885</v>
      </c>
      <c r="E160" s="1160"/>
      <c r="F160" s="1047">
        <f>SUM(F136:F159)</f>
        <v>0</v>
      </c>
      <c r="G160" s="379"/>
    </row>
    <row r="161" spans="1:7" s="566" customFormat="1" x14ac:dyDescent="0.2">
      <c r="A161" s="1157" t="s">
        <v>526</v>
      </c>
      <c r="B161" s="1216" t="s">
        <v>1732</v>
      </c>
      <c r="C161" s="1158" t="s">
        <v>1730</v>
      </c>
      <c r="D161" s="1159" t="s">
        <v>1731</v>
      </c>
      <c r="E161" s="1160"/>
      <c r="F161" s="1047">
        <f>SUM('Revenues 9-14'!C260)</f>
        <v>0</v>
      </c>
      <c r="G161" s="379"/>
    </row>
    <row r="162" spans="1:7" s="566" customFormat="1" x14ac:dyDescent="0.2">
      <c r="A162" s="1157" t="s">
        <v>578</v>
      </c>
      <c r="B162" s="1216" t="s">
        <v>1788</v>
      </c>
      <c r="C162" s="1158" t="s">
        <v>1789</v>
      </c>
      <c r="D162" s="1159" t="s">
        <v>1790</v>
      </c>
      <c r="E162" s="1160"/>
      <c r="F162" s="1047">
        <f>SUM('Revenues 9-14'!C261:H261,'Revenues 9-14'!J261:K261)</f>
        <v>2189955</v>
      </c>
      <c r="G162" s="379"/>
    </row>
    <row r="163" spans="1:7" ht="12" customHeight="1" x14ac:dyDescent="0.2">
      <c r="A163" s="380" t="s">
        <v>1171</v>
      </c>
      <c r="B163" s="380" t="s">
        <v>1823</v>
      </c>
      <c r="C163" s="972">
        <f>'Revenues 9-14'!B262</f>
        <v>4904</v>
      </c>
      <c r="D163" s="971" t="str">
        <f>'Revenues 9-14'!A262</f>
        <v>Advanced Placement Fee/International Baccalaureate</v>
      </c>
      <c r="E163" s="383"/>
      <c r="F163" s="1047">
        <f>SUM('Revenues 9-14'!C262,'Revenues 9-14'!D262,'Revenues 9-14'!G262)</f>
        <v>0</v>
      </c>
      <c r="G163" s="68"/>
    </row>
    <row r="164" spans="1:7" ht="12" customHeight="1" x14ac:dyDescent="0.2">
      <c r="A164" s="380" t="s">
        <v>6</v>
      </c>
      <c r="B164" s="380" t="s">
        <v>886</v>
      </c>
      <c r="C164" s="972">
        <f>'Revenues 9-14'!B263</f>
        <v>4905</v>
      </c>
      <c r="D164" s="971" t="str">
        <f>'Revenues 9-14'!A263</f>
        <v>Title III - Immigrant Education Program (IEP)</v>
      </c>
      <c r="E164" s="383"/>
      <c r="F164" s="1047">
        <f>SUM('Revenues 9-14'!C263,'Revenues 9-14'!F263,'Revenues 9-14'!G263)</f>
        <v>62555</v>
      </c>
      <c r="G164" s="974">
        <v>6306</v>
      </c>
    </row>
    <row r="165" spans="1:7" ht="12" customHeight="1" x14ac:dyDescent="0.2">
      <c r="A165" s="380" t="s">
        <v>6</v>
      </c>
      <c r="B165" s="380" t="s">
        <v>1733</v>
      </c>
      <c r="C165" s="972">
        <f>'Revenues 9-14'!B264</f>
        <v>4909</v>
      </c>
      <c r="D165" s="971" t="str">
        <f>'Revenues 9-14'!A264</f>
        <v>Title III - Language Inst Program - Limited Eng (LIPLEP)</v>
      </c>
      <c r="E165" s="383"/>
      <c r="F165" s="1047">
        <f>SUM('Revenues 9-14'!C264,'Revenues 9-14'!F264,'Revenues 9-14'!G264)</f>
        <v>960480</v>
      </c>
      <c r="G165" s="974"/>
    </row>
    <row r="166" spans="1:7" ht="12" customHeight="1" x14ac:dyDescent="0.2">
      <c r="A166" s="380" t="s">
        <v>6</v>
      </c>
      <c r="B166" s="380" t="s">
        <v>1824</v>
      </c>
      <c r="C166" s="972">
        <f>'Revenues 9-14'!B265</f>
        <v>4910</v>
      </c>
      <c r="D166" s="971" t="str">
        <f>'Revenues 9-14'!A265</f>
        <v>Learn &amp; Serve America</v>
      </c>
      <c r="E166" s="383"/>
      <c r="F166" s="1047">
        <f>SUM('Revenues 9-14'!C265,'Revenues 9-14'!F265,'Revenues 9-14'!G265)</f>
        <v>0</v>
      </c>
      <c r="G166" s="68"/>
    </row>
    <row r="167" spans="1:7" ht="12" customHeight="1" x14ac:dyDescent="0.2">
      <c r="A167" s="380" t="s">
        <v>753</v>
      </c>
      <c r="B167" s="380" t="s">
        <v>775</v>
      </c>
      <c r="C167" s="972">
        <f>'Revenues 9-14'!B266</f>
        <v>4920</v>
      </c>
      <c r="D167" s="971" t="str">
        <f>'Revenues 9-14'!A266</f>
        <v>McKinney Education for Homeless Children</v>
      </c>
      <c r="E167" s="383"/>
      <c r="F167" s="1047">
        <f>SUM('Revenues 9-14'!C266,'Revenues 9-14'!D266,'Revenues 9-14'!F266,'Revenues 9-14'!G266)</f>
        <v>0</v>
      </c>
      <c r="G167" s="68"/>
    </row>
    <row r="168" spans="1:7" ht="12" customHeight="1" x14ac:dyDescent="0.2">
      <c r="A168" s="975" t="s">
        <v>753</v>
      </c>
      <c r="B168" s="975" t="s">
        <v>776</v>
      </c>
      <c r="C168" s="976">
        <f>'Revenues 9-14'!B267</f>
        <v>4930</v>
      </c>
      <c r="D168" s="977" t="str">
        <f>'Revenues 9-14'!A267</f>
        <v>Title II - Eisenhower Professional Development Formula</v>
      </c>
      <c r="E168" s="1031"/>
      <c r="F168" s="1049">
        <f>SUM('Revenues 9-14'!C267:D267,'Revenues 9-14'!F267,'Revenues 9-14'!G267)</f>
        <v>0</v>
      </c>
      <c r="G168" s="68"/>
    </row>
    <row r="169" spans="1:7" ht="12" customHeight="1" x14ac:dyDescent="0.2">
      <c r="A169" s="380" t="s">
        <v>753</v>
      </c>
      <c r="B169" s="380" t="s">
        <v>777</v>
      </c>
      <c r="C169" s="972">
        <f>'Revenues 9-14'!B268</f>
        <v>4932</v>
      </c>
      <c r="D169" s="973" t="str">
        <f>'Revenues 9-14'!A268</f>
        <v>Title II - Teacher Quality</v>
      </c>
      <c r="E169" s="383"/>
      <c r="F169" s="1049">
        <f>SUM('Revenues 9-14'!C268,'Revenues 9-14'!D268,'Revenues 9-14'!F268,'Revenues 9-14'!G268)</f>
        <v>1068597</v>
      </c>
      <c r="G169" s="68"/>
    </row>
    <row r="170" spans="1:7" ht="12" customHeight="1" x14ac:dyDescent="0.2">
      <c r="A170" s="380" t="s">
        <v>753</v>
      </c>
      <c r="B170" s="380" t="s">
        <v>950</v>
      </c>
      <c r="C170" s="972">
        <f>'Revenues 9-14'!B269</f>
        <v>4960</v>
      </c>
      <c r="D170" s="971" t="str">
        <f>'Revenues 9-14'!A269</f>
        <v>Federal Charter Schools</v>
      </c>
      <c r="E170" s="383"/>
      <c r="F170" s="1047">
        <f>SUM('Revenues 9-14'!C269:D269,'Revenues 9-14'!F269:G269)</f>
        <v>0</v>
      </c>
      <c r="G170" s="68"/>
    </row>
    <row r="171" spans="1:7" ht="12" customHeight="1" x14ac:dyDescent="0.2">
      <c r="A171" s="380" t="s">
        <v>753</v>
      </c>
      <c r="B171" s="380" t="s">
        <v>887</v>
      </c>
      <c r="C171" s="972">
        <f>'Revenues 9-14'!B270</f>
        <v>4991</v>
      </c>
      <c r="D171" s="973" t="str">
        <f>'Revenues 9-14'!A270</f>
        <v>Medicaid Matching Funds - Administrative Outreach</v>
      </c>
      <c r="E171" s="383"/>
      <c r="F171" s="1047">
        <f>SUM('Revenues 9-14'!C270:D270,'Revenues 9-14'!F270:G270)</f>
        <v>1269449</v>
      </c>
      <c r="G171" s="978">
        <v>6320</v>
      </c>
    </row>
    <row r="172" spans="1:7" ht="12" customHeight="1" x14ac:dyDescent="0.2">
      <c r="A172" s="380" t="s">
        <v>753</v>
      </c>
      <c r="B172" s="380" t="s">
        <v>1734</v>
      </c>
      <c r="C172" s="972">
        <f>'Revenues 9-14'!B271</f>
        <v>4992</v>
      </c>
      <c r="D172" s="973" t="str">
        <f>'Revenues 9-14'!A271</f>
        <v>Medicaid Matching Funds - Fee-for-Service Program</v>
      </c>
      <c r="E172" s="383"/>
      <c r="F172" s="1047">
        <f>SUM('Revenues 9-14'!C271:D271,'Revenues 9-14'!F271:G271)</f>
        <v>1384216</v>
      </c>
      <c r="G172" s="978"/>
    </row>
    <row r="173" spans="1:7" x14ac:dyDescent="0.2">
      <c r="A173" s="1027" t="s">
        <v>753</v>
      </c>
      <c r="B173" s="975" t="s">
        <v>1825</v>
      </c>
      <c r="C173" s="976">
        <f>'Revenues 9-14'!B272</f>
        <v>4999</v>
      </c>
      <c r="D173" s="977" t="str">
        <f>'Revenues 9-14'!A272</f>
        <v>Other Restricted Revenue from Federal Sources (Describe &amp; Itemize)</v>
      </c>
      <c r="E173" s="383"/>
      <c r="F173" s="1047">
        <f>SUM('Revenues 9-14'!C272:D272,'Revenues 9-14'!F272:G272)</f>
        <v>871238</v>
      </c>
      <c r="G173" s="380"/>
    </row>
    <row r="174" spans="1:7" x14ac:dyDescent="0.2">
      <c r="A174" s="380"/>
      <c r="B174" s="380"/>
      <c r="C174" s="384"/>
      <c r="D174" s="380"/>
      <c r="E174" s="383"/>
      <c r="F174" s="1089"/>
      <c r="G174" s="978"/>
    </row>
    <row r="175" spans="1:7" x14ac:dyDescent="0.2">
      <c r="A175" s="576"/>
      <c r="B175" s="577"/>
      <c r="C175" s="578"/>
      <c r="D175" s="979" t="s">
        <v>1843</v>
      </c>
      <c r="E175" s="1033" t="s">
        <v>1111</v>
      </c>
      <c r="F175" s="1090">
        <f>SUM(F83:F135,F160:F173)</f>
        <v>80480947</v>
      </c>
    </row>
    <row r="176" spans="1:7" ht="12" customHeight="1" x14ac:dyDescent="0.2">
      <c r="A176" s="576"/>
      <c r="B176" s="577"/>
      <c r="C176" s="578"/>
      <c r="D176" s="979" t="s">
        <v>1842</v>
      </c>
      <c r="E176" s="1033"/>
      <c r="F176" s="1091">
        <f>'PCTC-OEPP 28-29'!F76-F175</f>
        <v>347379028</v>
      </c>
    </row>
    <row r="177" spans="1:7" ht="12" customHeight="1" x14ac:dyDescent="0.2">
      <c r="A177" s="576"/>
      <c r="B177" s="577"/>
      <c r="C177" s="578"/>
      <c r="D177" s="979" t="s">
        <v>1998</v>
      </c>
      <c r="E177" s="1033"/>
      <c r="F177" s="1091">
        <f>'Cap Outlay Deprec 27'!I18</f>
        <v>18567807.199999999</v>
      </c>
    </row>
    <row r="178" spans="1:7" ht="12" customHeight="1" x14ac:dyDescent="0.2">
      <c r="A178" s="576"/>
      <c r="B178" s="577"/>
      <c r="C178" s="578"/>
      <c r="D178" s="979" t="s">
        <v>1844</v>
      </c>
      <c r="E178" s="1033"/>
      <c r="F178" s="1091">
        <f>F176+F177</f>
        <v>365946835.19999999</v>
      </c>
    </row>
    <row r="179" spans="1:7" ht="12" customHeight="1" x14ac:dyDescent="0.2">
      <c r="A179" s="576"/>
      <c r="B179" s="579"/>
      <c r="C179" s="578"/>
      <c r="D179" s="979" t="s">
        <v>1999</v>
      </c>
      <c r="E179" s="1033"/>
      <c r="F179" s="1092">
        <f>'PCTC-OEPP 28-29'!F77</f>
        <v>35816</v>
      </c>
      <c r="G179" s="68"/>
    </row>
    <row r="180" spans="1:7" ht="12" customHeight="1" thickBot="1" x14ac:dyDescent="0.25">
      <c r="A180" s="576"/>
      <c r="B180" s="579"/>
      <c r="C180" s="578"/>
      <c r="D180" s="979" t="s">
        <v>1920</v>
      </c>
      <c r="E180" s="1033" t="s">
        <v>1921</v>
      </c>
      <c r="F180" s="1093">
        <f>F178/F179</f>
        <v>10217.41219566674</v>
      </c>
      <c r="G180" s="67">
        <v>6323</v>
      </c>
    </row>
    <row r="181" spans="1:7" ht="12" thickTop="1" x14ac:dyDescent="0.2">
      <c r="B181" s="68"/>
      <c r="C181" s="384"/>
      <c r="D181" s="68"/>
      <c r="E181" s="384"/>
      <c r="F181" s="68"/>
      <c r="G181" s="980">
        <v>6326</v>
      </c>
    </row>
    <row r="182" spans="1:7" ht="12.2" customHeight="1" x14ac:dyDescent="0.2">
      <c r="A182" s="68" t="s">
        <v>1640</v>
      </c>
      <c r="B182" s="68"/>
      <c r="C182" s="384"/>
      <c r="D182" s="68"/>
      <c r="E182" s="384"/>
      <c r="F182" s="68"/>
      <c r="G182" s="68"/>
    </row>
    <row r="183" spans="1:7" ht="12.2" customHeight="1" x14ac:dyDescent="0.2">
      <c r="B183" s="68"/>
      <c r="C183" s="384"/>
      <c r="D183" s="68"/>
      <c r="E183" s="384"/>
      <c r="F183" s="68"/>
      <c r="G183" s="68"/>
    </row>
    <row r="184" spans="1:7" ht="12.2" customHeight="1" x14ac:dyDescent="0.2">
      <c r="A184" s="584"/>
      <c r="C184" s="384"/>
      <c r="D184" s="68"/>
      <c r="E184" s="384"/>
      <c r="F184" s="68"/>
      <c r="G184" s="68"/>
    </row>
    <row r="185" spans="1:7" ht="12.2" customHeight="1" x14ac:dyDescent="0.2">
      <c r="A185" s="541"/>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9" colorId="8" zoomScale="110" zoomScaleNormal="110" workbookViewId="0">
      <selection activeCell="P17" sqref="P1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24" t="s">
        <v>1304</v>
      </c>
      <c r="B1" s="825"/>
      <c r="C1" s="826"/>
    </row>
    <row r="2" spans="1:9" x14ac:dyDescent="0.2">
      <c r="A2" s="832" t="s">
        <v>1305</v>
      </c>
      <c r="B2" s="827"/>
      <c r="C2" s="827"/>
      <c r="D2" s="827"/>
      <c r="E2" s="836"/>
      <c r="F2" s="836"/>
      <c r="G2" s="828"/>
    </row>
    <row r="3" spans="1:9" ht="12" customHeight="1" x14ac:dyDescent="0.2">
      <c r="A3" s="1512" t="s">
        <v>1609</v>
      </c>
      <c r="B3" s="830"/>
      <c r="C3" s="830"/>
      <c r="D3" s="830"/>
      <c r="E3" s="837"/>
      <c r="F3" s="837"/>
      <c r="G3" s="831"/>
    </row>
    <row r="4" spans="1:9" x14ac:dyDescent="0.2">
      <c r="A4" s="834" t="s">
        <v>853</v>
      </c>
      <c r="B4" s="833"/>
      <c r="C4" s="833"/>
      <c r="D4" s="833"/>
      <c r="E4" s="838"/>
      <c r="F4" s="839"/>
      <c r="G4" s="840"/>
      <c r="H4" s="21"/>
      <c r="I4" s="21"/>
    </row>
    <row r="5" spans="1:9" s="1598" customFormat="1" ht="57" customHeight="1" x14ac:dyDescent="0.2">
      <c r="A5" s="2424" t="s">
        <v>1621</v>
      </c>
      <c r="B5" s="2425"/>
      <c r="C5" s="2425"/>
      <c r="D5" s="2425"/>
      <c r="E5" s="2425"/>
      <c r="F5" s="2425"/>
      <c r="G5" s="2426"/>
      <c r="H5" s="3"/>
      <c r="I5" s="1597"/>
    </row>
    <row r="6" spans="1:9" s="2" customFormat="1" x14ac:dyDescent="0.2">
      <c r="A6" s="764" t="s">
        <v>228</v>
      </c>
      <c r="B6" s="775"/>
      <c r="C6" s="775"/>
      <c r="D6" s="765"/>
      <c r="E6" s="765"/>
      <c r="F6" s="844"/>
      <c r="G6" s="846"/>
      <c r="H6" s="215"/>
      <c r="I6" s="215"/>
    </row>
    <row r="7" spans="1:9" s="2" customFormat="1" ht="12" customHeight="1" x14ac:dyDescent="0.2">
      <c r="A7" s="776" t="s">
        <v>1058</v>
      </c>
      <c r="B7" s="777"/>
      <c r="C7" s="777"/>
      <c r="D7" s="778"/>
      <c r="E7" s="843"/>
      <c r="F7" s="845"/>
      <c r="G7" s="1094"/>
      <c r="H7" s="215"/>
      <c r="I7" s="215"/>
    </row>
    <row r="8" spans="1:9" s="2" customFormat="1" ht="12" customHeight="1" x14ac:dyDescent="0.2">
      <c r="A8" s="776" t="s">
        <v>135</v>
      </c>
      <c r="B8" s="777"/>
      <c r="C8" s="777"/>
      <c r="D8" s="778"/>
      <c r="E8" s="843"/>
      <c r="F8" s="845"/>
      <c r="G8" s="1094"/>
      <c r="H8" s="215"/>
      <c r="I8" s="215"/>
    </row>
    <row r="9" spans="1:9" s="2" customFormat="1" ht="12" customHeight="1" x14ac:dyDescent="0.2">
      <c r="A9" s="776" t="s">
        <v>136</v>
      </c>
      <c r="B9" s="777"/>
      <c r="C9" s="777"/>
      <c r="D9" s="778"/>
      <c r="E9" s="843"/>
      <c r="F9" s="845"/>
      <c r="G9" s="1094"/>
      <c r="H9" s="215"/>
      <c r="I9" s="215"/>
    </row>
    <row r="10" spans="1:9" s="2" customFormat="1" ht="12" customHeight="1" x14ac:dyDescent="0.2">
      <c r="A10" s="779" t="s">
        <v>816</v>
      </c>
      <c r="B10" s="777"/>
      <c r="C10" s="780"/>
      <c r="D10" s="778"/>
      <c r="E10" s="843">
        <f>+'Expenditures 15-22'!C63</f>
        <v>5399375</v>
      </c>
      <c r="F10" s="845"/>
      <c r="G10" s="1094"/>
      <c r="H10" s="215"/>
      <c r="I10" s="215"/>
    </row>
    <row r="11" spans="1:9" s="2" customFormat="1" ht="22.5" customHeight="1" x14ac:dyDescent="0.2">
      <c r="A11" s="2429" t="s">
        <v>2071</v>
      </c>
      <c r="B11" s="2430"/>
      <c r="C11" s="2430"/>
      <c r="D11" s="2431"/>
      <c r="E11" s="1930">
        <v>682089</v>
      </c>
      <c r="F11" s="845"/>
      <c r="G11" s="1095"/>
      <c r="H11" s="215"/>
      <c r="I11" s="215"/>
    </row>
    <row r="12" spans="1:9" s="2" customFormat="1" ht="12" customHeight="1" x14ac:dyDescent="0.2">
      <c r="A12" s="776" t="s">
        <v>137</v>
      </c>
      <c r="B12" s="777"/>
      <c r="C12" s="777"/>
      <c r="D12" s="778"/>
      <c r="E12" s="843"/>
      <c r="F12" s="845"/>
      <c r="G12" s="1094"/>
      <c r="H12" s="215"/>
      <c r="I12" s="215"/>
    </row>
    <row r="13" spans="1:9" s="2" customFormat="1" ht="12" customHeight="1" x14ac:dyDescent="0.2">
      <c r="A13" s="776" t="s">
        <v>226</v>
      </c>
      <c r="B13" s="777"/>
      <c r="C13" s="777"/>
      <c r="D13" s="778"/>
      <c r="E13" s="843"/>
      <c r="F13" s="845"/>
      <c r="G13" s="1094"/>
      <c r="H13" s="215"/>
      <c r="I13" s="215"/>
    </row>
    <row r="14" spans="1:9" s="2" customFormat="1" ht="12" customHeight="1" x14ac:dyDescent="0.2">
      <c r="A14" s="776" t="s">
        <v>227</v>
      </c>
      <c r="B14" s="777"/>
      <c r="C14" s="777"/>
      <c r="D14" s="778"/>
      <c r="E14" s="843"/>
      <c r="F14" s="847"/>
      <c r="G14" s="1096"/>
      <c r="H14" s="215"/>
      <c r="I14" s="215"/>
    </row>
    <row r="15" spans="1:9" s="2" customFormat="1" ht="12" customHeight="1" x14ac:dyDescent="0.2">
      <c r="A15" s="764" t="s">
        <v>428</v>
      </c>
      <c r="B15" s="765"/>
      <c r="C15" s="765"/>
      <c r="D15" s="765"/>
      <c r="E15" s="765"/>
      <c r="F15" s="765"/>
      <c r="G15" s="766"/>
      <c r="H15" s="215"/>
      <c r="I15" s="215"/>
    </row>
    <row r="16" spans="1:9" s="2" customFormat="1" x14ac:dyDescent="0.2">
      <c r="A16" s="1513" t="s">
        <v>1634</v>
      </c>
      <c r="B16" s="835"/>
      <c r="C16" s="829"/>
      <c r="D16" s="829"/>
      <c r="E16" s="841"/>
      <c r="F16" s="841"/>
      <c r="G16" s="842"/>
      <c r="H16" s="215"/>
      <c r="I16" s="215"/>
    </row>
    <row r="17" spans="1:9" s="2" customFormat="1" ht="12" customHeight="1" x14ac:dyDescent="0.2">
      <c r="A17" s="390"/>
      <c r="B17" s="389"/>
      <c r="C17" s="214"/>
      <c r="D17" s="767" t="s">
        <v>611</v>
      </c>
      <c r="E17" s="595"/>
      <c r="F17" s="767" t="s">
        <v>500</v>
      </c>
      <c r="G17" s="768"/>
      <c r="H17" s="285"/>
      <c r="I17" s="215"/>
    </row>
    <row r="18" spans="1:9" s="23" customFormat="1" ht="11.25" x14ac:dyDescent="0.2">
      <c r="A18" s="743"/>
      <c r="C18" s="745" t="s">
        <v>501</v>
      </c>
      <c r="D18" s="745" t="s">
        <v>502</v>
      </c>
      <c r="E18" s="745" t="s">
        <v>56</v>
      </c>
      <c r="F18" s="745" t="s">
        <v>502</v>
      </c>
      <c r="G18" s="745" t="s">
        <v>56</v>
      </c>
      <c r="H18" s="743"/>
      <c r="I18" s="744"/>
    </row>
    <row r="19" spans="1:9" s="2" customFormat="1" ht="12" customHeight="1" x14ac:dyDescent="0.2">
      <c r="A19" s="752" t="s">
        <v>523</v>
      </c>
      <c r="B19" s="746"/>
      <c r="C19" s="747" t="s">
        <v>649</v>
      </c>
      <c r="D19" s="754"/>
      <c r="E19" s="755">
        <f>'Expenditures 15-22'!K33-SUM('Expenditures 15-22'!G33,'Expenditures 15-22'!I33)+'Expenditures 15-22'!D223</f>
        <v>240561377</v>
      </c>
      <c r="F19" s="754"/>
      <c r="G19" s="756">
        <f>'Expenditures 15-22'!K33-SUM('Expenditures 15-22'!G33,'Expenditures 15-22'!I33)+'Expenditures 15-22'!D223</f>
        <v>240561377</v>
      </c>
      <c r="H19" s="285"/>
      <c r="I19" s="215"/>
    </row>
    <row r="20" spans="1:9" s="2" customFormat="1" ht="12" customHeight="1" x14ac:dyDescent="0.2">
      <c r="A20" s="752" t="s">
        <v>57</v>
      </c>
      <c r="B20" s="746"/>
      <c r="C20" s="748"/>
      <c r="D20" s="754"/>
      <c r="E20" s="754"/>
      <c r="F20" s="754"/>
      <c r="G20" s="757"/>
      <c r="H20" s="285"/>
      <c r="I20" s="215"/>
    </row>
    <row r="21" spans="1:9" s="2" customFormat="1" ht="12" customHeight="1" x14ac:dyDescent="0.2">
      <c r="A21" s="753" t="s">
        <v>461</v>
      </c>
      <c r="B21" s="749"/>
      <c r="C21" s="748">
        <v>2100</v>
      </c>
      <c r="D21" s="754"/>
      <c r="E21" s="755">
        <f>'Expenditures 15-22'!K42-SUM('Expenditures 15-22'!G42,'Expenditures 15-22'!I42)+'Expenditures 15-22'!K120-SUM('Expenditures 15-22'!G120,'Expenditures 15-22'!I120)+'Expenditures 15-22'!K174-SUM('Expenditures 15-22'!G174,'Expenditures 15-22'!I174)+'Expenditures 15-22'!D232</f>
        <v>32837495</v>
      </c>
      <c r="F21" s="754"/>
      <c r="G21" s="756">
        <f>'Expenditures 15-22'!K42-SUM('Expenditures 15-22'!G42,'Expenditures 15-22'!I42)+'Expenditures 15-22'!K120-SUM('Expenditures 15-22'!G120,'Expenditures 15-22'!I120)+'Expenditures 15-22'!K174-SUM('Expenditures 15-22'!G174,'Expenditures 15-22'!I174)+'Expenditures 15-22'!D232</f>
        <v>32837495</v>
      </c>
      <c r="H21" s="285"/>
      <c r="I21" s="215"/>
    </row>
    <row r="22" spans="1:9" s="2" customFormat="1" ht="12" customHeight="1" x14ac:dyDescent="0.2">
      <c r="A22" s="753" t="s">
        <v>643</v>
      </c>
      <c r="B22" s="749"/>
      <c r="C22" s="748">
        <v>2200</v>
      </c>
      <c r="D22" s="754"/>
      <c r="E22" s="755">
        <f>'Expenditures 15-22'!K47-SUM('Expenditures 15-22'!G47,'Expenditures 15-22'!I47)+'Expenditures 15-22'!D237</f>
        <v>13697750</v>
      </c>
      <c r="F22" s="754"/>
      <c r="G22" s="756">
        <f>'Expenditures 15-22'!K47-SUM('Expenditures 15-22'!G47,'Expenditures 15-22'!I47)+'Expenditures 15-22'!D237</f>
        <v>13697750</v>
      </c>
      <c r="H22" s="285"/>
      <c r="I22" s="215"/>
    </row>
    <row r="23" spans="1:9" s="2" customFormat="1" ht="12" customHeight="1" x14ac:dyDescent="0.2">
      <c r="A23" s="753" t="s">
        <v>644</v>
      </c>
      <c r="B23" s="749"/>
      <c r="C23" s="748">
        <v>2300</v>
      </c>
      <c r="D23" s="754"/>
      <c r="E23" s="755">
        <f>'Expenditures 15-22'!K53-SUM('Expenditures 15-22'!G53,'Expenditures 15-22'!I53)+'Expenditures 15-22'!D251+'Expenditures 15-22'!K323-SUM('Expenditures 15-22'!G323,'Expenditures 15-22'!I323)</f>
        <v>14084604</v>
      </c>
      <c r="F23" s="754"/>
      <c r="G23" s="755">
        <f>'Expenditures 15-22'!K53-SUM('Expenditures 15-22'!G53,'Expenditures 15-22'!I53)+'Expenditures 15-22'!D251+'Expenditures 15-22'!K323-SUM('Expenditures 15-22'!G323,'Expenditures 15-22'!I323)</f>
        <v>14084604</v>
      </c>
      <c r="H23" s="285"/>
      <c r="I23" s="215"/>
    </row>
    <row r="24" spans="1:9" s="2" customFormat="1" ht="12" customHeight="1" x14ac:dyDescent="0.2">
      <c r="A24" s="753" t="s">
        <v>645</v>
      </c>
      <c r="B24" s="749"/>
      <c r="C24" s="748">
        <v>2400</v>
      </c>
      <c r="D24" s="754"/>
      <c r="E24" s="755">
        <f>'Expenditures 15-22'!K57-SUM('Expenditures 15-22'!G57,'Expenditures 15-22'!I57)+'Expenditures 15-22'!D255</f>
        <v>24424064</v>
      </c>
      <c r="F24" s="754"/>
      <c r="G24" s="756">
        <f>'Expenditures 15-22'!K57-SUM('Expenditures 15-22'!G57,'Expenditures 15-22'!I57)+'Expenditures 15-22'!D255</f>
        <v>24424064</v>
      </c>
      <c r="H24" s="285"/>
      <c r="I24" s="215"/>
    </row>
    <row r="25" spans="1:9" s="2" customFormat="1" ht="12" customHeight="1" x14ac:dyDescent="0.2">
      <c r="A25" s="752" t="s">
        <v>646</v>
      </c>
      <c r="B25" s="750"/>
      <c r="C25" s="748"/>
      <c r="D25" s="754"/>
      <c r="E25" s="755"/>
      <c r="F25" s="754"/>
      <c r="G25" s="756"/>
      <c r="H25" s="285"/>
      <c r="I25" s="215"/>
    </row>
    <row r="26" spans="1:9" s="2" customFormat="1" ht="12" customHeight="1" x14ac:dyDescent="0.2">
      <c r="A26" s="753" t="s">
        <v>594</v>
      </c>
      <c r="B26" s="751"/>
      <c r="C26" s="748">
        <v>2510</v>
      </c>
      <c r="D26" s="755">
        <f>'Expenditures 15-22'!K59-SUM('Expenditures 15-22'!G59,'Expenditures 15-22'!I59)+'Expenditures 15-22'!D257-E7</f>
        <v>439330</v>
      </c>
      <c r="E26" s="755">
        <f>'Expenditures 15-22'!K122-SUM('Expenditures 15-22'!G122,'Expenditures 15-22'!I122)+E7</f>
        <v>0</v>
      </c>
      <c r="F26" s="755">
        <f>'Expenditures 15-22'!K59-SUM('Expenditures 15-22'!G59,'Expenditures 15-22'!I59)+'Expenditures 15-22'!D257-E7</f>
        <v>439330</v>
      </c>
      <c r="G26" s="756">
        <f>'Expenditures 15-22'!K122-SUM('Expenditures 15-22'!G122,'Expenditures 15-22'!I122)+E7</f>
        <v>0</v>
      </c>
      <c r="H26" s="285"/>
      <c r="I26" s="215"/>
    </row>
    <row r="27" spans="1:9" s="2" customFormat="1" ht="12" customHeight="1" x14ac:dyDescent="0.2">
      <c r="A27" s="753" t="s">
        <v>531</v>
      </c>
      <c r="B27" s="751"/>
      <c r="C27" s="748">
        <v>2520</v>
      </c>
      <c r="D27" s="755">
        <f>'Expenditures 15-22'!K60-SUM('Expenditures 15-22'!G60,'Expenditures 15-22'!I60)+'Expenditures 15-22'!D258-E8</f>
        <v>2251170</v>
      </c>
      <c r="E27" s="755">
        <f>E8</f>
        <v>0</v>
      </c>
      <c r="F27" s="755">
        <f>'Expenditures 15-22'!K60-SUM('Expenditures 15-22'!G60,'Expenditures 15-22'!I60)+'Expenditures 15-22'!D258-E8</f>
        <v>2251170</v>
      </c>
      <c r="G27" s="756">
        <f>E8</f>
        <v>0</v>
      </c>
      <c r="H27" s="285"/>
      <c r="I27" s="215"/>
    </row>
    <row r="28" spans="1:9" s="2" customFormat="1" ht="12" customHeight="1" x14ac:dyDescent="0.2">
      <c r="A28" s="753" t="s">
        <v>595</v>
      </c>
      <c r="B28" s="751"/>
      <c r="C28" s="748">
        <v>2540</v>
      </c>
      <c r="D28" s="758"/>
      <c r="E28" s="755">
        <f>'Expenditures 15-22'!K61-SUM('Expenditures 15-22'!G61,'Expenditures 15-22'!I61)+'Expenditures 15-22'!K124-SUM('Expenditures 15-22'!G124,'Expenditures 15-22'!I124)+'Expenditures 15-22'!D260</f>
        <v>27446087</v>
      </c>
      <c r="F28" s="758">
        <f>'Expenditures 15-22'!K61-SUM('Expenditures 15-22'!G61,'Expenditures 15-22'!I61)+'Expenditures 15-22'!K124-SUM('Expenditures 15-22'!G124,'Expenditures 15-22'!I124)+'Expenditures 15-22'!D260-E9</f>
        <v>27446087</v>
      </c>
      <c r="G28" s="756">
        <f>E9</f>
        <v>0</v>
      </c>
      <c r="H28" s="285"/>
      <c r="I28" s="215"/>
    </row>
    <row r="29" spans="1:9" ht="12" customHeight="1" x14ac:dyDescent="0.2">
      <c r="A29" s="753" t="s">
        <v>596</v>
      </c>
      <c r="B29" s="751"/>
      <c r="C29" s="748">
        <v>2550</v>
      </c>
      <c r="D29" s="754"/>
      <c r="E29" s="755">
        <f>'Expenditures 15-22'!K62-SUM('Expenditures 15-22'!G62,'Expenditures 15-22'!I62)+'Expenditures 15-22'!K125-SUM('Expenditures 15-22'!G125,'Expenditures 15-22'!I125)+'Expenditures 15-22'!K176-SUM('Expenditures 15-22'!G176,'Expenditures 15-22'!I176)+'Expenditures 15-22'!D261</f>
        <v>27528950</v>
      </c>
      <c r="F29" s="754"/>
      <c r="G29" s="756">
        <f>'Expenditures 15-22'!K62-SUM('Expenditures 15-22'!G62,'Expenditures 15-22'!I62)+'Expenditures 15-22'!K125-SUM('Expenditures 15-22'!G125,'Expenditures 15-22'!I125)+'Expenditures 15-22'!K176-SUM('Expenditures 15-22'!G176,'Expenditures 15-22'!I176)+'Expenditures 15-22'!D261</f>
        <v>27528950</v>
      </c>
      <c r="H29" s="390"/>
    </row>
    <row r="30" spans="1:9" ht="12" customHeight="1" x14ac:dyDescent="0.2">
      <c r="A30" s="753" t="s">
        <v>106</v>
      </c>
      <c r="B30" s="751"/>
      <c r="C30" s="748">
        <v>2560</v>
      </c>
      <c r="D30" s="754"/>
      <c r="E30" s="755">
        <f>'Expenditures 15-22'!K63-SUM('Expenditures 15-22'!G63,'Expenditures 15-22'!I63)+'Expenditures 15-22'!D262-E10</f>
        <v>9881935</v>
      </c>
      <c r="F30" s="754"/>
      <c r="G30" s="755">
        <f>'Expenditures 15-22'!K63-SUM('Expenditures 15-22'!G63,'Expenditures 15-22'!I63)+'Expenditures 15-22'!D262-E10</f>
        <v>9881935</v>
      </c>
    </row>
    <row r="31" spans="1:9" ht="12" customHeight="1" x14ac:dyDescent="0.2">
      <c r="A31" s="753" t="s">
        <v>107</v>
      </c>
      <c r="B31" s="751"/>
      <c r="C31" s="748">
        <v>2570</v>
      </c>
      <c r="D31" s="755">
        <f>'Expenditures 15-22'!K64-SUM('Expenditures 15-22'!G64,'Expenditures 15-22'!I64)+'Expenditures 15-22'!D263-E12</f>
        <v>1413749</v>
      </c>
      <c r="E31" s="755">
        <f>E12</f>
        <v>0</v>
      </c>
      <c r="F31" s="755">
        <f>'Expenditures 15-22'!K64-SUM('Expenditures 15-22'!G64,'Expenditures 15-22'!I64)+'Expenditures 15-22'!D263-E12</f>
        <v>1413749</v>
      </c>
      <c r="G31" s="755">
        <f>E12</f>
        <v>0</v>
      </c>
    </row>
    <row r="32" spans="1:9" ht="12" customHeight="1" x14ac:dyDescent="0.2">
      <c r="A32" s="752" t="s">
        <v>597</v>
      </c>
      <c r="B32" s="750"/>
      <c r="C32" s="748"/>
      <c r="D32" s="754"/>
      <c r="E32" s="754"/>
      <c r="F32" s="754"/>
      <c r="G32" s="754"/>
    </row>
    <row r="33" spans="1:7" ht="12" customHeight="1" x14ac:dyDescent="0.2">
      <c r="A33" s="753" t="s">
        <v>598</v>
      </c>
      <c r="B33" s="751"/>
      <c r="C33" s="748">
        <v>2610</v>
      </c>
      <c r="D33" s="754"/>
      <c r="E33" s="755">
        <f>'Expenditures 15-22'!K67-SUM('Expenditures 15-22'!G67,'Expenditures 15-22'!I67)+'Expenditures 15-22'!D266</f>
        <v>5614</v>
      </c>
      <c r="F33" s="754"/>
      <c r="G33" s="755">
        <f>'Expenditures 15-22'!K67-SUM('Expenditures 15-22'!G67,'Expenditures 15-22'!I67)+'Expenditures 15-22'!D266</f>
        <v>5614</v>
      </c>
    </row>
    <row r="34" spans="1:7" ht="12" customHeight="1" x14ac:dyDescent="0.2">
      <c r="A34" s="753" t="s">
        <v>599</v>
      </c>
      <c r="B34" s="751"/>
      <c r="C34" s="748">
        <v>2620</v>
      </c>
      <c r="D34" s="754"/>
      <c r="E34" s="755">
        <f>'Expenditures 15-22'!K68-SUM('Expenditures 15-22'!G68,'Expenditures 15-22'!I68)+'Expenditures 15-22'!D267</f>
        <v>71800</v>
      </c>
      <c r="F34" s="754"/>
      <c r="G34" s="755">
        <f>'Expenditures 15-22'!K68-SUM('Expenditures 15-22'!G68,'Expenditures 15-22'!I68)+'Expenditures 15-22'!D267</f>
        <v>71800</v>
      </c>
    </row>
    <row r="35" spans="1:7" ht="12" customHeight="1" x14ac:dyDescent="0.2">
      <c r="A35" s="753" t="s">
        <v>1227</v>
      </c>
      <c r="B35" s="751"/>
      <c r="C35" s="748">
        <v>2630</v>
      </c>
      <c r="D35" s="754"/>
      <c r="E35" s="755">
        <f>'Expenditures 15-22'!K69-SUM('Expenditures 15-22'!G69,'Expenditures 15-22'!I69)+'Expenditures 15-22'!D268</f>
        <v>736520</v>
      </c>
      <c r="F35" s="754"/>
      <c r="G35" s="755">
        <f>'Expenditures 15-22'!K69-SUM('Expenditures 15-22'!G69,'Expenditures 15-22'!I69)+'Expenditures 15-22'!D268</f>
        <v>736520</v>
      </c>
    </row>
    <row r="36" spans="1:7" ht="12" customHeight="1" x14ac:dyDescent="0.2">
      <c r="A36" s="753" t="s">
        <v>463</v>
      </c>
      <c r="B36" s="751"/>
      <c r="C36" s="748">
        <v>2640</v>
      </c>
      <c r="D36" s="755">
        <f>'Expenditures 15-22'!K70-SUM('Expenditures 15-22'!G70,'Expenditures 15-22'!I70)+'Expenditures 15-22'!D269-E13</f>
        <v>3327158</v>
      </c>
      <c r="E36" s="755">
        <f>E13</f>
        <v>0</v>
      </c>
      <c r="F36" s="755">
        <f>'Expenditures 15-22'!K70-SUM('Expenditures 15-22'!G70,'Expenditures 15-22'!I70)+'Expenditures 15-22'!D269-E13</f>
        <v>3327158</v>
      </c>
      <c r="G36" s="755">
        <f>E13</f>
        <v>0</v>
      </c>
    </row>
    <row r="37" spans="1:7" ht="12" customHeight="1" x14ac:dyDescent="0.2">
      <c r="A37" s="753" t="s">
        <v>464</v>
      </c>
      <c r="B37" s="751"/>
      <c r="C37" s="748">
        <v>2660</v>
      </c>
      <c r="D37" s="755">
        <f>'Expenditures 15-22'!K71-SUM('Expenditures 15-22'!G71,'Expenditures 15-22'!I71)+'Expenditures 15-22'!D270-E14</f>
        <v>7658140</v>
      </c>
      <c r="E37" s="755">
        <f>E14</f>
        <v>0</v>
      </c>
      <c r="F37" s="755">
        <f>'Expenditures 15-22'!K71-SUM('Expenditures 15-22'!G71,'Expenditures 15-22'!I71)+'Expenditures 15-22'!D270-E14</f>
        <v>7658140</v>
      </c>
      <c r="G37" s="755">
        <f>E14</f>
        <v>0</v>
      </c>
    </row>
    <row r="38" spans="1:7" ht="12" customHeight="1" x14ac:dyDescent="0.2">
      <c r="A38" s="752" t="s">
        <v>600</v>
      </c>
      <c r="B38" s="746"/>
      <c r="C38" s="748">
        <v>2900</v>
      </c>
      <c r="D38" s="754"/>
      <c r="E38" s="755">
        <f>'Expenditures 15-22'!K73-SUM('Expenditures 15-22'!G73,'Expenditures 15-22'!I73)+'Expenditures 15-22'!K128-SUM('Expenditures 15-22'!G128,'Expenditures 15-22'!I128)+'Expenditures 15-22'!K177-SUM('Expenditures 15-22'!G177,'Expenditures 15-22'!I177)+'Expenditures 15-22'!D272</f>
        <v>1373466</v>
      </c>
      <c r="F38" s="754"/>
      <c r="G38" s="755">
        <f>'Expenditures 15-22'!K73-SUM('Expenditures 15-22'!G73,'Expenditures 15-22'!I73)+'Expenditures 15-22'!K128-SUM('Expenditures 15-22'!G128,'Expenditures 15-22'!I128)+'Expenditures 15-22'!K177-SUM('Expenditures 15-22'!G177,'Expenditures 15-22'!I177)+'Expenditures 15-22'!D272</f>
        <v>1373466</v>
      </c>
    </row>
    <row r="39" spans="1:7" ht="12" customHeight="1" x14ac:dyDescent="0.2">
      <c r="A39" s="752" t="s">
        <v>516</v>
      </c>
      <c r="B39" s="746"/>
      <c r="C39" s="748">
        <v>3000</v>
      </c>
      <c r="D39" s="754"/>
      <c r="E39" s="755">
        <f>'Expenditures 15-22'!K75-SUM('Expenditures 15-22'!G75,'Expenditures 15-22'!I75)+'Expenditures 15-22'!K130-SUM('Expenditures 15-22'!G130,'Expenditures 15-22'!I130)+'Expenditures 15-22'!K179-SUM('Expenditures 15-22'!G179,'Expenditures 15-22'!I179)+'Expenditures 15-22'!D274</f>
        <v>3421756</v>
      </c>
      <c r="F39" s="754"/>
      <c r="G39" s="755">
        <f>'Expenditures 15-22'!K75-SUM('Expenditures 15-22'!G75,'Expenditures 15-22'!I75)+'Expenditures 15-22'!K130-SUM('Expenditures 15-22'!G130,'Expenditures 15-22'!I130)+'Expenditures 15-22'!K179-SUM('Expenditures 15-22'!G179,'Expenditures 15-22'!I179)+'Expenditures 15-22'!D274</f>
        <v>3421756</v>
      </c>
    </row>
    <row r="40" spans="1:7" ht="12" customHeight="1" x14ac:dyDescent="0.2">
      <c r="A40" s="770" t="s">
        <v>162</v>
      </c>
      <c r="B40" s="771"/>
      <c r="C40" s="772"/>
      <c r="D40" s="758">
        <f>SUM(D19:D39)</f>
        <v>15089547</v>
      </c>
      <c r="E40" s="758">
        <f>SUM(E19:E39)</f>
        <v>396071418</v>
      </c>
      <c r="F40" s="758">
        <f>SUM(F19:F39)</f>
        <v>42535634</v>
      </c>
      <c r="G40" s="758">
        <f>SUM(G19:G39)</f>
        <v>368625331</v>
      </c>
    </row>
    <row r="41" spans="1:7" x14ac:dyDescent="0.2">
      <c r="A41" s="285"/>
      <c r="B41" s="215"/>
      <c r="C41" s="286"/>
      <c r="D41" s="2427" t="s">
        <v>601</v>
      </c>
      <c r="E41" s="2428"/>
      <c r="F41" s="762" t="s">
        <v>602</v>
      </c>
      <c r="G41" s="769"/>
    </row>
    <row r="42" spans="1:7" ht="12" customHeight="1" x14ac:dyDescent="0.2">
      <c r="A42" s="285"/>
      <c r="B42" s="215"/>
      <c r="C42" s="286"/>
      <c r="D42" s="763" t="s">
        <v>550</v>
      </c>
      <c r="E42" s="759">
        <f>D40</f>
        <v>15089547</v>
      </c>
      <c r="F42" s="763" t="s">
        <v>552</v>
      </c>
      <c r="G42" s="759">
        <f>F40</f>
        <v>42535634</v>
      </c>
    </row>
    <row r="43" spans="1:7" ht="12" customHeight="1" x14ac:dyDescent="0.2">
      <c r="A43" s="285"/>
      <c r="B43" s="215"/>
      <c r="C43" s="286"/>
      <c r="D43" s="763" t="s">
        <v>551</v>
      </c>
      <c r="E43" s="759">
        <f>E40</f>
        <v>396071418</v>
      </c>
      <c r="F43" s="763" t="s">
        <v>551</v>
      </c>
      <c r="G43" s="759">
        <f>G40</f>
        <v>368625331</v>
      </c>
    </row>
    <row r="44" spans="1:7" ht="12" customHeight="1" x14ac:dyDescent="0.2">
      <c r="A44" s="285"/>
      <c r="B44" s="215"/>
      <c r="C44" s="215"/>
      <c r="D44" s="773" t="s">
        <v>1164</v>
      </c>
      <c r="E44" s="774">
        <f>(E42/E43)</f>
        <v>3.8098045741841439E-2</v>
      </c>
      <c r="F44" s="773" t="s">
        <v>1164</v>
      </c>
      <c r="G44" s="774">
        <f>(G42/G43)</f>
        <v>0.1153898835020646</v>
      </c>
    </row>
    <row r="45" spans="1:7" x14ac:dyDescent="0.2">
      <c r="A45" s="288"/>
      <c r="B45" s="287"/>
      <c r="C45" s="287"/>
      <c r="D45" s="760"/>
      <c r="E45" s="761"/>
      <c r="F45" s="760"/>
      <c r="G45" s="76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P17" sqref="P17"/>
      <selection pane="bottomLeft" activeCell="P17" sqref="P17"/>
    </sheetView>
  </sheetViews>
  <sheetFormatPr defaultColWidth="9.140625" defaultRowHeight="12.75" x14ac:dyDescent="0.2"/>
  <cols>
    <col min="1" max="1" width="52.85546875" style="1881" customWidth="1"/>
    <col min="2" max="3" width="9.85546875" style="1861" customWidth="1"/>
    <col min="4" max="4" width="12.5703125" style="1882" customWidth="1"/>
    <col min="5" max="5" width="52.28515625" style="1861" customWidth="1"/>
    <col min="6" max="6" width="9.140625" style="1861"/>
    <col min="7" max="7" width="5.85546875" style="1861" bestFit="1" customWidth="1"/>
    <col min="8" max="16384" width="9.140625" style="1861"/>
  </cols>
  <sheetData>
    <row r="1" spans="1:7" ht="21" customHeight="1" x14ac:dyDescent="0.2">
      <c r="A1" s="2432" t="s">
        <v>1641</v>
      </c>
      <c r="B1" s="2432"/>
      <c r="C1" s="2432"/>
      <c r="D1" s="2432"/>
      <c r="E1" s="2432"/>
    </row>
    <row r="2" spans="1:7" ht="14.25" customHeight="1" x14ac:dyDescent="0.2">
      <c r="A2" s="1859" t="s">
        <v>1642</v>
      </c>
      <c r="B2" s="1859"/>
      <c r="C2" s="1859"/>
      <c r="D2" s="1859"/>
      <c r="E2" s="1860"/>
    </row>
    <row r="3" spans="1:7" ht="15" customHeight="1" x14ac:dyDescent="0.2">
      <c r="A3" s="1859" t="s">
        <v>2001</v>
      </c>
      <c r="B3" s="1859"/>
      <c r="C3" s="1859"/>
      <c r="D3" s="1859"/>
      <c r="E3" s="1860"/>
    </row>
    <row r="4" spans="1:7" ht="3.75" customHeight="1" x14ac:dyDescent="0.2">
      <c r="A4" s="1859"/>
      <c r="B4" s="1859"/>
      <c r="C4" s="1859"/>
      <c r="D4" s="1859"/>
      <c r="E4" s="1860"/>
    </row>
    <row r="5" spans="1:7" ht="15" x14ac:dyDescent="0.25">
      <c r="A5" s="2436" t="s">
        <v>1922</v>
      </c>
      <c r="B5" s="2437"/>
      <c r="C5" s="2437"/>
      <c r="D5" s="2437"/>
      <c r="E5" s="2437"/>
    </row>
    <row r="6" spans="1:7" ht="12" customHeight="1" x14ac:dyDescent="0.25">
      <c r="A6" s="1862"/>
      <c r="B6" s="2438" t="str">
        <f>COVER!A17</f>
        <v>SD U-46</v>
      </c>
      <c r="C6" s="2438"/>
      <c r="D6" s="2438"/>
      <c r="E6" s="1863"/>
    </row>
    <row r="7" spans="1:7" ht="11.25" customHeight="1" x14ac:dyDescent="0.25">
      <c r="A7" s="1862"/>
      <c r="B7" s="2439" t="str">
        <f>COVER!A13</f>
        <v>31-045-0460-22</v>
      </c>
      <c r="C7" s="2439"/>
      <c r="D7" s="2439"/>
      <c r="E7" s="1863"/>
    </row>
    <row r="8" spans="1:7" ht="34.5" customHeight="1" x14ac:dyDescent="0.2">
      <c r="A8" s="1884" t="s">
        <v>1643</v>
      </c>
      <c r="B8" s="1864" t="s">
        <v>1644</v>
      </c>
      <c r="C8" s="1864" t="s">
        <v>1645</v>
      </c>
      <c r="D8" s="1865" t="s">
        <v>1646</v>
      </c>
      <c r="E8" s="1864" t="s">
        <v>1647</v>
      </c>
      <c r="G8" s="1883" t="b">
        <v>0</v>
      </c>
    </row>
    <row r="9" spans="1:7" ht="15.75" customHeight="1" x14ac:dyDescent="0.2">
      <c r="A9" s="1885" t="s">
        <v>1917</v>
      </c>
      <c r="B9" s="1866"/>
      <c r="C9" s="1866"/>
      <c r="D9" s="1867"/>
      <c r="E9" s="1868"/>
    </row>
    <row r="10" spans="1:7" ht="27.75" customHeight="1" x14ac:dyDescent="0.2">
      <c r="A10" s="1869" t="s">
        <v>1719</v>
      </c>
      <c r="B10" s="1870"/>
      <c r="C10" s="1870"/>
      <c r="D10" s="1931" t="s">
        <v>1648</v>
      </c>
      <c r="E10" s="1871" t="s">
        <v>1649</v>
      </c>
    </row>
    <row r="11" spans="1:7" ht="12" customHeight="1" x14ac:dyDescent="0.2">
      <c r="A11" s="1872" t="s">
        <v>1650</v>
      </c>
      <c r="B11" s="1873"/>
      <c r="C11" s="1873"/>
      <c r="D11" s="1874"/>
      <c r="E11" s="1875"/>
    </row>
    <row r="12" spans="1:7" ht="12" customHeight="1" x14ac:dyDescent="0.2">
      <c r="A12" s="1872" t="s">
        <v>1651</v>
      </c>
      <c r="B12" s="1873"/>
      <c r="C12" s="1873"/>
      <c r="D12" s="1876"/>
      <c r="E12" s="1875"/>
    </row>
    <row r="13" spans="1:7" ht="12" customHeight="1" x14ac:dyDescent="0.2">
      <c r="A13" s="1872" t="s">
        <v>1652</v>
      </c>
      <c r="B13" s="1873"/>
      <c r="C13" s="1873"/>
      <c r="D13" s="1876"/>
      <c r="E13" s="1875"/>
    </row>
    <row r="14" spans="1:7" ht="12" customHeight="1" x14ac:dyDescent="0.2">
      <c r="A14" s="1872" t="s">
        <v>1653</v>
      </c>
      <c r="B14" s="1873"/>
      <c r="C14" s="1873"/>
      <c r="D14" s="1876"/>
      <c r="E14" s="1875"/>
    </row>
    <row r="15" spans="1:7" ht="12" customHeight="1" x14ac:dyDescent="0.2">
      <c r="A15" s="1872" t="s">
        <v>1654</v>
      </c>
      <c r="B15" s="1873"/>
      <c r="C15" s="1873"/>
      <c r="D15" s="1876"/>
      <c r="E15" s="1875"/>
    </row>
    <row r="16" spans="1:7" ht="12" customHeight="1" x14ac:dyDescent="0.2">
      <c r="A16" s="1872" t="s">
        <v>1655</v>
      </c>
      <c r="B16" s="1873"/>
      <c r="C16" s="1873"/>
      <c r="D16" s="1876"/>
      <c r="E16" s="1875"/>
    </row>
    <row r="17" spans="1:11" ht="12" customHeight="1" x14ac:dyDescent="0.2">
      <c r="A17" s="1872" t="s">
        <v>1656</v>
      </c>
      <c r="B17" s="1873"/>
      <c r="C17" s="1873"/>
      <c r="D17" s="1876"/>
      <c r="E17" s="1875"/>
    </row>
    <row r="18" spans="1:11" ht="12" customHeight="1" x14ac:dyDescent="0.2">
      <c r="A18" s="1872" t="s">
        <v>1657</v>
      </c>
      <c r="B18" s="1873"/>
      <c r="C18" s="1873"/>
      <c r="D18" s="1876"/>
      <c r="E18" s="1875"/>
    </row>
    <row r="19" spans="1:11" ht="12" customHeight="1" x14ac:dyDescent="0.2">
      <c r="A19" s="1872" t="s">
        <v>1902</v>
      </c>
      <c r="B19" s="1873"/>
      <c r="C19" s="1873"/>
      <c r="D19" s="1876"/>
      <c r="E19" s="1875"/>
    </row>
    <row r="20" spans="1:11" ht="12" customHeight="1" x14ac:dyDescent="0.2">
      <c r="A20" s="1872" t="s">
        <v>1903</v>
      </c>
      <c r="B20" s="1873"/>
      <c r="C20" s="1873"/>
      <c r="D20" s="1876"/>
      <c r="E20" s="1875"/>
    </row>
    <row r="21" spans="1:11" ht="12" customHeight="1" x14ac:dyDescent="0.2">
      <c r="A21" s="1872" t="s">
        <v>1904</v>
      </c>
      <c r="B21" s="1873"/>
      <c r="C21" s="1873"/>
      <c r="D21" s="1876"/>
      <c r="E21" s="1875"/>
    </row>
    <row r="22" spans="1:11" ht="12" customHeight="1" x14ac:dyDescent="0.2">
      <c r="A22" s="1872" t="s">
        <v>1905</v>
      </c>
      <c r="B22" s="1873"/>
      <c r="C22" s="1873"/>
      <c r="D22" s="1876"/>
      <c r="E22" s="1875"/>
    </row>
    <row r="23" spans="1:11" ht="12" customHeight="1" x14ac:dyDescent="0.2">
      <c r="A23" s="1872" t="s">
        <v>1906</v>
      </c>
      <c r="B23" s="1873"/>
      <c r="C23" s="1873"/>
      <c r="D23" s="1876"/>
      <c r="E23" s="1875"/>
    </row>
    <row r="24" spans="1:11" ht="12" customHeight="1" x14ac:dyDescent="0.2">
      <c r="A24" s="1872" t="s">
        <v>1907</v>
      </c>
      <c r="B24" s="1873"/>
      <c r="C24" s="1873"/>
      <c r="D24" s="1876"/>
      <c r="E24" s="1875"/>
    </row>
    <row r="25" spans="1:11" ht="12" customHeight="1" x14ac:dyDescent="0.2">
      <c r="A25" s="1872" t="s">
        <v>1908</v>
      </c>
      <c r="B25" s="1873"/>
      <c r="C25" s="1873"/>
      <c r="D25" s="1876"/>
      <c r="E25" s="1875"/>
    </row>
    <row r="26" spans="1:11" ht="12" customHeight="1" x14ac:dyDescent="0.2">
      <c r="A26" s="1872" t="s">
        <v>1909</v>
      </c>
      <c r="B26" s="1873"/>
      <c r="C26" s="1873"/>
      <c r="D26" s="1876"/>
      <c r="E26" s="1875"/>
    </row>
    <row r="27" spans="1:11" x14ac:dyDescent="0.2">
      <c r="A27" s="1872" t="s">
        <v>1910</v>
      </c>
      <c r="B27" s="1873"/>
      <c r="C27" s="1873"/>
      <c r="D27" s="1876"/>
      <c r="E27" s="1875"/>
    </row>
    <row r="28" spans="1:11" ht="12" customHeight="1" x14ac:dyDescent="0.2">
      <c r="A28" s="1872" t="s">
        <v>1911</v>
      </c>
      <c r="B28" s="1873"/>
      <c r="C28" s="1873"/>
      <c r="D28" s="1876"/>
      <c r="E28" s="1875"/>
    </row>
    <row r="29" spans="1:11" ht="12" customHeight="1" x14ac:dyDescent="0.2">
      <c r="A29" s="1872" t="s">
        <v>1912</v>
      </c>
      <c r="B29" s="1873"/>
      <c r="C29" s="1873"/>
      <c r="D29" s="1876"/>
      <c r="E29" s="1875"/>
    </row>
    <row r="30" spans="1:11" ht="12" customHeight="1" x14ac:dyDescent="0.2">
      <c r="A30" s="1872" t="s">
        <v>1913</v>
      </c>
      <c r="B30" s="1873"/>
      <c r="C30" s="1873"/>
      <c r="D30" s="1876"/>
      <c r="E30" s="1875"/>
    </row>
    <row r="31" spans="1:11" ht="12" customHeight="1" x14ac:dyDescent="0.2">
      <c r="A31" s="1872" t="s">
        <v>1914</v>
      </c>
      <c r="B31" s="1873"/>
      <c r="C31" s="1873"/>
      <c r="D31" s="1876"/>
      <c r="E31" s="1875"/>
      <c r="K31" s="1886"/>
    </row>
    <row r="32" spans="1:11" ht="12" customHeight="1" x14ac:dyDescent="0.2">
      <c r="A32" s="1872" t="s">
        <v>1915</v>
      </c>
      <c r="B32" s="1873" t="s">
        <v>2079</v>
      </c>
      <c r="C32" s="1873" t="s">
        <v>2079</v>
      </c>
      <c r="D32" s="1876"/>
      <c r="E32" s="1875" t="s">
        <v>2246</v>
      </c>
    </row>
    <row r="33" spans="1:5" ht="12" customHeight="1" x14ac:dyDescent="0.2">
      <c r="A33" s="1872" t="s">
        <v>1916</v>
      </c>
      <c r="B33" s="1873"/>
      <c r="C33" s="1873"/>
      <c r="D33" s="1876"/>
      <c r="E33" s="1875"/>
    </row>
    <row r="34" spans="1:5" ht="12" customHeight="1" x14ac:dyDescent="0.25">
      <c r="A34" s="1877"/>
      <c r="B34" s="1877"/>
      <c r="C34" s="1877"/>
      <c r="D34" s="1877"/>
      <c r="E34" s="1877"/>
    </row>
    <row r="35" spans="1:5" ht="12" customHeight="1" x14ac:dyDescent="0.2">
      <c r="A35" s="1878" t="s">
        <v>1659</v>
      </c>
      <c r="B35" s="2440"/>
      <c r="C35" s="2440"/>
      <c r="D35" s="2440"/>
      <c r="E35" s="2441"/>
    </row>
    <row r="36" spans="1:5" ht="12" customHeight="1" x14ac:dyDescent="0.2">
      <c r="A36" s="2442"/>
      <c r="B36" s="2443"/>
      <c r="C36" s="2443"/>
      <c r="D36" s="2443"/>
      <c r="E36" s="2444"/>
    </row>
    <row r="37" spans="1:5" ht="12" customHeight="1" x14ac:dyDescent="0.2">
      <c r="A37" s="2442"/>
      <c r="B37" s="2443"/>
      <c r="C37" s="2443"/>
      <c r="D37" s="2443"/>
      <c r="E37" s="2444"/>
    </row>
    <row r="38" spans="1:5" ht="12" customHeight="1" x14ac:dyDescent="0.2">
      <c r="A38" s="2445"/>
      <c r="B38" s="2446"/>
      <c r="C38" s="2446"/>
      <c r="D38" s="2446"/>
      <c r="E38" s="2447"/>
    </row>
    <row r="39" spans="1:5" ht="4.5" hidden="1" customHeight="1" x14ac:dyDescent="0.2">
      <c r="A39" s="1879"/>
      <c r="B39" s="1879"/>
      <c r="C39" s="1879"/>
      <c r="D39" s="1879"/>
      <c r="E39" s="1879"/>
    </row>
    <row r="40" spans="1:5" s="1877" customFormat="1" ht="12" customHeight="1" x14ac:dyDescent="0.25">
      <c r="A40" s="1880" t="s">
        <v>1658</v>
      </c>
      <c r="B40" s="2448"/>
      <c r="C40" s="2448"/>
      <c r="D40" s="2448"/>
      <c r="E40" s="2449"/>
    </row>
    <row r="41" spans="1:5" s="1877" customFormat="1" ht="12" customHeight="1" x14ac:dyDescent="0.25">
      <c r="A41" s="2450"/>
      <c r="B41" s="2451"/>
      <c r="C41" s="2451"/>
      <c r="D41" s="2451"/>
      <c r="E41" s="2452"/>
    </row>
    <row r="42" spans="1:5" s="1877" customFormat="1" ht="12" customHeight="1" x14ac:dyDescent="0.25">
      <c r="A42" s="2450"/>
      <c r="B42" s="2451"/>
      <c r="C42" s="2451"/>
      <c r="D42" s="2451"/>
      <c r="E42" s="2452"/>
    </row>
    <row r="43" spans="1:5" s="1877" customFormat="1" ht="15" x14ac:dyDescent="0.25">
      <c r="A43" s="2433"/>
      <c r="B43" s="2434"/>
      <c r="C43" s="2434"/>
      <c r="D43" s="2434"/>
      <c r="E43" s="2435"/>
    </row>
    <row r="44" spans="1:5" s="1877" customFormat="1" ht="12" hidden="1" customHeight="1" x14ac:dyDescent="0.25">
      <c r="A44" s="2433"/>
      <c r="B44" s="2434"/>
      <c r="C44" s="2434"/>
      <c r="D44" s="2434"/>
      <c r="E44" s="2435"/>
    </row>
    <row r="45" spans="1:5" s="1877" customFormat="1" ht="12" customHeight="1" x14ac:dyDescent="0.25"/>
    <row r="46" spans="1:5" s="1877" customFormat="1" ht="9.75" customHeight="1" x14ac:dyDescent="0.25"/>
    <row r="47" spans="1:5" s="1877" customFormat="1" ht="13.5" customHeight="1" x14ac:dyDescent="0.25"/>
    <row r="48" spans="1:5" s="1877" customFormat="1" ht="15" x14ac:dyDescent="0.25"/>
    <row r="49" spans="1:1" s="1877" customFormat="1" ht="15" hidden="1" x14ac:dyDescent="0.25">
      <c r="A49" s="1877" t="b">
        <v>0</v>
      </c>
    </row>
    <row r="50" spans="1:1" s="1877" customFormat="1" ht="15" x14ac:dyDescent="0.25"/>
    <row r="51" spans="1:1" s="1877" customFormat="1" ht="15" x14ac:dyDescent="0.25"/>
    <row r="52" spans="1:1" s="1877" customFormat="1" ht="15" x14ac:dyDescent="0.25"/>
    <row r="53" spans="1:1" s="1877" customFormat="1" ht="15" x14ac:dyDescent="0.25"/>
    <row r="54" spans="1:1" s="1877" customFormat="1" ht="15" x14ac:dyDescent="0.25"/>
    <row r="55" spans="1:1" s="1877" customFormat="1" ht="15" x14ac:dyDescent="0.25"/>
    <row r="56" spans="1:1" s="1877" customFormat="1" ht="15" x14ac:dyDescent="0.25"/>
    <row r="57" spans="1:1" s="1877" customFormat="1" ht="15" x14ac:dyDescent="0.25"/>
    <row r="58" spans="1:1" s="1877" customFormat="1" ht="15" x14ac:dyDescent="0.25"/>
    <row r="59" spans="1:1" s="1877" customFormat="1" ht="15" x14ac:dyDescent="0.25"/>
    <row r="60" spans="1:1" s="1877" customFormat="1" ht="15" x14ac:dyDescent="0.25"/>
    <row r="61" spans="1:1" s="1877" customFormat="1" ht="15" x14ac:dyDescent="0.25"/>
    <row r="62" spans="1:1" s="1877" customFormat="1" ht="15" x14ac:dyDescent="0.25"/>
    <row r="63" spans="1:1" s="1877" customFormat="1" ht="15" x14ac:dyDescent="0.25"/>
    <row r="64" spans="1:1" s="1877" customFormat="1" ht="15" x14ac:dyDescent="0.25"/>
    <row r="65" s="1877" customFormat="1" ht="15" x14ac:dyDescent="0.25"/>
    <row r="66" s="1877" customFormat="1" ht="15" x14ac:dyDescent="0.25"/>
    <row r="67" s="1877" customFormat="1" ht="15" x14ac:dyDescent="0.25"/>
    <row r="68" s="1877" customFormat="1" ht="15" x14ac:dyDescent="0.25"/>
    <row r="69" s="1877" customFormat="1" ht="15" x14ac:dyDescent="0.25"/>
    <row r="70" s="1877" customFormat="1" ht="15" x14ac:dyDescent="0.25"/>
    <row r="71" s="1877" customFormat="1" ht="15" x14ac:dyDescent="0.25"/>
    <row r="72" s="1877" customFormat="1" ht="15" x14ac:dyDescent="0.25"/>
    <row r="73" s="1877" customFormat="1" ht="15" x14ac:dyDescent="0.25"/>
    <row r="74" s="1877" customFormat="1" ht="15" x14ac:dyDescent="0.25"/>
    <row r="75" s="1877" customFormat="1" ht="15" x14ac:dyDescent="0.25"/>
    <row r="76" s="1877" customFormat="1" ht="15" x14ac:dyDescent="0.25"/>
    <row r="77" s="1877" customFormat="1" ht="15" x14ac:dyDescent="0.25"/>
    <row r="78" s="1877" customFormat="1" ht="15" x14ac:dyDescent="0.25"/>
    <row r="79" s="1877" customFormat="1" ht="15" x14ac:dyDescent="0.25"/>
    <row r="80" s="1877" customFormat="1" ht="15" x14ac:dyDescent="0.25"/>
    <row r="81" s="1877" customFormat="1" ht="15" x14ac:dyDescent="0.25"/>
    <row r="82" s="1877" customFormat="1" ht="15" x14ac:dyDescent="0.25"/>
    <row r="83" s="1877" customFormat="1" ht="15" x14ac:dyDescent="0.25"/>
    <row r="84" s="1877" customFormat="1" ht="15" x14ac:dyDescent="0.25"/>
    <row r="85" s="1877" customFormat="1" ht="15" x14ac:dyDescent="0.25"/>
    <row r="86" s="1877" customFormat="1" ht="15" x14ac:dyDescent="0.25"/>
    <row r="87" s="1877" customFormat="1" ht="15" x14ac:dyDescent="0.25"/>
    <row r="88" s="1877" customFormat="1" ht="15" x14ac:dyDescent="0.25"/>
    <row r="89" s="1877" customFormat="1" ht="15" x14ac:dyDescent="0.25"/>
    <row r="90" s="1877" customFormat="1" ht="15" x14ac:dyDescent="0.25"/>
    <row r="91" s="1877" customFormat="1" ht="15" x14ac:dyDescent="0.25"/>
    <row r="92" s="1877" customFormat="1" ht="15" x14ac:dyDescent="0.25"/>
    <row r="93" s="1877" customFormat="1" ht="15" x14ac:dyDescent="0.25"/>
    <row r="94" s="1877" customFormat="1" ht="15" x14ac:dyDescent="0.25"/>
    <row r="95" s="1877" customFormat="1" ht="15" x14ac:dyDescent="0.25"/>
    <row r="96" s="1877" customFormat="1" ht="15" x14ac:dyDescent="0.25"/>
    <row r="97" s="187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17" sqref="P17"/>
    </sheetView>
  </sheetViews>
  <sheetFormatPr defaultColWidth="9.140625" defaultRowHeight="12.75" x14ac:dyDescent="0.2"/>
  <cols>
    <col min="1" max="1" width="3" style="1540" customWidth="1"/>
    <col min="2" max="2" width="2.7109375" style="1540" customWidth="1"/>
    <col min="3" max="3" width="32.140625" style="1540" customWidth="1"/>
    <col min="4" max="4" width="6.42578125" style="1540" customWidth="1"/>
    <col min="5" max="10" width="15.7109375" style="1540" customWidth="1"/>
    <col min="11" max="14" width="4.7109375" style="1540" customWidth="1"/>
    <col min="15" max="16384" width="9.140625" style="1540"/>
  </cols>
  <sheetData>
    <row r="1" spans="1:10" ht="11.85" customHeight="1" x14ac:dyDescent="0.2">
      <c r="A1" s="1538"/>
      <c r="B1" s="1539"/>
      <c r="E1" s="1541"/>
      <c r="F1" s="1542" t="s">
        <v>465</v>
      </c>
      <c r="G1" s="1543"/>
    </row>
    <row r="2" spans="1:10" ht="11.85" customHeight="1" x14ac:dyDescent="0.2">
      <c r="A2" s="1538"/>
      <c r="B2" s="1539"/>
      <c r="E2" s="1541"/>
      <c r="F2" s="1544" t="s">
        <v>326</v>
      </c>
      <c r="G2" s="1543"/>
    </row>
    <row r="3" spans="1:10" ht="11.85" customHeight="1" x14ac:dyDescent="0.2">
      <c r="E3" s="1541"/>
      <c r="F3" s="1544" t="s">
        <v>466</v>
      </c>
      <c r="G3" s="1541"/>
    </row>
    <row r="4" spans="1:10" ht="11.85" customHeight="1" x14ac:dyDescent="0.2">
      <c r="E4" s="1541"/>
      <c r="F4" s="1544" t="s">
        <v>1013</v>
      </c>
      <c r="G4" s="1541"/>
    </row>
    <row r="5" spans="1:10" ht="12.2" customHeight="1" x14ac:dyDescent="0.2">
      <c r="F5" s="1544"/>
    </row>
    <row r="6" spans="1:10" x14ac:dyDescent="0.2">
      <c r="A6" s="1545" t="s">
        <v>760</v>
      </c>
      <c r="B6" s="1546"/>
      <c r="C6" s="1546"/>
      <c r="D6" s="1546"/>
      <c r="E6" s="1547"/>
      <c r="F6" s="1548"/>
      <c r="G6" s="1539"/>
      <c r="H6" s="1549" t="s">
        <v>1190</v>
      </c>
      <c r="I6" s="2458" t="str">
        <f>COVER!A17</f>
        <v>SD U-46</v>
      </c>
      <c r="J6" s="2459"/>
    </row>
    <row r="7" spans="1:10" x14ac:dyDescent="0.2">
      <c r="A7" s="2460" t="s">
        <v>1014</v>
      </c>
      <c r="B7" s="2461"/>
      <c r="C7" s="2461"/>
      <c r="D7" s="2461"/>
      <c r="E7" s="2462"/>
      <c r="F7" s="1550"/>
      <c r="G7" s="1539"/>
      <c r="H7" s="1549" t="s">
        <v>430</v>
      </c>
      <c r="I7" s="2463" t="str">
        <f>COVER!A13</f>
        <v>31-045-0460-22</v>
      </c>
      <c r="J7" s="2463"/>
    </row>
    <row r="8" spans="1:10" ht="8.25" customHeight="1" x14ac:dyDescent="0.2">
      <c r="A8" s="1551"/>
      <c r="B8" s="1552"/>
      <c r="C8" s="1552"/>
      <c r="D8" s="1552"/>
      <c r="E8" s="1553"/>
      <c r="F8" s="1554"/>
      <c r="G8" s="1555"/>
      <c r="H8" s="1555"/>
      <c r="I8" s="1555"/>
      <c r="J8" s="1555"/>
    </row>
    <row r="9" spans="1:10" ht="13.5" customHeight="1" x14ac:dyDescent="0.2">
      <c r="A9" s="1556"/>
      <c r="B9" s="1557"/>
      <c r="C9" s="1557"/>
      <c r="D9" s="1558"/>
      <c r="E9" s="1559" t="s">
        <v>2002</v>
      </c>
      <c r="F9" s="1560"/>
      <c r="G9" s="1560"/>
      <c r="H9" s="1561" t="s">
        <v>2003</v>
      </c>
      <c r="I9" s="1560"/>
      <c r="J9" s="1562"/>
    </row>
    <row r="10" spans="1:10" s="1570" customFormat="1" ht="13.5" customHeight="1" x14ac:dyDescent="0.2">
      <c r="A10" s="1563"/>
      <c r="B10" s="1564"/>
      <c r="C10" s="1565"/>
      <c r="D10" s="1566"/>
      <c r="E10" s="1567" t="s">
        <v>492</v>
      </c>
      <c r="F10" s="1568" t="s">
        <v>493</v>
      </c>
      <c r="G10" s="1569"/>
      <c r="H10" s="1568" t="s">
        <v>492</v>
      </c>
      <c r="I10" s="1568" t="s">
        <v>493</v>
      </c>
      <c r="J10" s="1568"/>
    </row>
    <row r="11" spans="1:10" s="1570" customFormat="1" ht="22.5" x14ac:dyDescent="0.2">
      <c r="A11" s="2464" t="s">
        <v>559</v>
      </c>
      <c r="B11" s="2465"/>
      <c r="C11" s="2466"/>
      <c r="D11" s="1571" t="s">
        <v>1016</v>
      </c>
      <c r="E11" s="1571" t="s">
        <v>67</v>
      </c>
      <c r="F11" s="1571" t="s">
        <v>7</v>
      </c>
      <c r="G11" s="1572" t="s">
        <v>162</v>
      </c>
      <c r="H11" s="1572" t="s">
        <v>67</v>
      </c>
      <c r="I11" s="1571" t="s">
        <v>7</v>
      </c>
      <c r="J11" s="1572" t="s">
        <v>162</v>
      </c>
    </row>
    <row r="12" spans="1:10" ht="15" customHeight="1" x14ac:dyDescent="0.2">
      <c r="A12" s="1573">
        <v>1</v>
      </c>
      <c r="B12" s="1574" t="s">
        <v>958</v>
      </c>
      <c r="C12" s="1575"/>
      <c r="D12" s="1576">
        <v>2320</v>
      </c>
      <c r="E12" s="1577">
        <f>'Expenditures 15-22'!K50</f>
        <v>2684166</v>
      </c>
      <c r="F12" s="1578"/>
      <c r="G12" s="1577">
        <f t="shared" ref="G12:G18" si="0">SUM(E12:F12)</f>
        <v>2684166</v>
      </c>
      <c r="H12" s="1579">
        <v>2401812</v>
      </c>
      <c r="I12" s="1578"/>
      <c r="J12" s="1577">
        <f t="shared" ref="J12:J18" si="1">SUM(H12:I12)</f>
        <v>2401812</v>
      </c>
    </row>
    <row r="13" spans="1:10" ht="15" customHeight="1" x14ac:dyDescent="0.2">
      <c r="A13" s="1573">
        <v>2</v>
      </c>
      <c r="B13" s="1574" t="s">
        <v>45</v>
      </c>
      <c r="C13" s="1575"/>
      <c r="D13" s="1576">
        <v>2330</v>
      </c>
      <c r="E13" s="1577">
        <f>'Expenditures 15-22'!K51</f>
        <v>5223368</v>
      </c>
      <c r="F13" s="1578"/>
      <c r="G13" s="1577">
        <f t="shared" si="0"/>
        <v>5223368</v>
      </c>
      <c r="H13" s="1579">
        <v>4859609</v>
      </c>
      <c r="I13" s="1578"/>
      <c r="J13" s="1577">
        <f t="shared" si="1"/>
        <v>4859609</v>
      </c>
    </row>
    <row r="14" spans="1:10" ht="15" customHeight="1" x14ac:dyDescent="0.2">
      <c r="A14" s="1573">
        <v>3</v>
      </c>
      <c r="B14" s="1574" t="s">
        <v>46</v>
      </c>
      <c r="C14" s="1575"/>
      <c r="D14" s="1580">
        <v>2490</v>
      </c>
      <c r="E14" s="1577">
        <f>'Expenditures 15-22'!K56</f>
        <v>6319885</v>
      </c>
      <c r="F14" s="1578"/>
      <c r="G14" s="1577">
        <f t="shared" si="0"/>
        <v>6319885</v>
      </c>
      <c r="H14" s="1579">
        <v>6689578</v>
      </c>
      <c r="I14" s="1578"/>
      <c r="J14" s="1577">
        <f t="shared" si="1"/>
        <v>6689578</v>
      </c>
    </row>
    <row r="15" spans="1:10" ht="15" customHeight="1" x14ac:dyDescent="0.2">
      <c r="A15" s="1573">
        <v>4</v>
      </c>
      <c r="B15" s="1574" t="s">
        <v>1234</v>
      </c>
      <c r="C15" s="1575"/>
      <c r="D15" s="1576">
        <v>2510</v>
      </c>
      <c r="E15" s="1577">
        <f>'Expenditures 15-22'!K59</f>
        <v>418294</v>
      </c>
      <c r="F15" s="1577">
        <f>'Expenditures 15-22'!K122</f>
        <v>0</v>
      </c>
      <c r="G15" s="1577">
        <f t="shared" si="0"/>
        <v>418294</v>
      </c>
      <c r="H15" s="1579">
        <v>451487</v>
      </c>
      <c r="I15" s="1579">
        <v>0</v>
      </c>
      <c r="J15" s="1577">
        <f t="shared" si="1"/>
        <v>451487</v>
      </c>
    </row>
    <row r="16" spans="1:10" ht="15" customHeight="1" x14ac:dyDescent="0.2">
      <c r="A16" s="1573">
        <v>5</v>
      </c>
      <c r="B16" s="1574" t="s">
        <v>107</v>
      </c>
      <c r="C16" s="1575"/>
      <c r="D16" s="1576">
        <v>2570</v>
      </c>
      <c r="E16" s="1577">
        <f>'Expenditures 15-22'!K64</f>
        <v>1668018</v>
      </c>
      <c r="F16" s="1578"/>
      <c r="G16" s="1577">
        <f t="shared" si="0"/>
        <v>1668018</v>
      </c>
      <c r="H16" s="1579">
        <v>1838095</v>
      </c>
      <c r="I16" s="1578"/>
      <c r="J16" s="1577">
        <f t="shared" si="1"/>
        <v>1838095</v>
      </c>
    </row>
    <row r="17" spans="1:10" ht="15" customHeight="1" x14ac:dyDescent="0.2">
      <c r="A17" s="1573">
        <v>6</v>
      </c>
      <c r="B17" s="1574" t="s">
        <v>1226</v>
      </c>
      <c r="C17" s="1575"/>
      <c r="D17" s="1576">
        <v>2610</v>
      </c>
      <c r="E17" s="1577">
        <f>'Expenditures 15-22'!K67</f>
        <v>5089</v>
      </c>
      <c r="F17" s="1578"/>
      <c r="G17" s="1577">
        <f t="shared" si="0"/>
        <v>5089</v>
      </c>
      <c r="H17" s="1579">
        <v>0</v>
      </c>
      <c r="I17" s="1578"/>
      <c r="J17" s="1577">
        <f t="shared" si="1"/>
        <v>0</v>
      </c>
    </row>
    <row r="18" spans="1:10" ht="22.5" customHeight="1" x14ac:dyDescent="0.2">
      <c r="A18" s="1850">
        <v>7</v>
      </c>
      <c r="B18" s="2467" t="s">
        <v>8</v>
      </c>
      <c r="C18" s="2468"/>
      <c r="D18" s="2469"/>
      <c r="E18" s="1581"/>
      <c r="F18" s="1581"/>
      <c r="G18" s="1582">
        <f t="shared" si="0"/>
        <v>0</v>
      </c>
      <c r="H18" s="1579"/>
      <c r="I18" s="1579"/>
      <c r="J18" s="1577">
        <f t="shared" si="1"/>
        <v>0</v>
      </c>
    </row>
    <row r="19" spans="1:10" ht="12.75" customHeight="1" thickBot="1" x14ac:dyDescent="0.25">
      <c r="A19" s="1573">
        <v>8</v>
      </c>
      <c r="B19" s="1583" t="s">
        <v>1356</v>
      </c>
      <c r="D19" s="1584"/>
      <c r="E19" s="1585">
        <f t="shared" ref="E19:J19" si="2">SUM(E12:E17)-E18</f>
        <v>16318820</v>
      </c>
      <c r="F19" s="1585">
        <f t="shared" si="2"/>
        <v>0</v>
      </c>
      <c r="G19" s="1585">
        <f t="shared" si="2"/>
        <v>16318820</v>
      </c>
      <c r="H19" s="1585">
        <f t="shared" si="2"/>
        <v>16240581</v>
      </c>
      <c r="I19" s="1585">
        <f t="shared" si="2"/>
        <v>0</v>
      </c>
      <c r="J19" s="1585">
        <f t="shared" si="2"/>
        <v>16240581</v>
      </c>
    </row>
    <row r="20" spans="1:10" ht="25.5" customHeight="1" thickTop="1" x14ac:dyDescent="0.2">
      <c r="A20" s="1573">
        <v>9</v>
      </c>
      <c r="B20" s="2470" t="s">
        <v>2006</v>
      </c>
      <c r="C20" s="2468"/>
      <c r="D20" s="2469"/>
      <c r="E20" s="1586"/>
      <c r="F20" s="1586"/>
      <c r="G20" s="1586"/>
      <c r="H20" s="1586"/>
      <c r="I20" s="1586"/>
      <c r="J20" s="1587">
        <f>IF(AND(G19&gt;0,J19&gt;0),(((J19-G19)/G19)),"Enter Budget Data")</f>
        <v>-4.7944030266894293E-3</v>
      </c>
    </row>
    <row r="21" spans="1:10" ht="9" customHeight="1" x14ac:dyDescent="0.2">
      <c r="B21" s="1588"/>
    </row>
    <row r="22" spans="1:10" x14ac:dyDescent="0.2">
      <c r="A22" s="1589" t="s">
        <v>139</v>
      </c>
      <c r="B22" s="1588"/>
    </row>
    <row r="23" spans="1:10" x14ac:dyDescent="0.2">
      <c r="A23" s="1541" t="s">
        <v>2004</v>
      </c>
      <c r="B23" s="1588"/>
    </row>
    <row r="24" spans="1:10" x14ac:dyDescent="0.2">
      <c r="A24" s="1541" t="s">
        <v>2005</v>
      </c>
      <c r="B24" s="1588"/>
    </row>
    <row r="25" spans="1:10" x14ac:dyDescent="0.2">
      <c r="A25" s="1590"/>
      <c r="B25" s="1588"/>
    </row>
    <row r="26" spans="1:10" ht="20.100000000000001" customHeight="1" x14ac:dyDescent="0.2">
      <c r="B26" s="1588"/>
      <c r="C26" s="2475"/>
      <c r="D26" s="2475"/>
      <c r="E26" s="1849"/>
      <c r="F26" s="2474"/>
      <c r="G26" s="2474"/>
    </row>
    <row r="27" spans="1:10" x14ac:dyDescent="0.2">
      <c r="B27" s="1588"/>
      <c r="C27" s="1844" t="s">
        <v>1198</v>
      </c>
      <c r="D27" s="1845"/>
      <c r="E27" s="1846"/>
      <c r="F27" s="2471" t="s">
        <v>1881</v>
      </c>
      <c r="G27" s="2471"/>
    </row>
    <row r="28" spans="1:10" ht="28.5" customHeight="1" x14ac:dyDescent="0.2">
      <c r="B28" s="1588"/>
      <c r="C28" s="2473"/>
      <c r="D28" s="2473"/>
      <c r="E28" s="1848"/>
      <c r="F28" s="2473"/>
      <c r="G28" s="2473"/>
    </row>
    <row r="29" spans="1:10" x14ac:dyDescent="0.2">
      <c r="B29" s="1588"/>
      <c r="C29" s="1842" t="s">
        <v>2013</v>
      </c>
      <c r="E29" s="1847"/>
      <c r="F29" s="2472" t="s">
        <v>1882</v>
      </c>
      <c r="G29" s="2472"/>
    </row>
    <row r="30" spans="1:10" ht="9" customHeight="1" x14ac:dyDescent="0.2">
      <c r="B30" s="1588"/>
      <c r="C30" s="1841"/>
      <c r="E30" s="1843"/>
      <c r="F30" s="1840"/>
      <c r="G30" s="1840"/>
    </row>
    <row r="31" spans="1:10" ht="15" customHeight="1" x14ac:dyDescent="0.2">
      <c r="A31" s="1541"/>
      <c r="B31" s="1591" t="s">
        <v>1199</v>
      </c>
    </row>
    <row r="32" spans="1:10" ht="9" customHeight="1" x14ac:dyDescent="0.2">
      <c r="A32" s="1541"/>
      <c r="B32" s="1589"/>
    </row>
    <row r="33" spans="1:10" ht="12.75" customHeight="1" x14ac:dyDescent="0.2">
      <c r="A33" s="1541"/>
      <c r="B33" s="1592"/>
      <c r="C33" s="2455" t="s">
        <v>138</v>
      </c>
      <c r="D33" s="2456"/>
      <c r="E33" s="2456"/>
      <c r="F33" s="2456"/>
      <c r="G33" s="2456"/>
      <c r="H33" s="2456"/>
      <c r="I33" s="2456"/>
    </row>
    <row r="34" spans="1:10" ht="10.35" customHeight="1" x14ac:dyDescent="0.2">
      <c r="C34" s="2456"/>
      <c r="D34" s="2456"/>
      <c r="E34" s="2456"/>
      <c r="F34" s="2456"/>
      <c r="G34" s="2456"/>
      <c r="H34" s="2456"/>
      <c r="I34" s="2456"/>
    </row>
    <row r="35" spans="1:10" ht="7.5" customHeight="1" x14ac:dyDescent="0.2">
      <c r="C35" s="1593"/>
    </row>
    <row r="36" spans="1:10" ht="13.5" customHeight="1" x14ac:dyDescent="0.2">
      <c r="B36" s="1592"/>
      <c r="C36" s="2457" t="s">
        <v>2074</v>
      </c>
      <c r="D36" s="2456"/>
      <c r="E36" s="2456"/>
      <c r="F36" s="2456"/>
      <c r="G36" s="2456"/>
      <c r="H36" s="2456"/>
      <c r="I36" s="2456"/>
      <c r="J36" s="1594"/>
    </row>
    <row r="37" spans="1:10" ht="22.5" customHeight="1" x14ac:dyDescent="0.2">
      <c r="C37" s="2456"/>
      <c r="D37" s="2456"/>
      <c r="E37" s="2456"/>
      <c r="F37" s="2456"/>
      <c r="G37" s="2456"/>
      <c r="H37" s="2456"/>
      <c r="I37" s="2456"/>
      <c r="J37" s="1594"/>
    </row>
    <row r="38" spans="1:10" ht="7.5" customHeight="1" x14ac:dyDescent="0.2">
      <c r="C38" s="1593"/>
      <c r="D38" s="1595"/>
      <c r="E38" s="1596"/>
      <c r="F38" s="1932"/>
      <c r="G38" s="1596"/>
    </row>
    <row r="39" spans="1:10" ht="13.5" customHeight="1" x14ac:dyDescent="0.2">
      <c r="B39" s="1592"/>
      <c r="C39" s="2453" t="s">
        <v>1027</v>
      </c>
      <c r="D39" s="2454"/>
      <c r="E39" s="2454"/>
      <c r="F39" s="2454"/>
      <c r="G39" s="2454"/>
      <c r="H39" s="2454"/>
      <c r="I39" s="2454"/>
    </row>
    <row r="40" spans="1:10" ht="13.35" customHeight="1" x14ac:dyDescent="0.2">
      <c r="A40" s="1541"/>
      <c r="C40" s="1851"/>
      <c r="D40" s="1851"/>
      <c r="E40" s="1851"/>
      <c r="F40" s="1851"/>
      <c r="G40" s="1851"/>
      <c r="H40" s="1851"/>
      <c r="I40" s="185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1"/>
  <sheetViews>
    <sheetView showGridLines="0" zoomScale="110" zoomScaleNormal="110" workbookViewId="0">
      <selection activeCell="P17" sqref="P1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30">
        <v>1</v>
      </c>
      <c r="B5" s="12" t="s">
        <v>2259</v>
      </c>
    </row>
    <row r="6" spans="1:2" x14ac:dyDescent="0.2">
      <c r="A6" s="2130">
        <v>2</v>
      </c>
      <c r="B6" s="12" t="s">
        <v>2260</v>
      </c>
    </row>
    <row r="7" spans="1:2" x14ac:dyDescent="0.2">
      <c r="A7" s="2130">
        <v>3</v>
      </c>
      <c r="B7" s="12" t="s">
        <v>2261</v>
      </c>
    </row>
    <row r="8" spans="1:2" x14ac:dyDescent="0.2">
      <c r="A8" s="2130">
        <v>4</v>
      </c>
      <c r="B8" s="12" t="s">
        <v>2262</v>
      </c>
    </row>
    <row r="9" spans="1:2" x14ac:dyDescent="0.2">
      <c r="A9" s="2130">
        <v>5</v>
      </c>
      <c r="B9" s="12" t="s">
        <v>2263</v>
      </c>
    </row>
    <row r="10" spans="1:2" x14ac:dyDescent="0.2">
      <c r="A10" s="2130">
        <v>7</v>
      </c>
      <c r="B10" s="12" t="s">
        <v>2264</v>
      </c>
    </row>
    <row r="11" spans="1:2" x14ac:dyDescent="0.2">
      <c r="A11" s="2130"/>
      <c r="B11" s="12" t="s">
        <v>2266</v>
      </c>
    </row>
    <row r="12" spans="1:2" x14ac:dyDescent="0.2">
      <c r="A12" s="2130">
        <v>8</v>
      </c>
      <c r="B12" s="12" t="s">
        <v>2265</v>
      </c>
    </row>
    <row r="13" spans="1:2" x14ac:dyDescent="0.2">
      <c r="A13" s="2130">
        <v>9</v>
      </c>
      <c r="B13" s="12" t="s">
        <v>2257</v>
      </c>
    </row>
    <row r="14" spans="1:2" x14ac:dyDescent="0.2">
      <c r="A14" s="2130">
        <v>10</v>
      </c>
      <c r="B14" s="12" t="s">
        <v>2267</v>
      </c>
    </row>
    <row r="15" spans="1:2" x14ac:dyDescent="0.2">
      <c r="A15" s="2130">
        <v>11</v>
      </c>
      <c r="B15" s="12" t="s">
        <v>2268</v>
      </c>
    </row>
    <row r="16" spans="1:2" x14ac:dyDescent="0.2">
      <c r="A16" s="2130">
        <v>12</v>
      </c>
      <c r="B16" s="12" t="s">
        <v>2269</v>
      </c>
    </row>
    <row r="17" spans="1:2" x14ac:dyDescent="0.2">
      <c r="A17" s="2130">
        <v>13</v>
      </c>
      <c r="B17" s="12" t="s">
        <v>2270</v>
      </c>
    </row>
    <row r="18" spans="1:2" x14ac:dyDescent="0.2">
      <c r="A18" s="2130">
        <v>14</v>
      </c>
      <c r="B18" s="12" t="s">
        <v>2271</v>
      </c>
    </row>
    <row r="19" spans="1:2" x14ac:dyDescent="0.2">
      <c r="A19" s="2130">
        <v>15</v>
      </c>
      <c r="B19" s="12" t="s">
        <v>2272</v>
      </c>
    </row>
    <row r="20" spans="1:2" x14ac:dyDescent="0.2">
      <c r="A20" s="2130">
        <v>16</v>
      </c>
      <c r="B20" s="12" t="s">
        <v>2273</v>
      </c>
    </row>
    <row r="21" spans="1:2" x14ac:dyDescent="0.2">
      <c r="A21" s="2130">
        <v>17</v>
      </c>
      <c r="B21" s="12" t="s">
        <v>2274</v>
      </c>
    </row>
    <row r="22" spans="1:2" x14ac:dyDescent="0.2">
      <c r="A22" s="2130">
        <v>20</v>
      </c>
      <c r="B22" s="12" t="s">
        <v>2258</v>
      </c>
    </row>
    <row r="23" spans="1:2" x14ac:dyDescent="0.2">
      <c r="A23" s="385"/>
      <c r="B23" s="2131" t="s">
        <v>2275</v>
      </c>
    </row>
    <row r="24" spans="1:2" x14ac:dyDescent="0.2">
      <c r="A24" s="385"/>
      <c r="B24" s="2131" t="s">
        <v>2277</v>
      </c>
    </row>
    <row r="25" spans="1:2" x14ac:dyDescent="0.2">
      <c r="A25" s="385"/>
      <c r="B25" s="2131" t="s">
        <v>2276</v>
      </c>
    </row>
    <row r="26" spans="1:2" x14ac:dyDescent="0.2">
      <c r="A26" s="385"/>
    </row>
    <row r="27" spans="1:2" x14ac:dyDescent="0.2">
      <c r="A27" s="385"/>
    </row>
    <row r="28" spans="1:2" x14ac:dyDescent="0.2">
      <c r="A28" s="385"/>
    </row>
    <row r="29" spans="1:2" x14ac:dyDescent="0.2">
      <c r="A29" s="385"/>
    </row>
    <row r="30" spans="1:2" x14ac:dyDescent="0.2">
      <c r="A30" s="385"/>
    </row>
    <row r="31" spans="1:2" x14ac:dyDescent="0.2">
      <c r="A31" s="385"/>
    </row>
    <row r="32" spans="1:2"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c r="B60" s="166" t="str">
        <f>COVER!A17</f>
        <v>SD U-46</v>
      </c>
    </row>
    <row r="61" spans="1:2" x14ac:dyDescent="0.2">
      <c r="B61" s="392" t="str">
        <f>COVER!A13</f>
        <v>31-045-0460-22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P17" sqref="P1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1700</v>
      </c>
      <c r="D6" s="175"/>
    </row>
    <row r="7" spans="1:4" ht="13.5" customHeight="1" x14ac:dyDescent="0.2">
      <c r="A7" s="174"/>
      <c r="B7" s="176"/>
      <c r="C7" s="289" t="s">
        <v>1701</v>
      </c>
      <c r="D7" s="175"/>
    </row>
    <row r="8" spans="1:4" ht="13.5" customHeight="1" x14ac:dyDescent="0.2">
      <c r="A8" s="174"/>
      <c r="B8" s="1537" t="s">
        <v>1096</v>
      </c>
      <c r="C8" s="289" t="s">
        <v>1680</v>
      </c>
      <c r="D8" s="175"/>
    </row>
    <row r="9" spans="1:4" ht="13.5" customHeight="1" x14ac:dyDescent="0.2">
      <c r="A9" s="108"/>
      <c r="B9" s="1535" t="s">
        <v>1097</v>
      </c>
      <c r="C9" s="1455" t="s">
        <v>1565</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36" t="s">
        <v>1679</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65" t="s">
        <v>1572</v>
      </c>
      <c r="C15" s="1455" t="s">
        <v>1573</v>
      </c>
    </row>
    <row r="16" spans="1:4" ht="12.75" customHeight="1" x14ac:dyDescent="0.2">
      <c r="C16" s="1455" t="s">
        <v>1574</v>
      </c>
    </row>
    <row r="17" spans="3:3" ht="12.75" customHeight="1" x14ac:dyDescent="0.2">
      <c r="C17" s="294" t="s">
        <v>1575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J7" sqref="J7"/>
    </sheetView>
  </sheetViews>
  <sheetFormatPr defaultRowHeight="12.75" x14ac:dyDescent="0.2"/>
  <cols>
    <col min="1" max="1" width="43.42578125" customWidth="1"/>
  </cols>
  <sheetData>
    <row r="11" spans="1:6" x14ac:dyDescent="0.2">
      <c r="B11" s="437"/>
      <c r="C11" s="437"/>
      <c r="D11" s="437"/>
      <c r="E11" s="437"/>
      <c r="F11" s="437"/>
    </row>
    <row r="13" spans="1:6" x14ac:dyDescent="0.2">
      <c r="A13" s="1685" t="s">
        <v>1854</v>
      </c>
    </row>
    <row r="15" spans="1:6" x14ac:dyDescent="0.2">
      <c r="A15" s="133" t="s">
        <v>1002</v>
      </c>
    </row>
    <row r="16" spans="1:6" ht="60" x14ac:dyDescent="0.2">
      <c r="A16" s="438"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1219200</xdr:colOff>
                <xdr:row>7</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1162050</xdr:colOff>
                <xdr:row>0</xdr:row>
                <xdr:rowOff>152400</xdr:rowOff>
              </from>
              <to>
                <xdr:col>0</xdr:col>
                <xdr:colOff>2381250</xdr:colOff>
                <xdr:row>7</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0</xdr:colOff>
                <xdr:row>6</xdr:row>
                <xdr:rowOff>0</xdr:rowOff>
              </from>
              <to>
                <xdr:col>0</xdr:col>
                <xdr:colOff>1219200</xdr:colOff>
                <xdr:row>12</xdr:row>
                <xdr:rowOff>57150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1133475</xdr:colOff>
                <xdr:row>6</xdr:row>
                <xdr:rowOff>0</xdr:rowOff>
              </from>
              <to>
                <xdr:col>0</xdr:col>
                <xdr:colOff>2352675</xdr:colOff>
                <xdr:row>12</xdr:row>
                <xdr:rowOff>57150</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Document.2015" dvAspect="DVASPECT_ICON" shapeId="84999" r:id="rId12">
          <objectPr defaultSize="0" r:id="rId13">
            <anchor moveWithCells="1">
              <from>
                <xdr:col>0</xdr:col>
                <xdr:colOff>2581275</xdr:colOff>
                <xdr:row>1</xdr:row>
                <xdr:rowOff>0</xdr:rowOff>
              </from>
              <to>
                <xdr:col>1</xdr:col>
                <xdr:colOff>600075</xdr:colOff>
                <xdr:row>5</xdr:row>
                <xdr:rowOff>38100</xdr:rowOff>
              </to>
            </anchor>
          </objectPr>
        </oleObject>
      </mc:Choice>
      <mc:Fallback>
        <oleObject progId="Acrobat.Document.2015" dvAspect="DVASPECT_ICON" shapeId="84999"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P17" sqref="P17"/>
    </sheetView>
  </sheetViews>
  <sheetFormatPr defaultColWidth="9.140625" defaultRowHeight="12.75" x14ac:dyDescent="0.2"/>
  <cols>
    <col min="1" max="1" width="33.85546875" style="1467" customWidth="1"/>
    <col min="2" max="6" width="16.7109375" style="1467" customWidth="1"/>
    <col min="7" max="16384" width="9.140625" style="1467"/>
  </cols>
  <sheetData>
    <row r="1" spans="1:8" ht="48.75" customHeight="1" x14ac:dyDescent="0.2">
      <c r="A1" s="2476" t="s">
        <v>1864</v>
      </c>
      <c r="B1" s="2477"/>
      <c r="C1" s="2477"/>
      <c r="D1" s="2477"/>
      <c r="E1" s="2477"/>
      <c r="F1" s="2478"/>
    </row>
    <row r="2" spans="1:8" ht="39.75" customHeight="1" x14ac:dyDescent="0.2">
      <c r="A2" s="2486" t="s">
        <v>2007</v>
      </c>
      <c r="B2" s="2487"/>
      <c r="C2" s="2487"/>
      <c r="D2" s="2487"/>
      <c r="E2" s="2487"/>
      <c r="F2" s="2488"/>
      <c r="G2" s="1758"/>
      <c r="H2" s="1758"/>
    </row>
    <row r="3" spans="1:8" ht="46.5" customHeight="1" x14ac:dyDescent="0.2">
      <c r="A3" s="2489" t="s">
        <v>1714</v>
      </c>
      <c r="B3" s="2490"/>
      <c r="C3" s="2490"/>
      <c r="D3" s="2490"/>
      <c r="E3" s="2490"/>
      <c r="F3" s="2491"/>
      <c r="G3" s="1758"/>
      <c r="H3" s="1758"/>
    </row>
    <row r="4" spans="1:8" s="1517" customFormat="1" ht="41.25" customHeight="1" x14ac:dyDescent="0.2">
      <c r="A4" s="2492" t="s">
        <v>1863</v>
      </c>
      <c r="B4" s="2493"/>
      <c r="C4" s="2493"/>
      <c r="D4" s="2493"/>
      <c r="E4" s="2493"/>
      <c r="F4" s="2494"/>
    </row>
    <row r="5" spans="1:8" ht="42" customHeight="1" x14ac:dyDescent="0.2">
      <c r="A5" s="1773" t="s">
        <v>559</v>
      </c>
      <c r="B5" s="1518" t="s">
        <v>1866</v>
      </c>
      <c r="C5" s="1518" t="s">
        <v>1867</v>
      </c>
      <c r="D5" s="1518" t="s">
        <v>1865</v>
      </c>
      <c r="E5" s="1518" t="s">
        <v>1868</v>
      </c>
      <c r="F5" s="1518" t="s">
        <v>1624</v>
      </c>
    </row>
    <row r="6" spans="1:8" s="1521" customFormat="1" ht="14.25" customHeight="1" x14ac:dyDescent="0.2">
      <c r="A6" s="1519" t="s">
        <v>1625</v>
      </c>
      <c r="B6" s="1520">
        <f>'Acct Summary 7-8'!C8</f>
        <v>379975235</v>
      </c>
      <c r="C6" s="1520">
        <f>'Acct Summary 7-8'!D8</f>
        <v>34932398</v>
      </c>
      <c r="D6" s="1520">
        <f>'Acct Summary 7-8'!F8</f>
        <v>32777758</v>
      </c>
      <c r="E6" s="1520">
        <f>'Acct Summary 7-8'!I8</f>
        <v>1618249</v>
      </c>
      <c r="F6" s="1520">
        <f>SUM(B6:E6)</f>
        <v>449303640</v>
      </c>
    </row>
    <row r="7" spans="1:8" s="1521" customFormat="1" ht="14.25" customHeight="1" thickBot="1" x14ac:dyDescent="0.25">
      <c r="A7" s="1519" t="s">
        <v>1626</v>
      </c>
      <c r="B7" s="1522">
        <f>'Acct Summary 7-8'!C17</f>
        <v>369539541</v>
      </c>
      <c r="C7" s="1522">
        <f>'Acct Summary 7-8'!D17</f>
        <v>37875122</v>
      </c>
      <c r="D7" s="1522">
        <f>'Acct Summary 7-8'!F17</f>
        <v>27424250</v>
      </c>
      <c r="E7" s="1774"/>
      <c r="F7" s="1520">
        <f>SUM(B7:E7)</f>
        <v>434838913</v>
      </c>
    </row>
    <row r="8" spans="1:8" s="1521" customFormat="1" ht="14.25" thickTop="1" thickBot="1" x14ac:dyDescent="0.25">
      <c r="A8" s="1523" t="s">
        <v>1627</v>
      </c>
      <c r="B8" s="1524">
        <f>(B6-B7)</f>
        <v>10435694</v>
      </c>
      <c r="C8" s="1524">
        <f>(C6-C7)</f>
        <v>-2942724</v>
      </c>
      <c r="D8" s="1524">
        <f>(D6-D7)</f>
        <v>5353508</v>
      </c>
      <c r="E8" s="1522">
        <f>(E6-E7)</f>
        <v>1618249</v>
      </c>
      <c r="F8" s="1525">
        <f>SUM(F6-F7)</f>
        <v>14464727</v>
      </c>
    </row>
    <row r="9" spans="1:8" s="1521" customFormat="1" ht="14.25" thickTop="1" thickBot="1" x14ac:dyDescent="0.25">
      <c r="A9" s="1526" t="s">
        <v>2008</v>
      </c>
      <c r="B9" s="1527">
        <f>'Acct Summary 7-8'!C81</f>
        <v>109641277</v>
      </c>
      <c r="C9" s="1527">
        <f>'Acct Summary 7-8'!D81</f>
        <v>6713605</v>
      </c>
      <c r="D9" s="1527">
        <f>'Acct Summary 7-8'!F81</f>
        <v>-182861</v>
      </c>
      <c r="E9" s="1527">
        <f>'Acct Summary 7-8'!I81</f>
        <v>110853897</v>
      </c>
      <c r="F9" s="1606">
        <f>SUM(B9:E9)</f>
        <v>227025918</v>
      </c>
    </row>
    <row r="10" spans="1:8" ht="16.5" customHeight="1" thickTop="1" x14ac:dyDescent="0.2">
      <c r="A10" s="1528"/>
      <c r="B10" s="1529"/>
      <c r="C10" s="2480" t="str">
        <f>IF(AND(F8&lt;0,F9&gt;=0,ABS(F8*3)&gt;ABS(F9)),A14,IF(AND(F8&lt;0,F9&gt;0,ABS(F8*3)&lt;=ABS(F9)),A15,IF(AND(F8&lt;0,F9&lt;0),A14,IF(F9=0,A17,A16))))</f>
        <v>Balanced - no deficit reduction plan is required.</v>
      </c>
      <c r="D10" s="2481"/>
      <c r="E10" s="2481"/>
      <c r="F10" s="2482"/>
    </row>
    <row r="11" spans="1:8" ht="19.5" customHeight="1" x14ac:dyDescent="0.2">
      <c r="A11" s="1604"/>
      <c r="B11" s="1605"/>
      <c r="C11" s="2480"/>
      <c r="D11" s="2481"/>
      <c r="E11" s="2481"/>
      <c r="F11" s="2482"/>
      <c r="H11" s="1603"/>
    </row>
    <row r="12" spans="1:8" ht="19.5" customHeight="1" x14ac:dyDescent="0.2">
      <c r="A12" s="1604"/>
      <c r="B12" s="1605"/>
      <c r="C12" s="2480"/>
      <c r="D12" s="2481"/>
      <c r="E12" s="2481"/>
      <c r="F12" s="2482"/>
      <c r="H12" s="1603"/>
    </row>
    <row r="13" spans="1:8" ht="19.5" customHeight="1" x14ac:dyDescent="0.2">
      <c r="A13" s="1604"/>
      <c r="B13" s="1605"/>
      <c r="C13" s="2483"/>
      <c r="D13" s="2484"/>
      <c r="E13" s="2484"/>
      <c r="F13" s="2485"/>
      <c r="H13" s="1603"/>
    </row>
    <row r="14" spans="1:8" s="1476" customFormat="1" hidden="1" x14ac:dyDescent="0.2">
      <c r="A14" s="2479" t="s">
        <v>1936</v>
      </c>
      <c r="B14" s="2479"/>
      <c r="C14" s="2479"/>
      <c r="D14" s="2479"/>
      <c r="E14" s="2479"/>
      <c r="F14" s="1476" t="s">
        <v>1628</v>
      </c>
    </row>
    <row r="15" spans="1:8" hidden="1" x14ac:dyDescent="0.2">
      <c r="A15" s="1467" t="s">
        <v>1711</v>
      </c>
      <c r="F15" s="1530" t="s">
        <v>1629</v>
      </c>
    </row>
    <row r="16" spans="1:8" hidden="1" x14ac:dyDescent="0.2">
      <c r="A16" s="1467" t="s">
        <v>1712</v>
      </c>
      <c r="F16" s="1467" t="s">
        <v>1694</v>
      </c>
    </row>
    <row r="17" spans="1:6" hidden="1" x14ac:dyDescent="0.2">
      <c r="A17" s="1467" t="s">
        <v>1693</v>
      </c>
      <c r="F17" s="1467" t="s">
        <v>1631</v>
      </c>
    </row>
    <row r="18" spans="1:6" ht="14.25" customHeight="1" x14ac:dyDescent="0.2"/>
    <row r="19" spans="1:6" x14ac:dyDescent="0.2">
      <c r="B19" s="1346"/>
    </row>
    <row r="46" spans="3:3" x14ac:dyDescent="0.2">
      <c r="C46" s="153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H93" sqref="H93"/>
    </sheetView>
  </sheetViews>
  <sheetFormatPr defaultColWidth="9.140625" defaultRowHeight="12" x14ac:dyDescent="0.2"/>
  <cols>
    <col min="1" max="2" width="3.140625" style="224" customWidth="1"/>
    <col min="3" max="3" width="100.7109375" style="223" customWidth="1"/>
    <col min="4" max="4" width="31.85546875" style="1247" customWidth="1"/>
    <col min="5" max="5" width="2.7109375" style="222" customWidth="1"/>
    <col min="6" max="6" width="1" style="222" customWidth="1"/>
    <col min="7" max="16384" width="9.140625" style="222"/>
  </cols>
  <sheetData>
    <row r="1" spans="1:4" ht="4.5" customHeight="1" thickBot="1" x14ac:dyDescent="0.25">
      <c r="A1" s="326"/>
      <c r="B1" s="328"/>
      <c r="C1" s="327"/>
      <c r="D1" s="1220"/>
    </row>
    <row r="2" spans="1:4" ht="7.5" customHeight="1" thickTop="1" x14ac:dyDescent="0.2">
      <c r="A2" s="305"/>
      <c r="B2" s="306"/>
      <c r="C2" s="307"/>
      <c r="D2" s="1221"/>
    </row>
    <row r="3" spans="1:4" ht="15" x14ac:dyDescent="0.2">
      <c r="A3" s="308" t="s">
        <v>750</v>
      </c>
      <c r="B3" s="309"/>
      <c r="C3" s="324"/>
      <c r="D3" s="1222"/>
    </row>
    <row r="4" spans="1:4" ht="6" customHeight="1" x14ac:dyDescent="0.2">
      <c r="A4" s="314"/>
      <c r="B4" s="309"/>
      <c r="C4" s="313"/>
      <c r="D4" s="1222"/>
    </row>
    <row r="5" spans="1:4" ht="6" customHeight="1" thickBot="1" x14ac:dyDescent="0.25">
      <c r="A5" s="310"/>
      <c r="B5" s="311"/>
      <c r="C5" s="312"/>
      <c r="D5" s="1223"/>
    </row>
    <row r="6" spans="1:4" ht="12.75" thickTop="1" x14ac:dyDescent="0.2">
      <c r="A6" s="1829" t="s">
        <v>487</v>
      </c>
      <c r="B6" s="398"/>
      <c r="C6" s="225"/>
      <c r="D6" s="1224"/>
    </row>
    <row r="7" spans="1:4" x14ac:dyDescent="0.2">
      <c r="A7" s="1829" t="s">
        <v>486</v>
      </c>
      <c r="B7" s="398"/>
      <c r="C7" s="225"/>
      <c r="D7" s="1224"/>
    </row>
    <row r="8" spans="1:4" ht="18" customHeight="1" x14ac:dyDescent="0.2">
      <c r="A8" s="2495"/>
      <c r="B8" s="2496"/>
      <c r="C8" s="2496"/>
      <c r="D8" s="2497"/>
    </row>
    <row r="9" spans="1:4" s="4" customFormat="1" ht="14.25" customHeight="1" x14ac:dyDescent="0.2">
      <c r="A9" s="1828"/>
      <c r="B9" s="226">
        <v>1</v>
      </c>
      <c r="C9" s="227" t="s">
        <v>888</v>
      </c>
      <c r="D9" s="1225"/>
    </row>
    <row r="10" spans="1:4" s="4" customFormat="1" ht="14.25" customHeight="1" x14ac:dyDescent="0.2">
      <c r="A10" s="1825"/>
      <c r="B10" s="226">
        <f t="shared" ref="B10:B17" si="0">B9+1</f>
        <v>2</v>
      </c>
      <c r="C10" s="227" t="s">
        <v>1009</v>
      </c>
      <c r="D10" s="1225"/>
    </row>
    <row r="11" spans="1:4" s="4" customFormat="1" ht="12.75" x14ac:dyDescent="0.2">
      <c r="A11" s="1825"/>
      <c r="B11" s="226">
        <f t="shared" si="0"/>
        <v>3</v>
      </c>
      <c r="C11" s="2500" t="s">
        <v>1876</v>
      </c>
      <c r="D11" s="2501"/>
    </row>
    <row r="12" spans="1:4" s="4" customFormat="1" ht="12.75" x14ac:dyDescent="0.2">
      <c r="A12" s="1831"/>
      <c r="B12" s="226"/>
      <c r="C12" s="1830" t="s">
        <v>1875</v>
      </c>
      <c r="D12" s="1775"/>
    </row>
    <row r="13" spans="1:4" s="4" customFormat="1" ht="14.25" customHeight="1" x14ac:dyDescent="0.2">
      <c r="A13" s="1825"/>
      <c r="B13" s="226">
        <f>B11+1</f>
        <v>4</v>
      </c>
      <c r="C13" s="227" t="s">
        <v>889</v>
      </c>
      <c r="D13" s="1225"/>
    </row>
    <row r="14" spans="1:4" s="4" customFormat="1" ht="14.25" customHeight="1" x14ac:dyDescent="0.2">
      <c r="A14" s="1825"/>
      <c r="B14" s="226">
        <f t="shared" si="0"/>
        <v>5</v>
      </c>
      <c r="C14" s="227" t="s">
        <v>724</v>
      </c>
      <c r="D14" s="1225"/>
    </row>
    <row r="15" spans="1:4" s="4" customFormat="1" ht="14.25" customHeight="1" x14ac:dyDescent="0.2">
      <c r="A15" s="1825"/>
      <c r="B15" s="226">
        <f t="shared" si="0"/>
        <v>6</v>
      </c>
      <c r="C15" s="227" t="s">
        <v>890</v>
      </c>
      <c r="D15" s="1225"/>
    </row>
    <row r="16" spans="1:4" s="4" customFormat="1" ht="14.25" customHeight="1" x14ac:dyDescent="0.2">
      <c r="A16" s="1825"/>
      <c r="B16" s="226">
        <f t="shared" si="0"/>
        <v>7</v>
      </c>
      <c r="C16" s="227" t="s">
        <v>1228</v>
      </c>
      <c r="D16" s="1225"/>
    </row>
    <row r="17" spans="1:4" s="4" customFormat="1" ht="14.25" customHeight="1" x14ac:dyDescent="0.2">
      <c r="A17" s="1826"/>
      <c r="B17" s="1832">
        <f t="shared" si="0"/>
        <v>8</v>
      </c>
      <c r="C17" s="228" t="s">
        <v>891</v>
      </c>
      <c r="D17" s="1226"/>
    </row>
    <row r="18" spans="1:4" s="4" customFormat="1" ht="14.25" customHeight="1" x14ac:dyDescent="0.2">
      <c r="A18" s="1825"/>
      <c r="B18" s="1837">
        <v>9</v>
      </c>
      <c r="C18" s="1838" t="s">
        <v>1877</v>
      </c>
      <c r="D18" s="1836"/>
    </row>
    <row r="19" spans="1:4" s="4" customFormat="1" x14ac:dyDescent="0.2">
      <c r="A19" s="1827"/>
      <c r="B19" s="1833"/>
      <c r="C19" s="1834"/>
      <c r="D19" s="1835"/>
    </row>
    <row r="20" spans="1:4" s="4" customFormat="1" ht="12.75" customHeight="1" x14ac:dyDescent="0.2">
      <c r="A20" s="319" t="s">
        <v>1166</v>
      </c>
      <c r="B20" s="315"/>
      <c r="C20" s="316"/>
      <c r="D20" s="1227"/>
    </row>
    <row r="21" spans="1:4" s="4" customFormat="1" ht="14.85" customHeight="1" x14ac:dyDescent="0.2">
      <c r="A21" s="320" t="s">
        <v>748</v>
      </c>
      <c r="B21" s="298"/>
      <c r="C21" s="299"/>
      <c r="D21" s="1228"/>
    </row>
    <row r="22" spans="1:4" s="4" customFormat="1" ht="12.75" customHeight="1" x14ac:dyDescent="0.2">
      <c r="A22" s="1217" t="s">
        <v>892</v>
      </c>
      <c r="B22" s="300"/>
      <c r="C22" s="301"/>
      <c r="D22" s="1229"/>
    </row>
    <row r="23" spans="1:4" s="4" customFormat="1" ht="12.75" customHeight="1" x14ac:dyDescent="0.2">
      <c r="A23" s="1217" t="s">
        <v>893</v>
      </c>
      <c r="B23" s="300"/>
      <c r="C23" s="302"/>
      <c r="D23" s="1230"/>
    </row>
    <row r="24" spans="1:4" s="4" customFormat="1" ht="14.25" customHeight="1" x14ac:dyDescent="0.2">
      <c r="A24" s="1217" t="s">
        <v>894</v>
      </c>
      <c r="B24" s="300"/>
      <c r="C24" s="302"/>
      <c r="D24" s="1230"/>
    </row>
    <row r="25" spans="1:4" ht="6.75" customHeight="1" thickBot="1" x14ac:dyDescent="0.25">
      <c r="A25" s="321"/>
      <c r="B25" s="322"/>
      <c r="C25" s="323"/>
      <c r="D25" s="1231"/>
    </row>
    <row r="26" spans="1:4" ht="12.75" thickTop="1" x14ac:dyDescent="0.2">
      <c r="A26" s="317"/>
      <c r="B26" s="318"/>
      <c r="C26" s="1218" t="s">
        <v>805</v>
      </c>
      <c r="D26" s="1232" t="s">
        <v>804</v>
      </c>
    </row>
    <row r="27" spans="1:4" x14ac:dyDescent="0.2">
      <c r="A27" s="235"/>
      <c r="B27" s="360">
        <v>1</v>
      </c>
      <c r="C27" s="2503" t="s">
        <v>353</v>
      </c>
      <c r="D27" s="2504"/>
    </row>
    <row r="28" spans="1:4" ht="12.75" x14ac:dyDescent="0.2">
      <c r="A28" s="229"/>
      <c r="B28" s="230">
        <v>2</v>
      </c>
      <c r="C28" s="2502" t="s">
        <v>1899</v>
      </c>
      <c r="D28" s="2366"/>
    </row>
    <row r="29" spans="1:4" ht="12.2" customHeight="1" x14ac:dyDescent="0.2">
      <c r="A29" s="229"/>
      <c r="B29" s="230"/>
      <c r="C29" s="359" t="s">
        <v>1107</v>
      </c>
      <c r="D29" s="1233" t="str">
        <f>IF(COVER!O11="X","CASH",IF(COVER!O12="X","ACCRUAL ","PLEASE CHECK AN ACCOUNTING BASIS."))</f>
        <v xml:space="preserve">ACCRUAL </v>
      </c>
    </row>
    <row r="30" spans="1:4" ht="12.2" customHeight="1" x14ac:dyDescent="0.2">
      <c r="A30" s="229"/>
      <c r="B30" s="230"/>
      <c r="C30" s="359" t="s">
        <v>1581</v>
      </c>
      <c r="D30" s="1233" t="str">
        <f>IF(COVER!O11="X","OK",IF(AND('Aud Quest 2'!J90=0,'Aud Quest 2'!H77&lt;DATE(2016,12,31)),"ENTER ACCOUNTING INFO",IF(AND('Aud Quest 2'!J90&gt;0,'Aud Quest 2'!H77&lt;DATE(2016,12,31)),"OK")))</f>
        <v>OK</v>
      </c>
    </row>
    <row r="31" spans="1:4" x14ac:dyDescent="0.2">
      <c r="A31" s="231"/>
      <c r="B31" s="232"/>
      <c r="C31" s="1057" t="s">
        <v>1901</v>
      </c>
      <c r="D31" s="1234" t="str">
        <f>IF(AND(COVER!J29="X",COVER!J30="X",COVER!L30&lt;&gt;"X"),"OK",IF(AND(COVER!J29="X",COVER!J30&lt;&gt;"X",COVER!L30="X"),"OK",IF(AND(COVER!L29="X",COVER!J30&lt;&gt;"X"),"OK","PLEASE CHECK YES or NO.")))</f>
        <v>OK</v>
      </c>
    </row>
    <row r="32" spans="1:4" x14ac:dyDescent="0.2">
      <c r="A32" s="231"/>
      <c r="B32" s="234"/>
      <c r="C32" s="1531" t="s">
        <v>1900</v>
      </c>
      <c r="D32" s="1235" t="str">
        <f>IF(AND(COVER!J29="X",COVER!J30="X",COVER!L29&lt;&gt;"X"),"OK",IF(AND(COVER!J29="X",COVER!J30&lt;&gt;"X",COVER!L30="X"),"SENDING AN A-133 SEPERATELY!",IF(AND(COVER!L29="X",COVER!J30&lt;&gt;"X"),"OK","PLEASE CHECK YES or NO.")))</f>
        <v>OK</v>
      </c>
    </row>
    <row r="33" spans="1:10" ht="12" hidden="1" customHeight="1" x14ac:dyDescent="0.2">
      <c r="A33" s="393"/>
      <c r="B33" s="234"/>
      <c r="C33" s="233" t="s">
        <v>1128</v>
      </c>
      <c r="D33" s="1235" t="str">
        <f>IF(AND(COVER!J29="X",COVER!J31="X",COVER!L29&lt;&gt;"X"),"OK",IF(AND(COVER!J29="X",COVER!J31&lt;&gt;"X",COVER!L31="X"),"NO FINDINGS WERE ISSUED",IF(AND(COVER!L29="X",COVER!J31&lt;&gt;"X"),"OK","PLEASE CHECK YES or NO.")))</f>
        <v>OK</v>
      </c>
    </row>
    <row r="34" spans="1:10" ht="24" hidden="1" customHeight="1" x14ac:dyDescent="0.2">
      <c r="A34" s="393"/>
      <c r="B34" s="234"/>
      <c r="C34" s="233" t="s">
        <v>985</v>
      </c>
      <c r="D34" s="1236" t="str">
        <f>IF('Aud Quest 2'!B53="X",IF('Aud Quest 2'!F53&gt;"00/00/00 ","Enter Effective Date","ok"))</f>
        <v>ok</v>
      </c>
    </row>
    <row r="35" spans="1:10" x14ac:dyDescent="0.2">
      <c r="A35" s="231"/>
      <c r="B35" s="234"/>
      <c r="C35" s="1531" t="s">
        <v>1630</v>
      </c>
      <c r="D35" s="123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37"/>
    </row>
    <row r="37" spans="1:10" x14ac:dyDescent="0.2">
      <c r="A37" s="231"/>
      <c r="B37" s="237"/>
      <c r="C37" s="71" t="s">
        <v>287</v>
      </c>
      <c r="D37" s="123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34" t="str">
        <f>IF(OR(COVER!B6="x",'FP Info 3'!B31="X",'FP Info 3'!B32="X"),"OK","ENTRY IS REQUIRED!")</f>
        <v>OK</v>
      </c>
    </row>
    <row r="39" spans="1:10" s="240" customFormat="1" ht="12.75" customHeight="1" x14ac:dyDescent="0.2">
      <c r="A39" s="238"/>
      <c r="B39" s="230">
        <f>B36+1</f>
        <v>4</v>
      </c>
      <c r="C39" s="239" t="s">
        <v>895</v>
      </c>
      <c r="D39" s="1239"/>
    </row>
    <row r="40" spans="1:10" s="240" customFormat="1" x14ac:dyDescent="0.2">
      <c r="A40" s="241"/>
      <c r="B40" s="230"/>
      <c r="C40" s="242" t="s">
        <v>966</v>
      </c>
      <c r="D40" s="1234" t="str">
        <f>IF('Assets-Liab 5-6'!C4&lt;-0.49, "ERROR!","OK")</f>
        <v>OK</v>
      </c>
    </row>
    <row r="41" spans="1:10" x14ac:dyDescent="0.2">
      <c r="A41" s="241"/>
      <c r="B41" s="230"/>
      <c r="C41" s="242" t="s">
        <v>345</v>
      </c>
      <c r="D41" s="1234" t="str">
        <f>IF('Assets-Liab 5-6'!D4&lt;-0.49, "ERROR!","OK")</f>
        <v>OK</v>
      </c>
    </row>
    <row r="42" spans="1:10" x14ac:dyDescent="0.2">
      <c r="A42" s="241"/>
      <c r="B42" s="230"/>
      <c r="C42" s="242" t="s">
        <v>896</v>
      </c>
      <c r="D42" s="1234" t="str">
        <f>IF('Assets-Liab 5-6'!E4&lt;-0.49, "ERROR!","OK")</f>
        <v>OK</v>
      </c>
    </row>
    <row r="43" spans="1:10" x14ac:dyDescent="0.2">
      <c r="A43" s="241"/>
      <c r="B43" s="230"/>
      <c r="C43" s="242" t="s">
        <v>346</v>
      </c>
      <c r="D43" s="1234" t="str">
        <f>IF('Assets-Liab 5-6'!F4&lt;-0.49, "ERROR!","OK")</f>
        <v>OK</v>
      </c>
    </row>
    <row r="44" spans="1:10" x14ac:dyDescent="0.2">
      <c r="A44" s="241"/>
      <c r="B44" s="230"/>
      <c r="C44" s="242" t="s">
        <v>347</v>
      </c>
      <c r="D44" s="1234" t="str">
        <f>IF('Assets-Liab 5-6'!G4&lt;-0.49, "ERROR!","OK")</f>
        <v>OK</v>
      </c>
    </row>
    <row r="45" spans="1:10" x14ac:dyDescent="0.2">
      <c r="A45" s="241"/>
      <c r="B45" s="230"/>
      <c r="C45" s="242" t="s">
        <v>897</v>
      </c>
      <c r="D45" s="1234" t="str">
        <f>IF('Assets-Liab 5-6'!H4&lt;-0.49, "ERROR!","OK")</f>
        <v>OK</v>
      </c>
    </row>
    <row r="46" spans="1:10" x14ac:dyDescent="0.2">
      <c r="A46" s="241"/>
      <c r="B46" s="230"/>
      <c r="C46" s="242" t="s">
        <v>348</v>
      </c>
      <c r="D46" s="1234" t="str">
        <f>IF('Assets-Liab 5-6'!I4&lt;-0.49, "ERROR!","OK")</f>
        <v>OK</v>
      </c>
    </row>
    <row r="47" spans="1:10" x14ac:dyDescent="0.2">
      <c r="A47" s="241"/>
      <c r="B47" s="230"/>
      <c r="C47" s="242" t="s">
        <v>898</v>
      </c>
      <c r="D47" s="1234" t="str">
        <f>IF('Assets-Liab 5-6'!J4&lt;-0.49, "ERROR!","OK")</f>
        <v>OK</v>
      </c>
    </row>
    <row r="48" spans="1:10" x14ac:dyDescent="0.2">
      <c r="A48" s="241"/>
      <c r="B48" s="230"/>
      <c r="C48" s="242" t="s">
        <v>349</v>
      </c>
      <c r="D48" s="1234" t="str">
        <f>IF('Assets-Liab 5-6'!K4&lt;-0.49, "ERROR!","OK")</f>
        <v>OK</v>
      </c>
    </row>
    <row r="49" spans="1:4" x14ac:dyDescent="0.2">
      <c r="A49" s="244"/>
      <c r="B49" s="246">
        <f>B39+1</f>
        <v>5</v>
      </c>
      <c r="C49" s="2505" t="s">
        <v>615</v>
      </c>
      <c r="D49" s="2506"/>
    </row>
    <row r="50" spans="1:4" x14ac:dyDescent="0.2">
      <c r="A50" s="244"/>
      <c r="B50" s="245"/>
      <c r="C50" s="1509" t="s">
        <v>1585</v>
      </c>
      <c r="D50" s="1240" t="str">
        <f>IF(SUM('Assets-Liab 5-6'!C13)&lt;&gt;SUM('Assets-Liab 5-6'!C41),"ERROR!","OK")</f>
        <v>OK</v>
      </c>
    </row>
    <row r="51" spans="1:4" x14ac:dyDescent="0.2">
      <c r="A51" s="244"/>
      <c r="B51" s="245"/>
      <c r="C51" s="1509" t="s">
        <v>1586</v>
      </c>
      <c r="D51" s="1240" t="str">
        <f>IF(SUM('Assets-Liab 5-6'!D13)&lt;&gt;SUM('Assets-Liab 5-6'!D41),"ERROR!","OK")</f>
        <v>OK</v>
      </c>
    </row>
    <row r="52" spans="1:4" x14ac:dyDescent="0.2">
      <c r="A52" s="244"/>
      <c r="B52" s="245"/>
      <c r="C52" s="1509" t="s">
        <v>1587</v>
      </c>
      <c r="D52" s="1240" t="str">
        <f>IF(SUM('Assets-Liab 5-6'!E13)&lt;&gt;SUM('Assets-Liab 5-6'!E41),"ERROR!","OK")</f>
        <v>OK</v>
      </c>
    </row>
    <row r="53" spans="1:4" x14ac:dyDescent="0.2">
      <c r="A53" s="244"/>
      <c r="B53" s="245"/>
      <c r="C53" s="1509" t="s">
        <v>1588</v>
      </c>
      <c r="D53" s="1240" t="str">
        <f>IF(SUM('Assets-Liab 5-6'!F13)&lt;&gt;SUM('Assets-Liab 5-6'!F41),"ERROR!","OK")</f>
        <v>OK</v>
      </c>
    </row>
    <row r="54" spans="1:4" x14ac:dyDescent="0.2">
      <c r="A54" s="244"/>
      <c r="B54" s="245"/>
      <c r="C54" s="1509" t="s">
        <v>1589</v>
      </c>
      <c r="D54" s="1240" t="str">
        <f>IF(SUM('Assets-Liab 5-6'!G13)&lt;&gt;SUM('Assets-Liab 5-6'!G41),"ERROR!","OK")</f>
        <v>OK</v>
      </c>
    </row>
    <row r="55" spans="1:4" x14ac:dyDescent="0.2">
      <c r="A55" s="244"/>
      <c r="B55" s="245"/>
      <c r="C55" s="1509" t="s">
        <v>1590</v>
      </c>
      <c r="D55" s="1240" t="str">
        <f>IF(SUM('Assets-Liab 5-6'!H13)&lt;&gt;SUM('Assets-Liab 5-6'!H41),"ERROR!","OK")</f>
        <v>OK</v>
      </c>
    </row>
    <row r="56" spans="1:4" x14ac:dyDescent="0.2">
      <c r="A56" s="244"/>
      <c r="B56" s="245"/>
      <c r="C56" s="1509" t="s">
        <v>1591</v>
      </c>
      <c r="D56" s="1240" t="str">
        <f>IF(SUM('Assets-Liab 5-6'!I13)&lt;&gt;SUM('Assets-Liab 5-6'!I41),"ERROR!","OK")</f>
        <v>OK</v>
      </c>
    </row>
    <row r="57" spans="1:4" x14ac:dyDescent="0.2">
      <c r="A57" s="244"/>
      <c r="B57" s="245"/>
      <c r="C57" s="1509" t="s">
        <v>1592</v>
      </c>
      <c r="D57" s="1240" t="str">
        <f>IF(SUM('Assets-Liab 5-6'!J13)&lt;&gt;SUM('Assets-Liab 5-6'!J41),"ERROR!","OK")</f>
        <v>OK</v>
      </c>
    </row>
    <row r="58" spans="1:4" x14ac:dyDescent="0.2">
      <c r="A58" s="244"/>
      <c r="B58" s="245"/>
      <c r="C58" s="1509" t="s">
        <v>1593</v>
      </c>
      <c r="D58" s="1240" t="str">
        <f>IF(SUM('Assets-Liab 5-6'!K13)&lt;&gt;SUM('Assets-Liab 5-6'!K41),"ERROR!","OK")</f>
        <v>OK</v>
      </c>
    </row>
    <row r="59" spans="1:4" x14ac:dyDescent="0.2">
      <c r="A59" s="244"/>
      <c r="B59" s="245"/>
      <c r="C59" s="1509" t="s">
        <v>1594</v>
      </c>
      <c r="D59" s="1240" t="str">
        <f>IF(SUM('Assets-Liab 5-6'!L13)&lt;&gt;('Assets-Liab 5-6'!L41),"ERROR!","OK")</f>
        <v>OK</v>
      </c>
    </row>
    <row r="60" spans="1:4" x14ac:dyDescent="0.2">
      <c r="A60" s="244"/>
      <c r="B60" s="245"/>
      <c r="C60" s="1509" t="s">
        <v>1595</v>
      </c>
      <c r="D60" s="1240" t="str">
        <f>IF(SUM('Assets-Liab 5-6'!M23)&lt;&gt;('Assets-Liab 5-6'!M41),"ERROR!","OK")</f>
        <v>OK</v>
      </c>
    </row>
    <row r="61" spans="1:4" x14ac:dyDescent="0.2">
      <c r="A61" s="244"/>
      <c r="B61" s="245"/>
      <c r="C61" s="1509" t="s">
        <v>1596</v>
      </c>
      <c r="D61" s="1240" t="str">
        <f>IF(SUM('Assets-Liab 5-6'!N23)&lt;&gt;('Assets-Liab 5-6'!N41),"ERROR!","OK")</f>
        <v>OK</v>
      </c>
    </row>
    <row r="62" spans="1:4" x14ac:dyDescent="0.2">
      <c r="A62" s="231"/>
      <c r="B62" s="246">
        <f>B49+1</f>
        <v>6</v>
      </c>
      <c r="C62" s="2498" t="s">
        <v>899</v>
      </c>
      <c r="D62" s="2499"/>
    </row>
    <row r="63" spans="1:4" s="240" customFormat="1" x14ac:dyDescent="0.2">
      <c r="A63" s="231"/>
      <c r="B63" s="237"/>
      <c r="C63" s="1510" t="s">
        <v>1597</v>
      </c>
      <c r="D63" s="1241" t="str">
        <f>IF('Assets-Liab 5-6'!C38+'Assets-Liab 5-6'!C39='Acct Summary 7-8'!C81,"OK","ERROR!")</f>
        <v>OK</v>
      </c>
    </row>
    <row r="64" spans="1:4" x14ac:dyDescent="0.2">
      <c r="A64" s="231"/>
      <c r="B64" s="237"/>
      <c r="C64" s="1510" t="s">
        <v>1598</v>
      </c>
      <c r="D64" s="1241" t="str">
        <f>IF((('Assets-Liab 5-6'!D38+'Assets-Liab 5-6'!D39) ='Acct Summary 7-8'!D81), "OK", "ERROR!" )</f>
        <v>OK</v>
      </c>
    </row>
    <row r="65" spans="1:4" s="240" customFormat="1" x14ac:dyDescent="0.2">
      <c r="A65" s="231"/>
      <c r="B65" s="237"/>
      <c r="C65" s="1510" t="s">
        <v>1599</v>
      </c>
      <c r="D65" s="1241" t="str">
        <f>IF((('Assets-Liab 5-6'!E38 + 'Assets-Liab 5-6'!E39) ='Acct Summary 7-8'!E81), "OK", "ERROR!" )</f>
        <v>OK</v>
      </c>
    </row>
    <row r="66" spans="1:4" x14ac:dyDescent="0.2">
      <c r="A66" s="231"/>
      <c r="B66" s="237"/>
      <c r="C66" s="1510" t="s">
        <v>1600</v>
      </c>
      <c r="D66" s="1241" t="str">
        <f>IF((('Assets-Liab 5-6'!F38 + 'Assets-Liab 5-6'!F39) ='Acct Summary 7-8'!F81), "OK", "ERROR!" )</f>
        <v>OK</v>
      </c>
    </row>
    <row r="67" spans="1:4" ht="12.75" customHeight="1" x14ac:dyDescent="0.2">
      <c r="A67" s="231"/>
      <c r="B67" s="237"/>
      <c r="C67" s="1510" t="s">
        <v>1617</v>
      </c>
      <c r="D67" s="1241" t="str">
        <f>IF((('Assets-Liab 5-6'!G38 + 'Assets-Liab 5-6'!G39) ='Acct Summary 7-8'!G81), "OK", "ERROR!" )</f>
        <v>OK</v>
      </c>
    </row>
    <row r="68" spans="1:4" x14ac:dyDescent="0.2">
      <c r="A68" s="231"/>
      <c r="B68" s="237"/>
      <c r="C68" s="1510" t="s">
        <v>1601</v>
      </c>
      <c r="D68" s="1241" t="str">
        <f>IF((('Assets-Liab 5-6'!H38 + 'Assets-Liab 5-6'!H39) ='Acct Summary 7-8'!H81), "OK", "ERROR!" )</f>
        <v>OK</v>
      </c>
    </row>
    <row r="69" spans="1:4" ht="12.75" customHeight="1" x14ac:dyDescent="0.2">
      <c r="A69" s="231"/>
      <c r="B69" s="237"/>
      <c r="C69" s="1510" t="s">
        <v>1602</v>
      </c>
      <c r="D69" s="1241" t="str">
        <f>IF((('Assets-Liab 5-6'!I38 + 'Assets-Liab 5-6'!I39) ='Acct Summary 7-8'!I81), "OK", "ERROR!" )</f>
        <v>OK</v>
      </c>
    </row>
    <row r="70" spans="1:4" x14ac:dyDescent="0.2">
      <c r="A70" s="231"/>
      <c r="B70" s="237"/>
      <c r="C70" s="1510" t="s">
        <v>1603</v>
      </c>
      <c r="D70" s="1241" t="str">
        <f>IF((('Assets-Liab 5-6'!J38 + 'Assets-Liab 5-6'!J39) ='Acct Summary 7-8'!J81), "OK", "ERROR!" )</f>
        <v>OK</v>
      </c>
    </row>
    <row r="71" spans="1:4" x14ac:dyDescent="0.2">
      <c r="A71" s="241"/>
      <c r="B71" s="237"/>
      <c r="C71" s="1510" t="s">
        <v>1618</v>
      </c>
      <c r="D71" s="1241" t="str">
        <f>IF((('Assets-Liab 5-6'!K38 + 'Assets-Liab 5-6'!K39) ='Acct Summary 7-8'!K81), "OK", "ERROR!" )</f>
        <v>OK</v>
      </c>
    </row>
    <row r="72" spans="1:4" x14ac:dyDescent="0.2">
      <c r="A72" s="235"/>
      <c r="B72" s="230">
        <f>B62+1+1</f>
        <v>8</v>
      </c>
      <c r="C72" s="247" t="s">
        <v>756</v>
      </c>
      <c r="D72" s="1242"/>
    </row>
    <row r="73" spans="1:4" x14ac:dyDescent="0.2">
      <c r="A73" s="244"/>
      <c r="B73" s="230"/>
      <c r="C73" s="1056" t="s">
        <v>1183</v>
      </c>
      <c r="D73" s="1242"/>
    </row>
    <row r="74" spans="1:4" x14ac:dyDescent="0.2">
      <c r="A74" s="231"/>
      <c r="B74" s="237"/>
      <c r="C74" s="1057" t="s">
        <v>1604</v>
      </c>
      <c r="D74" s="1241" t="str">
        <f>IF('Short-Term Long-Term Debt 25'!F49=SUM(,'Acct Summary 7-8'!C33:K33),"OK","ERROR!")</f>
        <v>OK</v>
      </c>
    </row>
    <row r="75" spans="1:4" ht="24" x14ac:dyDescent="0.2">
      <c r="A75" s="231"/>
      <c r="B75" s="237"/>
      <c r="C75" s="242" t="s">
        <v>102</v>
      </c>
      <c r="D75" s="1241" t="str">
        <f>IF('Expenditures 15-22'!H164&lt;&gt;'Short-Term Long-Term Debt 25'!H49,"ERROR!","OK")</f>
        <v>ERROR!</v>
      </c>
    </row>
    <row r="76" spans="1:4" x14ac:dyDescent="0.2">
      <c r="A76" s="235"/>
      <c r="B76" s="246">
        <f>B72+1</f>
        <v>9</v>
      </c>
      <c r="C76" s="2498" t="s">
        <v>757</v>
      </c>
      <c r="D76" s="2499"/>
    </row>
    <row r="77" spans="1:4" x14ac:dyDescent="0.2">
      <c r="A77" s="235"/>
      <c r="B77" s="246"/>
      <c r="C77" s="1057" t="s">
        <v>1605</v>
      </c>
      <c r="D77" s="1243" t="str">
        <f>IF(SUM('Acct Summary 7-8'!C27:K27) =SUM( 'Acct Summary 7-8'!C49:K49),"OK", "ERROR")</f>
        <v>OK</v>
      </c>
    </row>
    <row r="78" spans="1:4" x14ac:dyDescent="0.2">
      <c r="A78" s="231"/>
      <c r="B78" s="237"/>
      <c r="C78" s="1510" t="s">
        <v>1606</v>
      </c>
      <c r="D78" s="1241" t="str">
        <f>IF(SUM('Acct Summary 7-8'!C28:K28)=SUM('Acct Summary 7-8'!C50:K50),"OK","ERROR!")</f>
        <v>OK</v>
      </c>
    </row>
    <row r="79" spans="1:4" ht="24" x14ac:dyDescent="0.2">
      <c r="A79" s="243"/>
      <c r="B79" s="237"/>
      <c r="C79" s="1510" t="s">
        <v>1607</v>
      </c>
      <c r="D79" s="1243" t="str">
        <f>IF(SUM('Acct Summary 7-8'!C42:K42)&gt;=SUM( 'Acct Summary 7-8'!C74:K74),"OK", "ERROR")</f>
        <v>OK</v>
      </c>
    </row>
    <row r="80" spans="1:4" ht="15" customHeight="1" x14ac:dyDescent="0.2">
      <c r="A80" s="235"/>
      <c r="B80" s="246">
        <f>B76+1</f>
        <v>10</v>
      </c>
      <c r="C80" s="239" t="s">
        <v>1143</v>
      </c>
      <c r="D80" s="1244"/>
    </row>
    <row r="81" spans="1:4" x14ac:dyDescent="0.2">
      <c r="A81" s="231"/>
      <c r="B81" s="237"/>
      <c r="C81" s="1510" t="s">
        <v>1637</v>
      </c>
      <c r="D81" s="1241" t="str">
        <f>IF(SUM('Assets-Liab 5-6'!C38:H38)&gt;=SUM('Rest Tax Levies-Tort Im 26'!G25:K25),"OK","ERROR")</f>
        <v>OK</v>
      </c>
    </row>
    <row r="82" spans="1:4" x14ac:dyDescent="0.2">
      <c r="A82" s="231"/>
      <c r="B82" s="237"/>
      <c r="C82" s="1510" t="s">
        <v>1710</v>
      </c>
      <c r="D82" s="1241" t="str">
        <f>IF(SUM('Assets-Liab 5-6'!C39:K39)&gt;0,"OK","ENTRY IS REQUIRED!")</f>
        <v>OK</v>
      </c>
    </row>
    <row r="83" spans="1:4" x14ac:dyDescent="0.2">
      <c r="A83" s="231"/>
      <c r="B83" s="1532">
        <f>B80+1</f>
        <v>11</v>
      </c>
      <c r="C83" s="1533" t="s">
        <v>1639</v>
      </c>
      <c r="D83" s="1241"/>
    </row>
    <row r="84" spans="1:4" x14ac:dyDescent="0.2">
      <c r="A84" s="231"/>
      <c r="B84" s="237"/>
      <c r="C84" s="1510" t="s">
        <v>1638</v>
      </c>
      <c r="D84" s="1241" t="str">
        <f>IF(ISNUMBER('Acct Summary 7-8'!C9),"OK","ENTRY IS REQUIRED!")</f>
        <v>OK</v>
      </c>
    </row>
    <row r="85" spans="1:4" x14ac:dyDescent="0.2">
      <c r="A85" s="244"/>
      <c r="B85" s="246">
        <f>B80+1+1</f>
        <v>12</v>
      </c>
      <c r="C85" s="248" t="s">
        <v>1608</v>
      </c>
      <c r="D85" s="1245" t="str">
        <f>IF(OR(COVER!$B$6="X",'PCTC-OEPP 28-29'!F77&gt;0),"OK","PLEASE ENTER 9 MO ADA.")</f>
        <v>OK</v>
      </c>
    </row>
    <row r="86" spans="1:4" x14ac:dyDescent="0.2">
      <c r="A86" s="244"/>
      <c r="B86" s="246">
        <f>B85+1</f>
        <v>13</v>
      </c>
      <c r="C86" s="248" t="s">
        <v>1723</v>
      </c>
      <c r="D86" s="1246" t="str">
        <f>IF(COVER!B5="X",IF('AC32'!J19=0,"ENTER BUDGET DATA!","OK"),"OK")</f>
        <v>OK</v>
      </c>
    </row>
    <row r="87" spans="1:4" x14ac:dyDescent="0.2">
      <c r="B87" s="246">
        <f>B86+1</f>
        <v>14</v>
      </c>
      <c r="C87" s="248" t="s">
        <v>1724</v>
      </c>
      <c r="D87" s="124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C60"/>
  <sheetViews>
    <sheetView showGridLines="0" showZeros="0" topLeftCell="A26" zoomScale="110" zoomScaleNormal="110" workbookViewId="0">
      <selection activeCell="O44" sqref="O44"/>
    </sheetView>
  </sheetViews>
  <sheetFormatPr defaultColWidth="9.140625" defaultRowHeight="12.75" x14ac:dyDescent="0.2"/>
  <cols>
    <col min="1" max="1" width="7.85546875" style="1253" customWidth="1"/>
    <col min="2" max="2" width="2.28515625" style="1254" customWidth="1"/>
    <col min="3" max="3" width="9.140625" style="1253"/>
    <col min="4" max="4" width="13" style="1253" customWidth="1"/>
    <col min="5" max="5" width="16" style="1253" customWidth="1"/>
    <col min="6" max="6" width="4.140625" style="1253" customWidth="1"/>
    <col min="7" max="7" width="3.7109375" style="1253" customWidth="1"/>
    <col min="8" max="8" width="9.7109375" style="1253" customWidth="1"/>
    <col min="9" max="9" width="10.7109375" style="1253" customWidth="1"/>
    <col min="10" max="10" width="5" style="1253" customWidth="1"/>
    <col min="11" max="11" width="6.5703125" style="1253" customWidth="1"/>
    <col min="12" max="12" width="12.85546875" style="1253" customWidth="1"/>
    <col min="13" max="13" width="2.7109375" style="1253" customWidth="1"/>
    <col min="14" max="14" width="13.140625" style="1253" customWidth="1"/>
    <col min="15" max="15" width="7.140625" style="1253" customWidth="1"/>
    <col min="16" max="16" width="7" style="1253" customWidth="1"/>
    <col min="17" max="17" width="9.7109375" style="1253" customWidth="1"/>
    <col min="18" max="19" width="9.85546875" style="1253" customWidth="1"/>
    <col min="20" max="16384" width="9.140625" style="1253"/>
  </cols>
  <sheetData>
    <row r="1" spans="1:29" x14ac:dyDescent="0.2">
      <c r="A1" s="1279"/>
      <c r="C1" s="1279"/>
      <c r="D1" s="1279"/>
      <c r="E1" s="1279"/>
      <c r="F1" s="1277"/>
      <c r="G1" s="1277"/>
      <c r="H1" s="1279"/>
      <c r="I1" s="1279"/>
      <c r="J1" s="1279"/>
      <c r="K1" s="1279"/>
      <c r="L1" s="1255"/>
      <c r="M1" s="1278"/>
    </row>
    <row r="2" spans="1:29" ht="13.5" customHeight="1" x14ac:dyDescent="0.2">
      <c r="A2" s="1277" t="s">
        <v>1391</v>
      </c>
      <c r="B2" s="1277"/>
      <c r="C2" s="1277"/>
      <c r="D2" s="1277"/>
      <c r="E2" s="1277"/>
      <c r="F2" s="1277"/>
      <c r="G2" s="1277"/>
      <c r="H2" s="1277"/>
      <c r="I2" s="1277"/>
      <c r="J2" s="1277"/>
      <c r="K2" s="1277"/>
      <c r="L2" s="1277"/>
    </row>
    <row r="3" spans="1:29" ht="13.5" customHeight="1" x14ac:dyDescent="0.2">
      <c r="A3" s="1277" t="s">
        <v>1390</v>
      </c>
      <c r="B3" s="1277"/>
      <c r="C3" s="1277"/>
      <c r="D3" s="1277"/>
      <c r="E3" s="1277"/>
      <c r="F3" s="1277"/>
      <c r="G3" s="1277"/>
      <c r="H3" s="1277"/>
      <c r="I3" s="1277"/>
      <c r="J3" s="1277"/>
      <c r="K3" s="1277"/>
      <c r="L3" s="1277"/>
    </row>
    <row r="4" spans="1:29" ht="13.5" customHeight="1" x14ac:dyDescent="0.2">
      <c r="A4" s="2507" t="s">
        <v>2009</v>
      </c>
      <c r="B4" s="2508"/>
      <c r="C4" s="2508"/>
      <c r="D4" s="2508"/>
      <c r="E4" s="2508"/>
      <c r="F4" s="2508"/>
      <c r="G4" s="2508"/>
      <c r="H4" s="2508"/>
      <c r="I4" s="2508"/>
      <c r="J4" s="2508"/>
      <c r="K4" s="2508"/>
      <c r="L4" s="2508"/>
    </row>
    <row r="5" spans="1:29" ht="29.85" customHeight="1" x14ac:dyDescent="0.2">
      <c r="A5" s="1275"/>
      <c r="B5" s="1276"/>
      <c r="C5" s="1275"/>
      <c r="D5" s="1275"/>
      <c r="E5" s="1275"/>
      <c r="F5" s="1275"/>
      <c r="G5" s="1275"/>
      <c r="H5" s="1275"/>
      <c r="I5" s="1275"/>
      <c r="J5" s="1275"/>
      <c r="K5" s="1275"/>
      <c r="L5" s="1275"/>
      <c r="V5" s="1271"/>
      <c r="W5" s="1271"/>
      <c r="X5" s="1271"/>
      <c r="Y5" s="1271"/>
      <c r="Z5" s="1271"/>
      <c r="AA5" s="1271"/>
      <c r="AB5" s="1271"/>
      <c r="AC5" s="1271"/>
    </row>
    <row r="6" spans="1:29" ht="13.5" customHeight="1" x14ac:dyDescent="0.2">
      <c r="A6" s="1942" t="s">
        <v>1389</v>
      </c>
      <c r="B6" s="1897"/>
      <c r="C6" s="1887"/>
      <c r="D6" s="1887"/>
      <c r="E6" s="1943" t="s">
        <v>1388</v>
      </c>
      <c r="F6" s="1898"/>
      <c r="G6" s="1944" t="s">
        <v>1387</v>
      </c>
      <c r="H6" s="1887"/>
      <c r="I6" s="1887"/>
      <c r="J6" s="1887"/>
      <c r="K6" s="1887"/>
      <c r="L6" s="1888"/>
      <c r="V6" s="1271"/>
      <c r="W6" s="1271"/>
      <c r="X6" s="1271"/>
      <c r="Y6" s="1271"/>
      <c r="Z6" s="1271"/>
      <c r="AA6" s="1271"/>
      <c r="AB6" s="1271"/>
      <c r="AC6" s="1271"/>
    </row>
    <row r="7" spans="1:29" x14ac:dyDescent="0.2">
      <c r="A7" s="2509" t="str">
        <f>COVER!A17</f>
        <v>SD U-46</v>
      </c>
      <c r="B7" s="2510"/>
      <c r="C7" s="2510"/>
      <c r="D7" s="2511"/>
      <c r="E7" s="2512" t="str">
        <f>COVER!A13</f>
        <v>31-045-0460-22</v>
      </c>
      <c r="F7" s="2513"/>
      <c r="G7" s="2514" t="str">
        <f>COVER!T23</f>
        <v>066-003346</v>
      </c>
      <c r="H7" s="2515"/>
      <c r="I7" s="2515"/>
      <c r="J7" s="2515"/>
      <c r="K7" s="2515"/>
      <c r="L7" s="2516"/>
    </row>
    <row r="8" spans="1:29" ht="13.5" customHeight="1" x14ac:dyDescent="0.2">
      <c r="A8" s="1942" t="s">
        <v>1891</v>
      </c>
      <c r="B8" s="1897"/>
      <c r="C8" s="1887"/>
      <c r="D8" s="1887"/>
      <c r="E8" s="1899"/>
      <c r="F8" s="1888"/>
      <c r="G8" s="1945" t="s">
        <v>1386</v>
      </c>
      <c r="H8" s="1259"/>
      <c r="I8" s="1259"/>
      <c r="J8" s="1259"/>
      <c r="K8" s="1259"/>
      <c r="L8" s="1889"/>
    </row>
    <row r="9" spans="1:29" ht="13.5" customHeight="1" x14ac:dyDescent="0.2">
      <c r="A9" s="2517"/>
      <c r="B9" s="2518"/>
      <c r="C9" s="2518"/>
      <c r="D9" s="2518"/>
      <c r="E9" s="2518"/>
      <c r="F9" s="2519"/>
      <c r="G9" s="2520" t="str">
        <f>COVER!T13</f>
        <v>RSM US LLP</v>
      </c>
      <c r="H9" s="2521"/>
      <c r="I9" s="2521"/>
      <c r="J9" s="2521"/>
      <c r="K9" s="2521"/>
      <c r="L9" s="2522"/>
    </row>
    <row r="10" spans="1:29" ht="13.5" customHeight="1" x14ac:dyDescent="0.2">
      <c r="A10" s="2523" t="str">
        <f>COVER!A38</f>
        <v>Jeff King</v>
      </c>
      <c r="B10" s="2524"/>
      <c r="C10" s="2524"/>
      <c r="D10" s="2524"/>
      <c r="E10" s="2524"/>
      <c r="F10" s="2525"/>
      <c r="G10" s="2520" t="str">
        <f>COVER!T17</f>
        <v>One South Wacker Dr., Ste 800</v>
      </c>
      <c r="H10" s="2526"/>
      <c r="I10" s="2526"/>
      <c r="J10" s="2526"/>
      <c r="K10" s="2526"/>
      <c r="L10" s="2527"/>
    </row>
    <row r="11" spans="1:29" ht="13.5" customHeight="1" x14ac:dyDescent="0.2">
      <c r="A11" s="1942" t="s">
        <v>1893</v>
      </c>
      <c r="B11" s="1897"/>
      <c r="C11" s="1887"/>
      <c r="D11" s="1899"/>
      <c r="E11" s="1887"/>
      <c r="F11" s="1888"/>
      <c r="G11" s="2520" t="str">
        <f>COVER!T19</f>
        <v>Chicago</v>
      </c>
      <c r="H11" s="2526"/>
      <c r="I11" s="2526"/>
      <c r="J11" s="1937" t="str">
        <f>COVER!X19</f>
        <v>IL</v>
      </c>
      <c r="K11" s="1937">
        <f>COVER!Z19</f>
        <v>60606</v>
      </c>
      <c r="L11" s="1936"/>
    </row>
    <row r="12" spans="1:29" ht="13.5" customHeight="1" x14ac:dyDescent="0.2">
      <c r="A12" s="2528" t="s">
        <v>1892</v>
      </c>
      <c r="B12" s="2529"/>
      <c r="C12" s="2529"/>
      <c r="D12" s="2529"/>
      <c r="E12" s="2529"/>
      <c r="F12" s="2530"/>
      <c r="G12" s="1856"/>
      <c r="H12" s="1275"/>
      <c r="I12" s="1275"/>
      <c r="J12" s="1275"/>
      <c r="K12" s="1275"/>
      <c r="L12" s="1857"/>
    </row>
    <row r="13" spans="1:29" ht="13.5" customHeight="1" x14ac:dyDescent="0.2">
      <c r="A13" s="2520"/>
      <c r="B13" s="2521"/>
      <c r="C13" s="2521"/>
      <c r="D13" s="2521"/>
      <c r="E13" s="1274"/>
      <c r="F13" s="1938"/>
      <c r="G13" s="1946" t="s">
        <v>1894</v>
      </c>
      <c r="H13" s="1890"/>
      <c r="I13" s="2531" t="str">
        <f>COVER!T25</f>
        <v>john.george@rsmus.com</v>
      </c>
      <c r="J13" s="2532"/>
      <c r="K13" s="2532"/>
      <c r="L13" s="2533"/>
    </row>
    <row r="14" spans="1:29" ht="13.5" customHeight="1" x14ac:dyDescent="0.2">
      <c r="A14" s="2520" t="str">
        <f>COVER!A19</f>
        <v>355 E. Chicago Street</v>
      </c>
      <c r="B14" s="2518"/>
      <c r="C14" s="2518"/>
      <c r="D14" s="2518"/>
      <c r="E14" s="1935">
        <v>0</v>
      </c>
      <c r="F14" s="1273"/>
      <c r="G14" s="1947" t="s">
        <v>1385</v>
      </c>
      <c r="H14" s="1259"/>
      <c r="I14" s="1259"/>
      <c r="J14" s="1259"/>
      <c r="K14" s="1259"/>
      <c r="L14" s="1889"/>
    </row>
    <row r="15" spans="1:29" ht="13.5" customHeight="1" x14ac:dyDescent="0.2">
      <c r="A15" s="2520" t="str">
        <f>COVER!A21</f>
        <v>Elgin, IL</v>
      </c>
      <c r="B15" s="2526"/>
      <c r="C15" s="2526"/>
      <c r="D15" s="1258"/>
      <c r="E15" s="1858"/>
      <c r="F15" s="1272"/>
      <c r="G15" s="1934" t="str">
        <f>COVER!T15</f>
        <v>John George</v>
      </c>
      <c r="H15" s="1259"/>
      <c r="I15" s="1259"/>
      <c r="J15" s="1259"/>
      <c r="K15" s="1259"/>
      <c r="L15" s="1889"/>
    </row>
    <row r="16" spans="1:29" ht="12.2" customHeight="1" x14ac:dyDescent="0.2">
      <c r="A16" s="1934"/>
      <c r="B16" s="1446"/>
      <c r="C16" s="1937" t="str">
        <f>COVER!A25</f>
        <v>60120-6543</v>
      </c>
      <c r="D16" s="1937"/>
      <c r="E16" s="1937"/>
      <c r="F16" s="1938"/>
      <c r="G16" s="2534"/>
      <c r="H16" s="2535"/>
      <c r="I16" s="2535"/>
      <c r="J16" s="2535"/>
      <c r="K16" s="2535"/>
      <c r="L16" s="2536"/>
    </row>
    <row r="17" spans="1:13" ht="12.2" customHeight="1" x14ac:dyDescent="0.2">
      <c r="A17" s="2537"/>
      <c r="B17" s="2538"/>
      <c r="C17" s="2538"/>
      <c r="D17" s="2538"/>
      <c r="E17" s="2538"/>
      <c r="F17" s="2539"/>
      <c r="G17" s="1947" t="s">
        <v>1384</v>
      </c>
      <c r="H17" s="1259"/>
      <c r="I17" s="1259"/>
      <c r="J17" s="1259"/>
      <c r="K17" s="1948" t="s">
        <v>1383</v>
      </c>
      <c r="L17" s="1888"/>
      <c r="M17" s="1271"/>
    </row>
    <row r="18" spans="1:13" ht="12.2" customHeight="1" x14ac:dyDescent="0.2">
      <c r="A18" s="2523"/>
      <c r="B18" s="2524"/>
      <c r="C18" s="2524"/>
      <c r="D18" s="2524"/>
      <c r="E18" s="2524"/>
      <c r="F18" s="2525"/>
      <c r="G18" s="2509" t="str">
        <f>COVER!T21</f>
        <v>312-634-3400</v>
      </c>
      <c r="H18" s="2510"/>
      <c r="I18" s="2510"/>
      <c r="J18" s="2510"/>
      <c r="K18" s="2509" t="str">
        <f>COVER!X21</f>
        <v>312-634-4505</v>
      </c>
      <c r="L18" s="2540"/>
    </row>
    <row r="19" spans="1:13" ht="12.2" customHeight="1" x14ac:dyDescent="0.2">
      <c r="A19" s="1257"/>
      <c r="C19" s="1257"/>
      <c r="D19" s="1257"/>
      <c r="E19" s="1257"/>
      <c r="F19" s="1257"/>
      <c r="G19" s="1257"/>
      <c r="H19" s="1257"/>
      <c r="I19" s="1257"/>
      <c r="J19" s="1257"/>
      <c r="K19" s="1257"/>
      <c r="L19" s="1257"/>
    </row>
    <row r="20" spans="1:13" ht="12.2" customHeight="1" x14ac:dyDescent="0.2">
      <c r="A20" s="1257"/>
      <c r="C20" s="1257"/>
      <c r="D20" s="1257"/>
      <c r="E20" s="1257"/>
      <c r="F20" s="1257"/>
      <c r="G20" s="1257"/>
      <c r="H20" s="1257"/>
      <c r="I20" s="1257"/>
      <c r="J20" s="1257" t="s">
        <v>1364</v>
      </c>
      <c r="K20" s="1254" t="s">
        <v>1364</v>
      </c>
    </row>
    <row r="21" spans="1:13" ht="12.2" customHeight="1" x14ac:dyDescent="0.2">
      <c r="A21" s="1265" t="s">
        <v>2015</v>
      </c>
    </row>
    <row r="22" spans="1:13" ht="12.2" customHeight="1" x14ac:dyDescent="0.2">
      <c r="A22" s="1270"/>
    </row>
    <row r="23" spans="1:13" ht="12.2" customHeight="1" x14ac:dyDescent="0.2">
      <c r="A23" s="1270"/>
      <c r="B23" s="1260" t="s">
        <v>2079</v>
      </c>
      <c r="C23" s="1949" t="s">
        <v>1382</v>
      </c>
    </row>
    <row r="24" spans="1:13" ht="10.15" customHeight="1" x14ac:dyDescent="0.2">
      <c r="A24" s="1270"/>
      <c r="C24" s="1949" t="s">
        <v>1381</v>
      </c>
    </row>
    <row r="25" spans="1:13" ht="9" customHeight="1" x14ac:dyDescent="0.2">
      <c r="B25" s="1263" t="s">
        <v>1364</v>
      </c>
      <c r="C25" s="1269"/>
      <c r="J25" s="1262"/>
    </row>
    <row r="26" spans="1:13" s="1257" customFormat="1" ht="12.2" customHeight="1" x14ac:dyDescent="0.2">
      <c r="B26" s="1260" t="s">
        <v>2079</v>
      </c>
      <c r="C26" s="1949" t="s">
        <v>2016</v>
      </c>
      <c r="D26" s="1264"/>
      <c r="E26" s="1264"/>
    </row>
    <row r="27" spans="1:13" s="1257" customFormat="1" ht="9" customHeight="1" x14ac:dyDescent="0.2">
      <c r="B27" s="1263"/>
      <c r="C27" s="1949"/>
      <c r="D27" s="1264"/>
      <c r="E27" s="1264"/>
    </row>
    <row r="28" spans="1:13" s="1257" customFormat="1" ht="12.2" customHeight="1" x14ac:dyDescent="0.2">
      <c r="A28" s="1268"/>
      <c r="B28" s="1260" t="s">
        <v>2079</v>
      </c>
      <c r="C28" s="1949" t="s">
        <v>2017</v>
      </c>
      <c r="D28" s="1264"/>
      <c r="E28" s="1264"/>
    </row>
    <row r="29" spans="1:13" s="1257" customFormat="1" ht="9" customHeight="1" x14ac:dyDescent="0.2">
      <c r="A29" s="1268"/>
      <c r="B29" s="1263"/>
      <c r="C29" s="1949"/>
      <c r="D29" s="1264"/>
      <c r="E29" s="1264"/>
    </row>
    <row r="30" spans="1:13" s="1257" customFormat="1" ht="12.2" customHeight="1" x14ac:dyDescent="0.2">
      <c r="B30" s="1260" t="s">
        <v>2079</v>
      </c>
      <c r="C30" s="1949" t="s">
        <v>2018</v>
      </c>
      <c r="D30" s="1258"/>
      <c r="E30" s="1258"/>
      <c r="F30" s="1264"/>
      <c r="G30" s="1264"/>
      <c r="H30" s="1264"/>
      <c r="I30" s="1264"/>
      <c r="J30" s="1264"/>
      <c r="K30" s="1264"/>
      <c r="L30" s="1264"/>
    </row>
    <row r="31" spans="1:13" s="1257" customFormat="1" ht="9" customHeight="1" x14ac:dyDescent="0.2">
      <c r="B31" s="1263"/>
      <c r="C31" s="1949"/>
      <c r="D31" s="1258"/>
      <c r="E31" s="1258"/>
      <c r="F31" s="1264"/>
      <c r="G31" s="1264"/>
      <c r="H31" s="1264"/>
      <c r="I31" s="1264"/>
      <c r="J31" s="1264"/>
      <c r="K31" s="1264"/>
      <c r="L31" s="1264"/>
    </row>
    <row r="32" spans="1:13" s="1257" customFormat="1" ht="12.2" customHeight="1" x14ac:dyDescent="0.2">
      <c r="B32" s="1260" t="s">
        <v>2079</v>
      </c>
      <c r="C32" s="1949" t="s">
        <v>2019</v>
      </c>
      <c r="D32" s="1258"/>
      <c r="E32" s="1258"/>
      <c r="F32" s="1264"/>
      <c r="G32" s="1264"/>
      <c r="H32" s="1264"/>
      <c r="I32" s="1264"/>
      <c r="J32" s="1264"/>
      <c r="K32" s="1264"/>
      <c r="L32" s="1264"/>
    </row>
    <row r="33" spans="1:12" s="1257" customFormat="1" ht="10.9" customHeight="1" x14ac:dyDescent="0.2">
      <c r="B33" s="1263"/>
      <c r="C33" s="1950" t="s">
        <v>2020</v>
      </c>
      <c r="D33" s="1258"/>
      <c r="E33" s="1258"/>
      <c r="F33" s="1264"/>
      <c r="G33" s="1264"/>
      <c r="H33" s="1264"/>
      <c r="I33" s="1264"/>
      <c r="J33" s="1264"/>
      <c r="K33" s="1264"/>
      <c r="L33" s="1264"/>
    </row>
    <row r="34" spans="1:12" ht="9" customHeight="1" x14ac:dyDescent="0.2">
      <c r="B34" s="1263"/>
      <c r="C34" s="1950"/>
      <c r="D34" s="1262"/>
      <c r="E34" s="1262"/>
      <c r="F34" s="1262"/>
      <c r="G34" s="1262"/>
      <c r="H34" s="1262"/>
      <c r="I34" s="1262"/>
      <c r="J34" s="1262"/>
      <c r="K34" s="1262"/>
      <c r="L34" s="1262"/>
    </row>
    <row r="35" spans="1:12" s="1257" customFormat="1" ht="13.5" customHeight="1" x14ac:dyDescent="0.2">
      <c r="B35" s="1260" t="s">
        <v>2079</v>
      </c>
      <c r="C35" s="1949" t="s">
        <v>2021</v>
      </c>
      <c r="D35" s="1264"/>
      <c r="E35" s="1264"/>
      <c r="F35" s="1264"/>
      <c r="G35" s="1264"/>
      <c r="H35" s="1264"/>
      <c r="I35" s="1264"/>
      <c r="J35" s="1264"/>
      <c r="K35" s="1264"/>
      <c r="L35" s="1264"/>
    </row>
    <row r="36" spans="1:12" s="1257" customFormat="1" ht="10.9" customHeight="1" x14ac:dyDescent="0.2">
      <c r="B36" s="1263"/>
      <c r="C36" s="1950" t="s">
        <v>2022</v>
      </c>
      <c r="D36" s="1264"/>
      <c r="E36" s="1264"/>
      <c r="F36" s="1264"/>
      <c r="G36" s="1264"/>
      <c r="H36" s="1264"/>
      <c r="I36" s="1264"/>
      <c r="J36" s="1264"/>
      <c r="K36" s="1264"/>
      <c r="L36" s="1264"/>
    </row>
    <row r="37" spans="1:12" ht="9" customHeight="1" x14ac:dyDescent="0.2">
      <c r="B37" s="1263"/>
      <c r="C37" s="1950"/>
      <c r="D37" s="1262"/>
      <c r="E37" s="1262"/>
      <c r="F37" s="1262"/>
      <c r="G37" s="1262"/>
      <c r="H37" s="1262"/>
      <c r="I37" s="1262"/>
      <c r="J37" s="1262"/>
      <c r="K37" s="1262"/>
      <c r="L37" s="1262"/>
    </row>
    <row r="38" spans="1:12" s="1257" customFormat="1" ht="12.2" customHeight="1" x14ac:dyDescent="0.2">
      <c r="B38" s="1260" t="s">
        <v>2079</v>
      </c>
      <c r="C38" s="1949" t="s">
        <v>2023</v>
      </c>
      <c r="D38" s="1264"/>
      <c r="E38" s="1264"/>
    </row>
    <row r="39" spans="1:12" ht="9" customHeight="1" x14ac:dyDescent="0.2">
      <c r="B39" s="1263"/>
      <c r="C39" s="1950"/>
      <c r="D39" s="1262"/>
      <c r="E39" s="1262"/>
    </row>
    <row r="40" spans="1:12" s="1257" customFormat="1" ht="13.5" customHeight="1" x14ac:dyDescent="0.2">
      <c r="B40" s="1260"/>
      <c r="C40" s="1949" t="s">
        <v>2024</v>
      </c>
      <c r="D40" s="1264"/>
      <c r="E40" s="1264"/>
    </row>
    <row r="41" spans="1:12" ht="9" customHeight="1" x14ac:dyDescent="0.2">
      <c r="A41" s="1266"/>
      <c r="B41" s="1263"/>
      <c r="C41" s="1950"/>
      <c r="D41" s="1262"/>
      <c r="E41" s="1262"/>
    </row>
    <row r="42" spans="1:12" s="1257" customFormat="1" ht="13.5" customHeight="1" x14ac:dyDescent="0.2">
      <c r="B42" s="1260" t="s">
        <v>2079</v>
      </c>
      <c r="C42" s="1949" t="s">
        <v>2025</v>
      </c>
      <c r="D42" s="1258"/>
      <c r="E42" s="1258"/>
      <c r="F42" s="1258"/>
      <c r="G42" s="1258"/>
      <c r="H42" s="1258"/>
    </row>
    <row r="43" spans="1:12" s="1257" customFormat="1" ht="12.95" customHeight="1" x14ac:dyDescent="0.2">
      <c r="B43" s="1263"/>
      <c r="C43" s="1259"/>
      <c r="D43" s="1258"/>
      <c r="E43" s="1258"/>
      <c r="F43" s="1258"/>
      <c r="G43" s="1258"/>
      <c r="H43" s="1258"/>
    </row>
    <row r="44" spans="1:12" s="1257" customFormat="1" ht="13.5" customHeight="1" x14ac:dyDescent="0.2">
      <c r="A44" s="1265" t="s">
        <v>1380</v>
      </c>
      <c r="B44" s="1263"/>
      <c r="C44" s="1264"/>
      <c r="D44" s="1258"/>
      <c r="E44" s="1258"/>
      <c r="F44" s="1258"/>
      <c r="G44" s="1258"/>
      <c r="H44" s="1258"/>
    </row>
    <row r="45" spans="1:12" ht="12" customHeight="1" x14ac:dyDescent="0.2">
      <c r="B45" s="1263"/>
      <c r="C45" s="1262"/>
      <c r="D45" s="1261"/>
      <c r="E45" s="1261"/>
      <c r="F45" s="1261"/>
      <c r="G45" s="1261"/>
      <c r="H45" s="1261"/>
    </row>
    <row r="46" spans="1:12" s="1257" customFormat="1" ht="12.2" customHeight="1" x14ac:dyDescent="0.2">
      <c r="B46" s="1260"/>
      <c r="C46" s="1951" t="s">
        <v>2026</v>
      </c>
      <c r="D46" s="1258"/>
      <c r="E46" s="1258"/>
      <c r="F46" s="1258"/>
      <c r="G46" s="1258"/>
      <c r="H46" s="1258"/>
    </row>
    <row r="47" spans="1:12" ht="9" customHeight="1" x14ac:dyDescent="0.2"/>
    <row r="48" spans="1:12" ht="12.2" customHeight="1" x14ac:dyDescent="0.2">
      <c r="B48" s="1617"/>
      <c r="C48" s="1952" t="s">
        <v>2027</v>
      </c>
    </row>
    <row r="49" spans="1:12" ht="9" customHeight="1" x14ac:dyDescent="0.2"/>
    <row r="50" spans="1:12" ht="12.2" customHeight="1" x14ac:dyDescent="0.2">
      <c r="C50" s="1952"/>
    </row>
    <row r="51" spans="1:12" ht="12.2" customHeight="1" x14ac:dyDescent="0.2">
      <c r="A51" s="1261" t="s">
        <v>2028</v>
      </c>
    </row>
    <row r="52" spans="1:12" ht="12.2" customHeight="1" x14ac:dyDescent="0.2">
      <c r="A52" s="1261" t="s">
        <v>2029</v>
      </c>
    </row>
    <row r="53" spans="1:12" ht="12.2" customHeight="1" x14ac:dyDescent="0.2"/>
    <row r="54" spans="1:12" ht="12.2" customHeight="1" x14ac:dyDescent="0.2"/>
    <row r="55" spans="1:12" ht="12.2" customHeight="1" x14ac:dyDescent="0.2"/>
    <row r="56" spans="1:12" ht="12.2" customHeight="1" x14ac:dyDescent="0.2">
      <c r="A56" s="1256"/>
    </row>
    <row r="59" spans="1:12" ht="12.75" customHeight="1" x14ac:dyDescent="0.2"/>
    <row r="60" spans="1:12" ht="36" customHeight="1" x14ac:dyDescent="0.2">
      <c r="L60" s="125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K127"/>
  <sheetViews>
    <sheetView showGridLines="0" topLeftCell="A19" zoomScaleNormal="100" workbookViewId="0">
      <selection activeCell="I14" sqref="I14"/>
    </sheetView>
  </sheetViews>
  <sheetFormatPr defaultColWidth="10.7109375" defaultRowHeight="11.25" x14ac:dyDescent="0.2"/>
  <cols>
    <col min="1" max="1" width="1.7109375" style="1282" customWidth="1"/>
    <col min="2" max="2" width="2.7109375" style="1280" customWidth="1"/>
    <col min="3" max="3" width="3.28515625" style="1281" customWidth="1"/>
    <col min="4" max="4" width="97.7109375" style="1280" customWidth="1"/>
    <col min="5" max="5" width="4.140625" style="1280" customWidth="1"/>
    <col min="6" max="16384" width="10.7109375" style="1280"/>
  </cols>
  <sheetData>
    <row r="1" spans="1:11" s="1941" customFormat="1" ht="12.75" x14ac:dyDescent="0.2">
      <c r="A1" s="2541" t="str">
        <f>'Single Audit Cover'!A7</f>
        <v>SD U-46</v>
      </c>
      <c r="B1" s="2542"/>
      <c r="C1" s="2542"/>
      <c r="D1" s="2542"/>
    </row>
    <row r="2" spans="1:11" s="1941" customFormat="1" ht="12.75" x14ac:dyDescent="0.2">
      <c r="A2" s="2543" t="str">
        <f>'Single Audit Cover'!E7</f>
        <v>31-045-0460-22</v>
      </c>
      <c r="B2" s="2544"/>
      <c r="C2" s="2544"/>
      <c r="D2" s="2544"/>
    </row>
    <row r="3" spans="1:11" s="1941" customFormat="1" ht="12.75" x14ac:dyDescent="0.2">
      <c r="A3" s="2541" t="s">
        <v>1885</v>
      </c>
      <c r="B3" s="2542"/>
      <c r="C3" s="2542"/>
      <c r="D3" s="2542"/>
    </row>
    <row r="4" spans="1:11" s="1941" customFormat="1" ht="4.5" customHeight="1" x14ac:dyDescent="0.2">
      <c r="A4" s="1939"/>
      <c r="B4" s="1933"/>
      <c r="C4" s="1933"/>
      <c r="D4" s="1933"/>
    </row>
    <row r="5" spans="1:11" x14ac:dyDescent="0.2">
      <c r="B5" s="1310" t="s">
        <v>1886</v>
      </c>
      <c r="C5" s="1309"/>
      <c r="D5" s="1286"/>
    </row>
    <row r="6" spans="1:11" x14ac:dyDescent="0.2">
      <c r="B6" s="1310" t="s">
        <v>1441</v>
      </c>
      <c r="C6" s="1309"/>
      <c r="D6" s="1286"/>
    </row>
    <row r="7" spans="1:11" x14ac:dyDescent="0.2">
      <c r="B7" s="1310" t="s">
        <v>1887</v>
      </c>
      <c r="C7" s="1309"/>
      <c r="D7" s="1286"/>
    </row>
    <row r="8" spans="1:11" ht="4.5" customHeight="1" x14ac:dyDescent="0.2">
      <c r="B8" s="1310"/>
      <c r="C8" s="1309"/>
      <c r="D8" s="1286"/>
    </row>
    <row r="9" spans="1:11" x14ac:dyDescent="0.2">
      <c r="B9" s="1294" t="s">
        <v>1440</v>
      </c>
      <c r="C9" s="1293"/>
      <c r="D9" s="1286"/>
    </row>
    <row r="10" spans="1:11" ht="4.5" customHeight="1" x14ac:dyDescent="0.2">
      <c r="B10" s="1294"/>
      <c r="C10" s="1293"/>
      <c r="D10" s="1286"/>
    </row>
    <row r="11" spans="1:11" x14ac:dyDescent="0.2">
      <c r="B11" s="1894"/>
      <c r="C11" s="1284">
        <v>1</v>
      </c>
      <c r="D11" s="1308" t="s">
        <v>2030</v>
      </c>
      <c r="E11" s="1303"/>
      <c r="F11" s="1303"/>
      <c r="G11" s="1303"/>
      <c r="H11" s="1303"/>
      <c r="I11" s="1303"/>
      <c r="J11" s="1303"/>
      <c r="K11" s="1303"/>
    </row>
    <row r="12" spans="1:11" ht="3" customHeight="1" x14ac:dyDescent="0.2">
      <c r="B12" s="1953"/>
      <c r="C12" s="1284"/>
      <c r="D12" s="1308"/>
      <c r="E12" s="1303"/>
      <c r="F12" s="1303"/>
      <c r="G12" s="1303"/>
      <c r="H12" s="1303"/>
      <c r="I12" s="1303"/>
      <c r="J12" s="1303"/>
      <c r="K12" s="1303"/>
    </row>
    <row r="13" spans="1:11" x14ac:dyDescent="0.2">
      <c r="B13" s="1894"/>
      <c r="C13" s="1284">
        <f>C11+1</f>
        <v>2</v>
      </c>
      <c r="D13" s="1305" t="s">
        <v>1740</v>
      </c>
      <c r="E13" s="1303"/>
      <c r="F13" s="1303"/>
      <c r="G13" s="1303"/>
      <c r="H13" s="1303"/>
      <c r="I13" s="1303"/>
      <c r="J13" s="1303"/>
      <c r="K13" s="1303"/>
    </row>
    <row r="14" spans="1:11" ht="3" customHeight="1" x14ac:dyDescent="0.2">
      <c r="B14" s="1953"/>
      <c r="C14" s="1284"/>
      <c r="D14" s="1305"/>
      <c r="E14" s="1303"/>
      <c r="F14" s="1303"/>
      <c r="G14" s="1303"/>
      <c r="H14" s="1303"/>
      <c r="I14" s="1303"/>
      <c r="J14" s="1303"/>
      <c r="K14" s="1303"/>
    </row>
    <row r="15" spans="1:11" x14ac:dyDescent="0.2">
      <c r="B15" s="1894"/>
      <c r="C15" s="1284">
        <f>C13+1</f>
        <v>3</v>
      </c>
      <c r="D15" s="1308" t="s">
        <v>1439</v>
      </c>
      <c r="E15" s="1303"/>
      <c r="F15" s="1303"/>
      <c r="G15" s="1303"/>
      <c r="H15" s="1303"/>
      <c r="I15" s="1303"/>
      <c r="J15" s="1303"/>
      <c r="K15" s="1303"/>
    </row>
    <row r="16" spans="1:11" ht="10.5" customHeight="1" x14ac:dyDescent="0.2">
      <c r="B16" s="1295"/>
      <c r="D16" s="1305" t="s">
        <v>1438</v>
      </c>
      <c r="E16" s="1303"/>
      <c r="F16" s="1303"/>
      <c r="G16" s="1303"/>
      <c r="H16" s="1303"/>
      <c r="I16" s="1303"/>
      <c r="J16" s="1303"/>
      <c r="K16" s="1303"/>
    </row>
    <row r="17" spans="1:11" ht="3" customHeight="1" x14ac:dyDescent="0.2">
      <c r="B17" s="1295"/>
      <c r="D17" s="1305"/>
      <c r="E17" s="1303"/>
      <c r="F17" s="1303"/>
      <c r="G17" s="1303"/>
      <c r="H17" s="1303"/>
      <c r="I17" s="1303"/>
      <c r="J17" s="1303"/>
      <c r="K17" s="1303"/>
    </row>
    <row r="18" spans="1:11" x14ac:dyDescent="0.2">
      <c r="B18" s="1894"/>
      <c r="C18" s="1284">
        <f>C15+1</f>
        <v>4</v>
      </c>
      <c r="D18" s="1307" t="s">
        <v>1437</v>
      </c>
      <c r="E18" s="1303"/>
      <c r="F18" s="1303"/>
      <c r="G18" s="1303"/>
      <c r="H18" s="1303"/>
      <c r="I18" s="1303"/>
      <c r="J18" s="1303"/>
      <c r="K18" s="1303"/>
    </row>
    <row r="19" spans="1:11" ht="9.75" customHeight="1" x14ac:dyDescent="0.2">
      <c r="A19" s="1280"/>
      <c r="B19" s="1295"/>
      <c r="D19" s="1305" t="s">
        <v>1436</v>
      </c>
      <c r="E19" s="1303"/>
      <c r="F19" s="1303"/>
      <c r="G19" s="1303"/>
      <c r="H19" s="1303"/>
      <c r="I19" s="1303"/>
      <c r="J19" s="1303"/>
      <c r="K19" s="1303"/>
    </row>
    <row r="20" spans="1:11" ht="3" customHeight="1" x14ac:dyDescent="0.2">
      <c r="A20" s="1280"/>
      <c r="B20" s="1295"/>
      <c r="D20" s="1305"/>
      <c r="E20" s="1303"/>
      <c r="F20" s="1303"/>
      <c r="G20" s="1303"/>
      <c r="H20" s="1303"/>
      <c r="I20" s="1303"/>
      <c r="J20" s="1303"/>
      <c r="K20" s="1303"/>
    </row>
    <row r="21" spans="1:11" x14ac:dyDescent="0.2">
      <c r="A21" s="1280"/>
      <c r="B21" s="1894"/>
      <c r="C21" s="1284">
        <f>C18+1</f>
        <v>5</v>
      </c>
      <c r="D21" s="1305" t="s">
        <v>1435</v>
      </c>
      <c r="E21" s="1303"/>
      <c r="F21" s="1303"/>
      <c r="G21" s="1303"/>
      <c r="H21" s="1303"/>
      <c r="I21" s="1303"/>
      <c r="J21" s="1303"/>
      <c r="K21" s="1303"/>
    </row>
    <row r="22" spans="1:11" ht="10.5" customHeight="1" x14ac:dyDescent="0.2">
      <c r="A22" s="1280"/>
      <c r="B22" s="1295"/>
      <c r="D22" s="1305" t="s">
        <v>1434</v>
      </c>
      <c r="E22" s="1303"/>
      <c r="F22" s="1303"/>
      <c r="G22" s="1303"/>
      <c r="H22" s="1303"/>
      <c r="I22" s="1303"/>
      <c r="J22" s="1303"/>
      <c r="K22" s="1303"/>
    </row>
    <row r="23" spans="1:11" ht="3" customHeight="1" x14ac:dyDescent="0.2">
      <c r="A23" s="1280"/>
      <c r="B23" s="1295"/>
      <c r="D23" s="1305"/>
      <c r="E23" s="1303"/>
      <c r="F23" s="1303"/>
      <c r="G23" s="1303"/>
      <c r="H23" s="1303"/>
      <c r="I23" s="1303"/>
      <c r="J23" s="1303"/>
      <c r="K23" s="1303"/>
    </row>
    <row r="24" spans="1:11" x14ac:dyDescent="0.2">
      <c r="A24" s="1280"/>
      <c r="B24" s="1894"/>
      <c r="C24" s="1284">
        <f>C21+1</f>
        <v>6</v>
      </c>
      <c r="D24" s="1306" t="s">
        <v>1741</v>
      </c>
      <c r="E24" s="1303"/>
      <c r="F24" s="1303"/>
      <c r="G24" s="1303"/>
      <c r="H24" s="1303"/>
      <c r="I24" s="1303"/>
      <c r="J24" s="1303"/>
      <c r="K24" s="1303"/>
    </row>
    <row r="25" spans="1:11" x14ac:dyDescent="0.2">
      <c r="A25" s="1280"/>
      <c r="B25" s="1295"/>
      <c r="D25" s="1305" t="s">
        <v>1433</v>
      </c>
      <c r="E25" s="1303"/>
      <c r="F25" s="1303"/>
      <c r="G25" s="1303"/>
      <c r="H25" s="1303"/>
      <c r="I25" s="1303"/>
      <c r="J25" s="1303"/>
      <c r="K25" s="1303"/>
    </row>
    <row r="26" spans="1:11" x14ac:dyDescent="0.2">
      <c r="A26" s="1280"/>
      <c r="B26" s="1295"/>
      <c r="D26" s="1304" t="s">
        <v>1432</v>
      </c>
      <c r="E26" s="1303"/>
      <c r="F26" s="1303"/>
      <c r="G26" s="1303"/>
      <c r="H26" s="1303"/>
      <c r="I26" s="1303"/>
      <c r="J26" s="1303"/>
      <c r="K26" s="1303"/>
    </row>
    <row r="27" spans="1:11" ht="3" customHeight="1" x14ac:dyDescent="0.2">
      <c r="A27" s="1280"/>
      <c r="B27" s="1295"/>
      <c r="D27" s="1304"/>
      <c r="E27" s="1303"/>
      <c r="F27" s="1303"/>
      <c r="G27" s="1303"/>
      <c r="H27" s="1303"/>
      <c r="I27" s="1303"/>
      <c r="J27" s="1303"/>
      <c r="K27" s="1303"/>
    </row>
    <row r="28" spans="1:11" x14ac:dyDescent="0.2">
      <c r="A28" s="1280"/>
      <c r="B28" s="1894"/>
      <c r="C28" s="1281">
        <f>C24+1</f>
        <v>7</v>
      </c>
      <c r="D28" s="1304" t="s">
        <v>2031</v>
      </c>
      <c r="E28" s="1303"/>
      <c r="F28" s="1303"/>
      <c r="G28" s="1303"/>
      <c r="H28" s="1303"/>
      <c r="I28" s="1303"/>
      <c r="J28" s="1303"/>
      <c r="K28" s="1303"/>
    </row>
    <row r="29" spans="1:11" ht="10.5" customHeight="1" x14ac:dyDescent="0.2">
      <c r="A29" s="1280"/>
      <c r="D29" s="2022" t="s">
        <v>2032</v>
      </c>
    </row>
    <row r="30" spans="1:11" ht="6" customHeight="1" x14ac:dyDescent="0.2">
      <c r="A30" s="1280"/>
      <c r="D30" s="1286"/>
    </row>
    <row r="31" spans="1:11" x14ac:dyDescent="0.2">
      <c r="A31" s="1280"/>
      <c r="B31" s="1294" t="s">
        <v>1431</v>
      </c>
      <c r="C31" s="1293"/>
      <c r="D31" s="1286"/>
    </row>
    <row r="32" spans="1:11" ht="4.5" customHeight="1" x14ac:dyDescent="0.2">
      <c r="A32" s="1280"/>
      <c r="B32" s="1294"/>
      <c r="C32" s="1293"/>
      <c r="D32" s="1286"/>
    </row>
    <row r="33" spans="1:5" x14ac:dyDescent="0.2">
      <c r="A33" s="1280"/>
      <c r="B33" s="1894"/>
      <c r="C33" s="1284">
        <v>8</v>
      </c>
      <c r="D33" s="1283" t="s">
        <v>1430</v>
      </c>
    </row>
    <row r="34" spans="1:5" ht="10.5" customHeight="1" x14ac:dyDescent="0.2">
      <c r="A34" s="1280"/>
      <c r="B34" s="1301"/>
      <c r="C34" s="1284"/>
      <c r="D34" s="1283" t="s">
        <v>2033</v>
      </c>
    </row>
    <row r="35" spans="1:5" ht="3" customHeight="1" x14ac:dyDescent="0.2">
      <c r="A35" s="1280"/>
      <c r="B35" s="1295"/>
      <c r="D35" s="1286"/>
    </row>
    <row r="36" spans="1:5" x14ac:dyDescent="0.2">
      <c r="A36" s="1280"/>
      <c r="B36" s="1894"/>
      <c r="C36" s="1284">
        <f>C33+1</f>
        <v>9</v>
      </c>
      <c r="D36" s="1283" t="s">
        <v>1429</v>
      </c>
    </row>
    <row r="37" spans="1:5" ht="10.5" customHeight="1" x14ac:dyDescent="0.2">
      <c r="A37" s="1280"/>
      <c r="B37" s="1295"/>
      <c r="D37" s="1283" t="s">
        <v>2033</v>
      </c>
    </row>
    <row r="38" spans="1:5" ht="3" customHeight="1" x14ac:dyDescent="0.2">
      <c r="A38" s="1280"/>
      <c r="B38" s="1300"/>
      <c r="C38" s="1299"/>
      <c r="D38" s="1286"/>
    </row>
    <row r="39" spans="1:5" x14ac:dyDescent="0.2">
      <c r="A39" s="1280"/>
      <c r="B39" s="1895"/>
      <c r="C39" s="1281">
        <f>C36+1</f>
        <v>10</v>
      </c>
      <c r="D39" s="1286" t="s">
        <v>1428</v>
      </c>
    </row>
    <row r="40" spans="1:5" ht="10.5" customHeight="1" x14ac:dyDescent="0.2">
      <c r="A40" s="1280"/>
      <c r="B40" s="1302"/>
      <c r="C40" s="1299"/>
      <c r="D40" s="1286" t="s">
        <v>2034</v>
      </c>
    </row>
    <row r="41" spans="1:5" ht="3" customHeight="1" x14ac:dyDescent="0.2">
      <c r="A41" s="1280"/>
      <c r="B41" s="1300"/>
      <c r="C41" s="1299"/>
      <c r="D41" s="1286"/>
    </row>
    <row r="42" spans="1:5" ht="10.5" customHeight="1" x14ac:dyDescent="0.2">
      <c r="A42" s="1280"/>
      <c r="B42" s="1895"/>
      <c r="C42" s="1281">
        <v>11</v>
      </c>
      <c r="D42" s="1954" t="s">
        <v>2035</v>
      </c>
      <c r="E42" s="1287"/>
    </row>
    <row r="43" spans="1:5" ht="3" customHeight="1" x14ac:dyDescent="0.2">
      <c r="A43" s="1280"/>
      <c r="B43" s="1300"/>
      <c r="C43" s="1299"/>
      <c r="D43" s="1286"/>
    </row>
    <row r="44" spans="1:5" x14ac:dyDescent="0.2">
      <c r="A44" s="1280"/>
      <c r="B44" s="1894"/>
      <c r="C44" s="1284">
        <f>C42+1</f>
        <v>12</v>
      </c>
      <c r="D44" s="1283" t="s">
        <v>1427</v>
      </c>
    </row>
    <row r="45" spans="1:5" ht="10.5" customHeight="1" x14ac:dyDescent="0.2">
      <c r="A45" s="1280"/>
      <c r="B45" s="1301"/>
      <c r="C45" s="1284"/>
      <c r="D45" s="1283" t="s">
        <v>1426</v>
      </c>
    </row>
    <row r="46" spans="1:5" ht="10.5" customHeight="1" x14ac:dyDescent="0.2">
      <c r="A46" s="1280"/>
      <c r="B46" s="1300"/>
      <c r="C46" s="1299"/>
      <c r="D46" s="1283" t="s">
        <v>1425</v>
      </c>
    </row>
    <row r="47" spans="1:5" ht="3" customHeight="1" x14ac:dyDescent="0.2">
      <c r="A47" s="1280"/>
      <c r="B47" s="1300"/>
      <c r="C47" s="1299"/>
      <c r="D47" s="1283"/>
    </row>
    <row r="48" spans="1:5" x14ac:dyDescent="0.2">
      <c r="A48" s="1280"/>
      <c r="B48" s="1894"/>
      <c r="C48" s="1284">
        <f>C44+1</f>
        <v>13</v>
      </c>
      <c r="D48" s="1283" t="s">
        <v>2036</v>
      </c>
    </row>
    <row r="49" spans="1:4" ht="3" customHeight="1" x14ac:dyDescent="0.2">
      <c r="A49" s="1280"/>
      <c r="B49" s="1953"/>
      <c r="C49" s="1284"/>
      <c r="D49" s="1283"/>
    </row>
    <row r="50" spans="1:4" x14ac:dyDescent="0.2">
      <c r="A50" s="1280"/>
      <c r="B50" s="1894"/>
      <c r="C50" s="1284">
        <f>C48+1</f>
        <v>14</v>
      </c>
      <c r="D50" s="1283" t="s">
        <v>1424</v>
      </c>
    </row>
    <row r="51" spans="1:4" ht="3" customHeight="1" x14ac:dyDescent="0.2">
      <c r="A51" s="1280"/>
      <c r="B51" s="1953"/>
      <c r="C51" s="1284"/>
      <c r="D51" s="1283"/>
    </row>
    <row r="52" spans="1:4" x14ac:dyDescent="0.2">
      <c r="A52" s="1280"/>
      <c r="B52" s="1894"/>
      <c r="C52" s="1284">
        <f>C50+1</f>
        <v>15</v>
      </c>
      <c r="D52" s="1283" t="s">
        <v>1423</v>
      </c>
    </row>
    <row r="53" spans="1:4" ht="3" customHeight="1" x14ac:dyDescent="0.2">
      <c r="A53" s="1280"/>
      <c r="B53" s="1953"/>
      <c r="C53" s="1284"/>
      <c r="D53" s="1283"/>
    </row>
    <row r="54" spans="1:4" x14ac:dyDescent="0.2">
      <c r="A54" s="1280"/>
      <c r="B54" s="1894"/>
      <c r="C54" s="1284">
        <f>C52+1</f>
        <v>16</v>
      </c>
      <c r="D54" s="1283" t="s">
        <v>1422</v>
      </c>
    </row>
    <row r="55" spans="1:4" ht="3" customHeight="1" x14ac:dyDescent="0.2">
      <c r="A55" s="1280"/>
      <c r="B55" s="1953"/>
      <c r="C55" s="1284"/>
      <c r="D55" s="1283"/>
    </row>
    <row r="56" spans="1:4" x14ac:dyDescent="0.2">
      <c r="A56" s="1280"/>
      <c r="B56" s="1894"/>
      <c r="C56" s="1284">
        <f>C54+1</f>
        <v>17</v>
      </c>
      <c r="D56" s="1286" t="s">
        <v>1742</v>
      </c>
    </row>
    <row r="57" spans="1:4" ht="10.5" customHeight="1" x14ac:dyDescent="0.2">
      <c r="A57" s="1280"/>
      <c r="D57" s="1283" t="s">
        <v>2037</v>
      </c>
    </row>
    <row r="58" spans="1:4" x14ac:dyDescent="0.2">
      <c r="A58" s="1280"/>
      <c r="C58" s="1896"/>
      <c r="D58" s="1283" t="s">
        <v>1421</v>
      </c>
    </row>
    <row r="59" spans="1:4" ht="10.5" customHeight="1" x14ac:dyDescent="0.2">
      <c r="A59" s="1280"/>
      <c r="D59" s="1286" t="s">
        <v>1420</v>
      </c>
    </row>
    <row r="60" spans="1:4" ht="10.5" customHeight="1" x14ac:dyDescent="0.2">
      <c r="A60" s="1280"/>
      <c r="D60" s="2021" t="s">
        <v>2073</v>
      </c>
    </row>
    <row r="61" spans="1:4" ht="10.5" customHeight="1" x14ac:dyDescent="0.2">
      <c r="A61" s="1280"/>
      <c r="C61" s="1896"/>
      <c r="D61" s="1283" t="s">
        <v>1419</v>
      </c>
    </row>
    <row r="62" spans="1:4" ht="10.5" customHeight="1" x14ac:dyDescent="0.2">
      <c r="A62" s="1280"/>
      <c r="D62" s="1298" t="s">
        <v>1418</v>
      </c>
    </row>
    <row r="63" spans="1:4" ht="10.5" customHeight="1" x14ac:dyDescent="0.2">
      <c r="A63" s="1280"/>
      <c r="D63" s="1286" t="s">
        <v>2038</v>
      </c>
    </row>
    <row r="64" spans="1:4" ht="10.5" customHeight="1" x14ac:dyDescent="0.2">
      <c r="A64" s="1280"/>
      <c r="D64" s="2021" t="s">
        <v>2072</v>
      </c>
    </row>
    <row r="65" spans="1:4" x14ac:dyDescent="0.2">
      <c r="A65" s="1280"/>
      <c r="C65" s="1896"/>
      <c r="D65" s="1283" t="s">
        <v>1417</v>
      </c>
    </row>
    <row r="66" spans="1:4" ht="10.5" customHeight="1" x14ac:dyDescent="0.2">
      <c r="A66" s="1280"/>
      <c r="D66" s="1288" t="s">
        <v>1416</v>
      </c>
    </row>
    <row r="67" spans="1:4" ht="10.5" customHeight="1" x14ac:dyDescent="0.2">
      <c r="A67" s="1280"/>
      <c r="D67" s="1286" t="s">
        <v>2039</v>
      </c>
    </row>
    <row r="68" spans="1:4" ht="10.5" customHeight="1" x14ac:dyDescent="0.2">
      <c r="A68" s="1280"/>
      <c r="D68" s="2021" t="s">
        <v>2072</v>
      </c>
    </row>
    <row r="69" spans="1:4" ht="10.5" customHeight="1" x14ac:dyDescent="0.2">
      <c r="A69" s="1280"/>
      <c r="C69" s="1896"/>
      <c r="D69" s="1283" t="s">
        <v>1415</v>
      </c>
    </row>
    <row r="70" spans="1:4" ht="10.5" customHeight="1" x14ac:dyDescent="0.2">
      <c r="A70" s="1280"/>
      <c r="D70" s="1298" t="s">
        <v>1414</v>
      </c>
    </row>
    <row r="71" spans="1:4" ht="3" customHeight="1" x14ac:dyDescent="0.2">
      <c r="A71" s="1280"/>
      <c r="D71" s="1286"/>
    </row>
    <row r="72" spans="1:4" x14ac:dyDescent="0.2">
      <c r="A72" s="1280"/>
      <c r="B72" s="1894"/>
      <c r="C72" s="1284">
        <f>C56+1</f>
        <v>18</v>
      </c>
      <c r="D72" s="1288" t="s">
        <v>1413</v>
      </c>
    </row>
    <row r="73" spans="1:4" ht="3" customHeight="1" x14ac:dyDescent="0.2">
      <c r="A73" s="1280"/>
      <c r="B73" s="1953"/>
      <c r="C73" s="1284"/>
      <c r="D73" s="1288"/>
    </row>
    <row r="74" spans="1:4" x14ac:dyDescent="0.2">
      <c r="A74" s="1280"/>
      <c r="B74" s="1894"/>
      <c r="C74" s="1284">
        <f>C72+1</f>
        <v>19</v>
      </c>
      <c r="D74" s="1283" t="s">
        <v>1412</v>
      </c>
    </row>
    <row r="75" spans="1:4" ht="3" customHeight="1" x14ac:dyDescent="0.2">
      <c r="A75" s="1280"/>
      <c r="B75" s="1953"/>
      <c r="C75" s="1284"/>
      <c r="D75" s="1283"/>
    </row>
    <row r="76" spans="1:4" x14ac:dyDescent="0.2">
      <c r="A76" s="1280"/>
      <c r="B76" s="1894"/>
      <c r="C76" s="1284">
        <f>C74+1</f>
        <v>20</v>
      </c>
      <c r="D76" s="1296" t="s">
        <v>1411</v>
      </c>
    </row>
    <row r="77" spans="1:4" ht="3" customHeight="1" x14ac:dyDescent="0.2">
      <c r="A77" s="1280"/>
      <c r="B77" s="1953"/>
      <c r="C77" s="1284"/>
      <c r="D77" s="1296"/>
    </row>
    <row r="78" spans="1:4" x14ac:dyDescent="0.2">
      <c r="A78" s="1280"/>
      <c r="B78" s="1894"/>
      <c r="C78" s="1284">
        <f>C76+1</f>
        <v>21</v>
      </c>
      <c r="D78" s="1286" t="s">
        <v>1410</v>
      </c>
    </row>
    <row r="79" spans="1:4" ht="3" customHeight="1" x14ac:dyDescent="0.2">
      <c r="A79" s="1280"/>
      <c r="B79" s="1953"/>
      <c r="C79" s="1284"/>
      <c r="D79" s="1286"/>
    </row>
    <row r="80" spans="1:4" x14ac:dyDescent="0.2">
      <c r="A80" s="1280"/>
      <c r="B80" s="1894"/>
      <c r="C80" s="1284">
        <f>C78+1</f>
        <v>22</v>
      </c>
      <c r="D80" s="1297" t="s">
        <v>1409</v>
      </c>
    </row>
    <row r="81" spans="1:4" ht="3" customHeight="1" x14ac:dyDescent="0.2">
      <c r="A81" s="1280"/>
      <c r="B81" s="1953"/>
      <c r="C81" s="1284"/>
      <c r="D81" s="1297"/>
    </row>
    <row r="82" spans="1:4" x14ac:dyDescent="0.2">
      <c r="A82" s="1280"/>
      <c r="B82" s="1894"/>
      <c r="C82" s="1284">
        <f>C80+1</f>
        <v>23</v>
      </c>
      <c r="D82" s="1296" t="s">
        <v>1743</v>
      </c>
    </row>
    <row r="83" spans="1:4" ht="10.5" customHeight="1" x14ac:dyDescent="0.2">
      <c r="A83" s="1280"/>
      <c r="B83" s="1295"/>
      <c r="D83" s="1283" t="s">
        <v>1408</v>
      </c>
    </row>
    <row r="84" spans="1:4" ht="3" customHeight="1" x14ac:dyDescent="0.2">
      <c r="A84" s="1280"/>
      <c r="B84" s="1295"/>
      <c r="D84" s="1283"/>
    </row>
    <row r="85" spans="1:4" x14ac:dyDescent="0.2">
      <c r="A85" s="1280"/>
      <c r="B85" s="1894"/>
      <c r="C85" s="1284">
        <f>C82+1</f>
        <v>24</v>
      </c>
      <c r="D85" s="1283" t="s">
        <v>1407</v>
      </c>
    </row>
    <row r="86" spans="1:4" ht="3" customHeight="1" x14ac:dyDescent="0.2">
      <c r="A86" s="1280"/>
      <c r="B86" s="1953"/>
      <c r="C86" s="1284"/>
      <c r="D86" s="1283"/>
    </row>
    <row r="87" spans="1:4" x14ac:dyDescent="0.2">
      <c r="A87" s="1280"/>
      <c r="B87" s="1894"/>
      <c r="C87" s="1284">
        <f>C85+1</f>
        <v>25</v>
      </c>
      <c r="D87" s="1283" t="s">
        <v>1406</v>
      </c>
    </row>
    <row r="88" spans="1:4" ht="3" customHeight="1" x14ac:dyDescent="0.2">
      <c r="A88" s="1280"/>
      <c r="B88" s="1953"/>
      <c r="C88" s="1284"/>
      <c r="D88" s="1283"/>
    </row>
    <row r="89" spans="1:4" x14ac:dyDescent="0.2">
      <c r="A89" s="1280"/>
      <c r="B89" s="1894"/>
      <c r="C89" s="1284">
        <f>C87+1</f>
        <v>26</v>
      </c>
      <c r="D89" s="1283" t="s">
        <v>1405</v>
      </c>
    </row>
    <row r="90" spans="1:4" ht="3" customHeight="1" x14ac:dyDescent="0.2">
      <c r="A90" s="1280"/>
      <c r="B90" s="1953"/>
      <c r="C90" s="1284"/>
      <c r="D90" s="1283"/>
    </row>
    <row r="91" spans="1:4" x14ac:dyDescent="0.2">
      <c r="A91" s="1280"/>
      <c r="B91" s="1894"/>
      <c r="C91" s="1284">
        <f>C89+1</f>
        <v>27</v>
      </c>
      <c r="D91" s="1283" t="s">
        <v>2040</v>
      </c>
    </row>
    <row r="92" spans="1:4" x14ac:dyDescent="0.2">
      <c r="A92" s="1280"/>
      <c r="B92" s="1289"/>
      <c r="C92" s="1896"/>
      <c r="D92" s="1283" t="s">
        <v>1404</v>
      </c>
    </row>
    <row r="93" spans="1:4" ht="4.5" customHeight="1" x14ac:dyDescent="0.2">
      <c r="A93" s="1280"/>
      <c r="D93" s="1286"/>
    </row>
    <row r="94" spans="1:4" x14ac:dyDescent="0.2">
      <c r="A94" s="1280"/>
      <c r="B94" s="1294" t="s">
        <v>2041</v>
      </c>
      <c r="C94" s="1293"/>
      <c r="D94" s="1286"/>
    </row>
    <row r="95" spans="1:4" ht="4.5" customHeight="1" x14ac:dyDescent="0.2">
      <c r="A95" s="1280"/>
      <c r="B95" s="1294"/>
      <c r="C95" s="1293"/>
      <c r="D95" s="1286"/>
    </row>
    <row r="96" spans="1:4" x14ac:dyDescent="0.2">
      <c r="A96" s="1280"/>
      <c r="B96" s="1894"/>
      <c r="C96" s="1284">
        <f>C91+1</f>
        <v>28</v>
      </c>
      <c r="D96" s="1283" t="s">
        <v>2042</v>
      </c>
    </row>
    <row r="97" spans="1:4" ht="3" customHeight="1" x14ac:dyDescent="0.2">
      <c r="A97" s="1280"/>
      <c r="B97" s="1953"/>
      <c r="C97" s="1284"/>
      <c r="D97" s="1283"/>
    </row>
    <row r="98" spans="1:4" x14ac:dyDescent="0.2">
      <c r="A98" s="1280"/>
      <c r="B98" s="1894"/>
      <c r="C98" s="1284">
        <f>C96+1</f>
        <v>29</v>
      </c>
      <c r="D98" s="1292" t="s">
        <v>1403</v>
      </c>
    </row>
    <row r="99" spans="1:4" ht="3" customHeight="1" x14ac:dyDescent="0.2">
      <c r="A99" s="1280"/>
      <c r="B99" s="1953"/>
      <c r="C99" s="1284"/>
      <c r="D99" s="1292"/>
    </row>
    <row r="100" spans="1:4" x14ac:dyDescent="0.2">
      <c r="A100" s="1280"/>
      <c r="B100" s="1894"/>
      <c r="C100" s="1284">
        <f>C98+1</f>
        <v>30</v>
      </c>
      <c r="D100" s="1283" t="s">
        <v>2043</v>
      </c>
    </row>
    <row r="101" spans="1:4" ht="3" customHeight="1" x14ac:dyDescent="0.2">
      <c r="A101" s="1280"/>
      <c r="B101" s="1953"/>
      <c r="C101" s="1284"/>
      <c r="D101" s="1955"/>
    </row>
    <row r="102" spans="1:4" x14ac:dyDescent="0.2">
      <c r="A102" s="1280"/>
      <c r="B102" s="1894"/>
      <c r="C102" s="1284">
        <f>C100+1</f>
        <v>31</v>
      </c>
      <c r="D102" s="1283" t="s">
        <v>2044</v>
      </c>
    </row>
    <row r="103" spans="1:4" ht="4.5" customHeight="1" x14ac:dyDescent="0.2">
      <c r="A103" s="1280"/>
      <c r="B103" s="1287"/>
      <c r="C103" s="1284"/>
      <c r="D103" s="1283"/>
    </row>
    <row r="104" spans="1:4" ht="14.1" customHeight="1" x14ac:dyDescent="0.2">
      <c r="A104" s="1280"/>
      <c r="B104" s="1291" t="s">
        <v>1402</v>
      </c>
    </row>
    <row r="105" spans="1:4" ht="4.5" customHeight="1" x14ac:dyDescent="0.2">
      <c r="A105" s="1280"/>
      <c r="B105" s="1291"/>
    </row>
    <row r="106" spans="1:4" x14ac:dyDescent="0.2">
      <c r="A106" s="1280"/>
      <c r="B106" s="1894"/>
      <c r="C106" s="1284">
        <f>C102+1</f>
        <v>32</v>
      </c>
      <c r="D106" s="1286" t="s">
        <v>2045</v>
      </c>
    </row>
    <row r="107" spans="1:4" ht="3" customHeight="1" x14ac:dyDescent="0.2">
      <c r="A107" s="1280"/>
      <c r="B107" s="1953"/>
      <c r="C107" s="1284"/>
      <c r="D107" s="1286"/>
    </row>
    <row r="108" spans="1:4" x14ac:dyDescent="0.2">
      <c r="A108" s="1280"/>
      <c r="B108" s="1894"/>
      <c r="C108" s="1284">
        <v>33</v>
      </c>
      <c r="D108" s="1286" t="s">
        <v>1401</v>
      </c>
    </row>
    <row r="109" spans="1:4" ht="3" customHeight="1" x14ac:dyDescent="0.2">
      <c r="A109" s="1280"/>
      <c r="B109" s="1953"/>
      <c r="C109" s="1284"/>
      <c r="D109" s="1286"/>
    </row>
    <row r="110" spans="1:4" x14ac:dyDescent="0.2">
      <c r="A110" s="1280"/>
      <c r="B110" s="1894"/>
      <c r="C110" s="1284">
        <f>C108+1</f>
        <v>34</v>
      </c>
      <c r="D110" s="1286" t="s">
        <v>1400</v>
      </c>
    </row>
    <row r="111" spans="1:4" ht="3" customHeight="1" x14ac:dyDescent="0.2">
      <c r="A111" s="1280"/>
      <c r="B111" s="1953"/>
      <c r="C111" s="1284"/>
      <c r="D111" s="1286"/>
    </row>
    <row r="112" spans="1:4" x14ac:dyDescent="0.2">
      <c r="A112" s="1280"/>
      <c r="B112" s="1894"/>
      <c r="C112" s="1284">
        <f>C110+1</f>
        <v>35</v>
      </c>
      <c r="D112" s="1286" t="s">
        <v>1399</v>
      </c>
    </row>
    <row r="113" spans="1:4" ht="11.25" customHeight="1" x14ac:dyDescent="0.2">
      <c r="A113" s="1280"/>
      <c r="B113" s="1956"/>
      <c r="C113" s="1284"/>
      <c r="D113" s="1290" t="s">
        <v>1398</v>
      </c>
    </row>
    <row r="114" spans="1:4" ht="3" customHeight="1" x14ac:dyDescent="0.2">
      <c r="A114" s="1280"/>
      <c r="B114" s="1957"/>
      <c r="C114" s="1284"/>
      <c r="D114" s="1290"/>
    </row>
    <row r="115" spans="1:4" x14ac:dyDescent="0.2">
      <c r="A115" s="1280"/>
      <c r="B115" s="1894"/>
      <c r="C115" s="1284">
        <f>C112+1</f>
        <v>36</v>
      </c>
      <c r="D115" s="1283" t="s">
        <v>1397</v>
      </c>
    </row>
    <row r="116" spans="1:4" ht="3" customHeight="1" x14ac:dyDescent="0.2">
      <c r="A116" s="1280"/>
      <c r="B116" s="1953"/>
      <c r="C116" s="1284"/>
      <c r="D116" s="1283"/>
    </row>
    <row r="117" spans="1:4" x14ac:dyDescent="0.2">
      <c r="A117" s="1280"/>
      <c r="B117" s="1894"/>
      <c r="C117" s="1284">
        <f>C115+1</f>
        <v>37</v>
      </c>
      <c r="D117" s="1283" t="s">
        <v>1744</v>
      </c>
    </row>
    <row r="118" spans="1:4" ht="3" customHeight="1" x14ac:dyDescent="0.2">
      <c r="A118" s="1280"/>
      <c r="B118" s="1953"/>
      <c r="C118" s="1284"/>
      <c r="D118" s="1283"/>
    </row>
    <row r="119" spans="1:4" x14ac:dyDescent="0.2">
      <c r="A119" s="1280"/>
      <c r="B119" s="1894"/>
      <c r="C119" s="1284">
        <f>C117+1</f>
        <v>38</v>
      </c>
      <c r="D119" s="1283" t="s">
        <v>1396</v>
      </c>
    </row>
    <row r="120" spans="1:4" ht="10.5" customHeight="1" x14ac:dyDescent="0.2">
      <c r="A120" s="1280"/>
      <c r="B120" s="1289"/>
      <c r="C120" s="1284"/>
      <c r="D120" s="1283" t="s">
        <v>1395</v>
      </c>
    </row>
    <row r="121" spans="1:4" ht="10.5" customHeight="1" x14ac:dyDescent="0.2">
      <c r="A121" s="1280"/>
      <c r="B121" s="1289"/>
      <c r="C121" s="1284"/>
      <c r="D121" s="1283" t="s">
        <v>1394</v>
      </c>
    </row>
    <row r="122" spans="1:4" ht="3" customHeight="1" x14ac:dyDescent="0.2">
      <c r="A122" s="1280"/>
      <c r="B122" s="1289"/>
      <c r="C122" s="1284"/>
      <c r="D122" s="1283"/>
    </row>
    <row r="123" spans="1:4" x14ac:dyDescent="0.2">
      <c r="A123" s="1280"/>
      <c r="B123" s="1894"/>
      <c r="C123" s="1284">
        <f>C119+1</f>
        <v>39</v>
      </c>
      <c r="D123" s="1288" t="s">
        <v>1393</v>
      </c>
    </row>
    <row r="124" spans="1:4" x14ac:dyDescent="0.2">
      <c r="A124" s="1280"/>
      <c r="B124" s="1287"/>
      <c r="C124" s="1284"/>
      <c r="D124" s="1283" t="s">
        <v>1392</v>
      </c>
    </row>
    <row r="125" spans="1:4" ht="4.5" customHeight="1" x14ac:dyDescent="0.2">
      <c r="A125" s="1280"/>
      <c r="D125" s="1286"/>
    </row>
    <row r="126" spans="1:4" x14ac:dyDescent="0.2">
      <c r="A126" s="1280"/>
      <c r="B126" s="1285"/>
      <c r="C126" s="1284"/>
      <c r="D126" s="1283"/>
    </row>
    <row r="127" spans="1:4" x14ac:dyDescent="0.2">
      <c r="A127" s="1280"/>
      <c r="D127" s="128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11" customWidth="1"/>
    <col min="2" max="2" width="29.5703125" style="1313" customWidth="1"/>
    <col min="3" max="3" width="1.28515625" style="1313" customWidth="1"/>
    <col min="4" max="4" width="24.42578125" style="1312" customWidth="1"/>
    <col min="5" max="5" width="5" style="1311" customWidth="1"/>
    <col min="6" max="16384" width="15.7109375" style="1311"/>
  </cols>
  <sheetData>
    <row r="1" spans="1:5" x14ac:dyDescent="0.2">
      <c r="A1" s="2547" t="str">
        <f>'Single Audit Cover'!A7</f>
        <v>SD U-46</v>
      </c>
      <c r="B1" s="2547"/>
      <c r="C1" s="2547"/>
      <c r="D1" s="2547"/>
      <c r="E1" s="2547"/>
    </row>
    <row r="2" spans="1:5" x14ac:dyDescent="0.2">
      <c r="A2" s="2548" t="str">
        <f>'Single Audit Cover'!E7</f>
        <v>31-045-0460-22</v>
      </c>
      <c r="B2" s="2548"/>
      <c r="C2" s="2548"/>
      <c r="D2" s="2548"/>
      <c r="E2" s="2548"/>
    </row>
    <row r="3" spans="1:5" ht="4.5" customHeight="1" x14ac:dyDescent="0.2"/>
    <row r="4" spans="1:5" x14ac:dyDescent="0.2">
      <c r="A4" s="1329" t="s">
        <v>1463</v>
      </c>
      <c r="B4" s="1327"/>
      <c r="C4" s="1327"/>
      <c r="D4" s="1328"/>
      <c r="E4" s="1327"/>
    </row>
    <row r="5" spans="1:5" x14ac:dyDescent="0.2">
      <c r="A5" s="1329"/>
      <c r="B5" s="1958" t="str">
        <f>'Single Audit Cover'!A4</f>
        <v>Year Ending June 30, 2017</v>
      </c>
      <c r="C5" s="1327"/>
      <c r="D5" s="1328"/>
      <c r="E5" s="1327"/>
    </row>
    <row r="6" spans="1:5" x14ac:dyDescent="0.2">
      <c r="A6" s="1329" t="s">
        <v>1462</v>
      </c>
      <c r="B6" s="1327"/>
      <c r="C6" s="1327"/>
      <c r="D6" s="1328"/>
      <c r="E6" s="1327"/>
    </row>
    <row r="8" spans="1:5" x14ac:dyDescent="0.2">
      <c r="A8" s="1318" t="s">
        <v>1461</v>
      </c>
    </row>
    <row r="10" spans="1:5" x14ac:dyDescent="0.2">
      <c r="A10" s="1326" t="s">
        <v>1460</v>
      </c>
      <c r="B10" s="1325" t="s">
        <v>1459</v>
      </c>
      <c r="C10" s="1325"/>
      <c r="D10" s="1321">
        <f>SUM('Acct Summary 7-8'!C7:K7)</f>
        <v>38327985</v>
      </c>
    </row>
    <row r="11" spans="1:5" x14ac:dyDescent="0.2">
      <c r="A11" s="1326" t="s">
        <v>1458</v>
      </c>
      <c r="B11" s="1325"/>
      <c r="C11" s="1325"/>
    </row>
    <row r="12" spans="1:5" x14ac:dyDescent="0.2">
      <c r="A12" s="1326" t="s">
        <v>1457</v>
      </c>
      <c r="B12" s="1325" t="s">
        <v>1456</v>
      </c>
      <c r="C12" s="1325"/>
      <c r="D12" s="1324">
        <f>SUM('Revenues 9-14'!C112:D112,'Revenues 9-14'!F112:G112)</f>
        <v>0</v>
      </c>
    </row>
    <row r="13" spans="1:5" x14ac:dyDescent="0.2">
      <c r="A13" s="1326" t="s">
        <v>1455</v>
      </c>
      <c r="B13" s="1325"/>
      <c r="C13" s="1325"/>
    </row>
    <row r="14" spans="1:5" x14ac:dyDescent="0.2">
      <c r="A14" s="1326" t="s">
        <v>1454</v>
      </c>
      <c r="B14" s="1325"/>
      <c r="C14" s="1325"/>
      <c r="D14" s="1324">
        <f>'ICR Computation 30'!E11</f>
        <v>682089</v>
      </c>
    </row>
    <row r="15" spans="1:5" x14ac:dyDescent="0.2">
      <c r="A15" s="1326"/>
      <c r="B15" s="1325"/>
      <c r="C15" s="1325"/>
    </row>
    <row r="16" spans="1:5" x14ac:dyDescent="0.2">
      <c r="A16" s="1326" t="s">
        <v>1453</v>
      </c>
      <c r="B16" s="1325"/>
      <c r="C16" s="1325"/>
    </row>
    <row r="17" spans="1:4" x14ac:dyDescent="0.2">
      <c r="A17" s="1326" t="s">
        <v>1895</v>
      </c>
      <c r="B17" s="1325" t="s">
        <v>1452</v>
      </c>
      <c r="C17" s="1325"/>
      <c r="D17" s="1324">
        <f>-SUM('Revenues 9-14'!C271:D271,'Revenues 9-14'!F271:G271)</f>
        <v>-1384216</v>
      </c>
    </row>
    <row r="19" spans="1:4" ht="13.5" thickBot="1" x14ac:dyDescent="0.25">
      <c r="A19" s="1959" t="s">
        <v>1451</v>
      </c>
      <c r="D19" s="1323">
        <f>SUM(D10:D17)</f>
        <v>37625858</v>
      </c>
    </row>
    <row r="20" spans="1:4" ht="21.75" customHeight="1" thickTop="1" x14ac:dyDescent="0.2"/>
    <row r="21" spans="1:4" x14ac:dyDescent="0.2">
      <c r="A21" s="1318" t="s">
        <v>1450</v>
      </c>
    </row>
    <row r="22" spans="1:4" ht="8.25" customHeight="1" x14ac:dyDescent="0.2"/>
    <row r="23" spans="1:4" x14ac:dyDescent="0.2">
      <c r="A23" s="1317" t="s">
        <v>1444</v>
      </c>
    </row>
    <row r="24" spans="1:4" x14ac:dyDescent="0.2">
      <c r="A24" s="2549" t="s">
        <v>2244</v>
      </c>
      <c r="B24" s="2550"/>
      <c r="D24" s="1316"/>
    </row>
    <row r="25" spans="1:4" x14ac:dyDescent="0.2">
      <c r="A25" s="2551" t="s">
        <v>2245</v>
      </c>
      <c r="B25" s="2552"/>
      <c r="D25" s="1316">
        <v>-682089</v>
      </c>
    </row>
    <row r="26" spans="1:4" x14ac:dyDescent="0.2">
      <c r="A26" s="2545"/>
      <c r="B26" s="2546"/>
      <c r="D26" s="1316"/>
    </row>
    <row r="27" spans="1:4" x14ac:dyDescent="0.2">
      <c r="A27" s="2545"/>
      <c r="B27" s="2546"/>
      <c r="D27" s="1316"/>
    </row>
    <row r="28" spans="1:4" x14ac:dyDescent="0.2">
      <c r="A28" s="2545"/>
      <c r="B28" s="2546"/>
      <c r="D28" s="1316"/>
    </row>
    <row r="29" spans="1:4" x14ac:dyDescent="0.2">
      <c r="A29" s="2545"/>
      <c r="B29" s="2546"/>
      <c r="D29" s="1316"/>
    </row>
    <row r="30" spans="1:4" x14ac:dyDescent="0.2">
      <c r="A30" s="2545"/>
      <c r="B30" s="2546"/>
      <c r="D30" s="1316"/>
    </row>
    <row r="32" spans="1:4" x14ac:dyDescent="0.2">
      <c r="A32" s="1318" t="s">
        <v>1449</v>
      </c>
      <c r="D32" s="1321">
        <f>SUM(D19:D30)</f>
        <v>36943769</v>
      </c>
    </row>
    <row r="33" spans="1:4" x14ac:dyDescent="0.2">
      <c r="D33" s="1320"/>
    </row>
    <row r="34" spans="1:4" x14ac:dyDescent="0.2">
      <c r="A34" s="1311" t="s">
        <v>1448</v>
      </c>
    </row>
    <row r="35" spans="1:4" x14ac:dyDescent="0.2">
      <c r="A35" s="1311" t="s">
        <v>1447</v>
      </c>
      <c r="B35" s="1313" t="s">
        <v>1446</v>
      </c>
      <c r="D35" s="1319">
        <f>+SEFA!F159</f>
        <v>36943768.670000002</v>
      </c>
    </row>
    <row r="37" spans="1:4" x14ac:dyDescent="0.2">
      <c r="A37" s="1318" t="s">
        <v>1445</v>
      </c>
    </row>
    <row r="39" spans="1:4" ht="13.35" customHeight="1" x14ac:dyDescent="0.2">
      <c r="A39" s="1317" t="s">
        <v>1444</v>
      </c>
    </row>
    <row r="40" spans="1:4" x14ac:dyDescent="0.2">
      <c r="A40" s="2545"/>
      <c r="B40" s="2546"/>
      <c r="D40" s="1316"/>
    </row>
    <row r="41" spans="1:4" x14ac:dyDescent="0.2">
      <c r="A41" s="2545"/>
      <c r="B41" s="2546"/>
      <c r="D41" s="1315"/>
    </row>
    <row r="42" spans="1:4" x14ac:dyDescent="0.2">
      <c r="A42" s="2545"/>
      <c r="B42" s="2546"/>
      <c r="D42" s="1315"/>
    </row>
    <row r="43" spans="1:4" x14ac:dyDescent="0.2">
      <c r="A43" s="2545"/>
      <c r="B43" s="2546"/>
      <c r="D43" s="1315"/>
    </row>
    <row r="44" spans="1:4" x14ac:dyDescent="0.2">
      <c r="A44" s="2545"/>
      <c r="B44" s="2546"/>
      <c r="D44" s="1315"/>
    </row>
    <row r="45" spans="1:4" x14ac:dyDescent="0.2">
      <c r="A45" s="2545"/>
      <c r="B45" s="2546"/>
      <c r="D45" s="1315"/>
    </row>
    <row r="47" spans="1:4" x14ac:dyDescent="0.2">
      <c r="B47" s="1314" t="s">
        <v>1443</v>
      </c>
      <c r="C47" s="1314"/>
      <c r="D47" s="1854">
        <f>SUM(D35:D45)</f>
        <v>36943768.670000002</v>
      </c>
    </row>
    <row r="49" spans="2:4" x14ac:dyDescent="0.2">
      <c r="B49" s="1314" t="s">
        <v>1442</v>
      </c>
      <c r="C49" s="1314"/>
      <c r="D49" s="1854">
        <f>D32-D47</f>
        <v>0.32999999821186066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N178"/>
  <sheetViews>
    <sheetView zoomScaleNormal="100" workbookViewId="0">
      <pane xSplit="4" ySplit="15" topLeftCell="E166" activePane="bottomRight" state="frozen"/>
      <selection activeCell="I14" sqref="I14"/>
      <selection pane="topRight" activeCell="I14" sqref="I14"/>
      <selection pane="bottomLeft" activeCell="I14" sqref="I14"/>
      <selection pane="bottomRight" activeCell="I14" sqref="I14"/>
    </sheetView>
  </sheetViews>
  <sheetFormatPr defaultRowHeight="12.75" x14ac:dyDescent="0.2"/>
  <cols>
    <col min="1" max="1" width="55.85546875" customWidth="1"/>
    <col min="2" max="2" width="4.42578125" customWidth="1"/>
    <col min="4" max="4" width="13.85546875" customWidth="1"/>
    <col min="5" max="12" width="15.140625" customWidth="1"/>
    <col min="13" max="13" width="2" customWidth="1"/>
    <col min="14" max="14" width="15.140625" customWidth="1"/>
  </cols>
  <sheetData>
    <row r="1" spans="1:14" x14ac:dyDescent="0.2">
      <c r="A1" s="2030"/>
      <c r="B1" s="2030"/>
      <c r="C1" s="2030"/>
      <c r="D1" s="2031"/>
      <c r="E1" s="2031"/>
      <c r="F1" s="2031"/>
      <c r="G1" s="2032"/>
      <c r="H1" s="2032"/>
      <c r="I1" s="2033" t="s">
        <v>2118</v>
      </c>
      <c r="J1" s="2033"/>
      <c r="K1" s="2033"/>
      <c r="L1" s="2033"/>
      <c r="M1" s="2034"/>
      <c r="N1" s="2033"/>
    </row>
    <row r="2" spans="1:14" x14ac:dyDescent="0.2">
      <c r="A2" s="2030"/>
      <c r="B2" s="2030"/>
      <c r="C2" s="2032"/>
      <c r="D2" s="2035"/>
      <c r="E2" s="2032"/>
      <c r="F2" s="2036"/>
      <c r="G2" s="2036"/>
      <c r="H2" s="2036"/>
      <c r="I2" s="2030" t="s">
        <v>2119</v>
      </c>
      <c r="J2" s="2030"/>
      <c r="K2" s="2030"/>
      <c r="L2" s="2030"/>
      <c r="M2" s="2037"/>
      <c r="N2" s="2030"/>
    </row>
    <row r="3" spans="1:14" x14ac:dyDescent="0.2">
      <c r="A3" s="2038" t="s">
        <v>465</v>
      </c>
      <c r="B3" s="2038"/>
      <c r="C3" s="2030"/>
      <c r="D3" s="2031"/>
      <c r="E3" s="2031"/>
      <c r="F3" s="2039"/>
      <c r="G3" s="2040"/>
      <c r="H3" s="2040"/>
      <c r="I3" s="2030" t="s">
        <v>1165</v>
      </c>
      <c r="J3" s="2030"/>
      <c r="K3" s="2030"/>
      <c r="L3" s="2030"/>
      <c r="M3" s="2037"/>
      <c r="N3" s="2030"/>
    </row>
    <row r="4" spans="1:14" x14ac:dyDescent="0.2">
      <c r="A4" s="2041" t="s">
        <v>2120</v>
      </c>
      <c r="B4" s="2041"/>
      <c r="C4" s="2030"/>
      <c r="D4" s="2031"/>
      <c r="E4" s="2031"/>
      <c r="F4" s="2039"/>
      <c r="G4" s="2040"/>
      <c r="H4" s="2040"/>
      <c r="I4" s="2033" t="s">
        <v>2121</v>
      </c>
      <c r="J4" s="2033"/>
      <c r="K4" s="2033"/>
      <c r="L4" s="2033"/>
      <c r="M4" s="2034"/>
      <c r="N4" s="2033"/>
    </row>
    <row r="5" spans="1:14" x14ac:dyDescent="0.2">
      <c r="A5" s="2038" t="s">
        <v>2122</v>
      </c>
      <c r="B5" s="2038"/>
      <c r="C5" s="2030"/>
      <c r="D5" s="2031"/>
      <c r="E5" s="2039"/>
      <c r="F5" s="2039"/>
      <c r="G5" s="2042"/>
      <c r="H5" s="2042"/>
      <c r="I5" s="2030" t="s">
        <v>2123</v>
      </c>
      <c r="J5" s="2030"/>
      <c r="K5" s="2030"/>
      <c r="L5" s="2030"/>
      <c r="M5" s="2037"/>
      <c r="N5" s="2030"/>
    </row>
    <row r="6" spans="1:14" x14ac:dyDescent="0.2">
      <c r="A6" s="2038"/>
      <c r="B6" s="2038"/>
      <c r="C6" s="2030"/>
      <c r="D6" s="2031"/>
      <c r="E6" s="2031"/>
      <c r="F6" s="2043"/>
      <c r="G6" s="2042"/>
      <c r="H6" s="2042"/>
      <c r="I6" s="2044" t="s">
        <v>2124</v>
      </c>
      <c r="J6" s="2044"/>
      <c r="K6" s="2033"/>
      <c r="L6" s="2033"/>
      <c r="M6" s="2034"/>
      <c r="N6" s="2033"/>
    </row>
    <row r="7" spans="1:14" x14ac:dyDescent="0.2">
      <c r="A7" s="2038" t="s">
        <v>1431</v>
      </c>
      <c r="B7" s="2038"/>
      <c r="C7" s="2045"/>
      <c r="D7" s="2046"/>
      <c r="E7" s="2045"/>
      <c r="F7" s="2045"/>
      <c r="G7" s="2040"/>
      <c r="H7" s="2040"/>
      <c r="I7" s="2030" t="s">
        <v>2080</v>
      </c>
      <c r="J7" s="2030"/>
      <c r="K7" s="2030"/>
      <c r="L7" s="2030"/>
      <c r="M7" s="2037"/>
      <c r="N7" s="2030"/>
    </row>
    <row r="8" spans="1:14" x14ac:dyDescent="0.2">
      <c r="A8" s="2047" t="s">
        <v>2125</v>
      </c>
      <c r="B8" s="2047"/>
      <c r="C8" s="2030"/>
      <c r="D8" s="2031"/>
      <c r="E8" s="2043"/>
      <c r="F8" s="2048"/>
      <c r="G8" s="2030"/>
      <c r="H8" s="2030"/>
      <c r="I8" s="2030"/>
      <c r="J8" s="2030"/>
      <c r="K8" s="2030"/>
      <c r="L8" s="2030"/>
      <c r="M8" s="2037"/>
      <c r="N8" s="2030"/>
    </row>
    <row r="9" spans="1:14" x14ac:dyDescent="0.2">
      <c r="A9" s="2033"/>
      <c r="B9" s="2033"/>
      <c r="C9" s="2033"/>
      <c r="D9" s="2049"/>
      <c r="E9" s="2049"/>
      <c r="F9" s="2050"/>
      <c r="G9" s="2033"/>
      <c r="H9" s="2033"/>
      <c r="I9" s="2033"/>
      <c r="J9" s="2033"/>
      <c r="K9" s="2033"/>
      <c r="L9" s="2033"/>
      <c r="M9" s="2034"/>
      <c r="N9" s="2033"/>
    </row>
    <row r="10" spans="1:14" x14ac:dyDescent="0.2">
      <c r="A10" s="2030"/>
      <c r="B10" s="2030"/>
      <c r="C10" s="2030"/>
      <c r="D10" s="2031"/>
      <c r="E10" s="2031"/>
      <c r="F10" s="2031"/>
      <c r="G10" s="2051"/>
      <c r="H10" s="2051"/>
      <c r="I10" s="2030"/>
      <c r="J10" s="2030"/>
      <c r="K10" s="2030"/>
      <c r="L10" s="2030"/>
      <c r="M10" s="2037"/>
      <c r="N10" s="2030"/>
    </row>
    <row r="11" spans="1:14" x14ac:dyDescent="0.2">
      <c r="A11" s="2038" t="s">
        <v>2126</v>
      </c>
      <c r="B11" s="2038"/>
      <c r="C11" s="2030"/>
      <c r="D11" s="2031"/>
      <c r="E11" s="2553" t="s">
        <v>16</v>
      </c>
      <c r="F11" s="2553"/>
      <c r="G11" s="2553" t="s">
        <v>17</v>
      </c>
      <c r="H11" s="2553"/>
      <c r="I11" s="2553"/>
      <c r="J11" s="2553"/>
      <c r="K11" s="2030"/>
      <c r="L11" s="2030"/>
      <c r="M11" s="2037"/>
      <c r="N11" s="2030"/>
    </row>
    <row r="12" spans="1:14" x14ac:dyDescent="0.2">
      <c r="A12" s="2128" t="s">
        <v>2228</v>
      </c>
      <c r="B12" s="2128"/>
      <c r="C12" s="2030"/>
      <c r="D12" s="2031" t="s">
        <v>2231</v>
      </c>
      <c r="E12" s="2127"/>
      <c r="F12" s="2127"/>
      <c r="G12" s="2127"/>
      <c r="H12" s="1960" t="s">
        <v>1478</v>
      </c>
      <c r="I12" s="2127"/>
      <c r="J12" s="2023" t="s">
        <v>1478</v>
      </c>
      <c r="K12" s="2030"/>
      <c r="L12" s="2030"/>
      <c r="M12" s="2037"/>
      <c r="N12" s="2030"/>
    </row>
    <row r="13" spans="1:14" x14ac:dyDescent="0.2">
      <c r="A13" s="2038" t="s">
        <v>2127</v>
      </c>
      <c r="B13" s="2038"/>
      <c r="C13" s="2031" t="s">
        <v>1479</v>
      </c>
      <c r="D13" s="2031" t="s">
        <v>2230</v>
      </c>
      <c r="E13" s="2052" t="s">
        <v>2128</v>
      </c>
      <c r="F13" s="2052" t="s">
        <v>2129</v>
      </c>
      <c r="G13" s="2052" t="s">
        <v>2128</v>
      </c>
      <c r="H13" s="1960" t="s">
        <v>1848</v>
      </c>
      <c r="I13" s="2052" t="s">
        <v>2129</v>
      </c>
      <c r="J13" s="2023" t="s">
        <v>2046</v>
      </c>
      <c r="K13" s="2031" t="s">
        <v>1477</v>
      </c>
      <c r="L13" s="2031" t="s">
        <v>2130</v>
      </c>
      <c r="M13" s="2037"/>
      <c r="N13" s="2030"/>
    </row>
    <row r="14" spans="1:14" x14ac:dyDescent="0.2">
      <c r="A14" s="2038" t="s">
        <v>2131</v>
      </c>
      <c r="B14" s="2038"/>
      <c r="C14" s="2031" t="s">
        <v>2132</v>
      </c>
      <c r="D14" s="2031" t="s">
        <v>2229</v>
      </c>
      <c r="E14" s="2052" t="s">
        <v>2133</v>
      </c>
      <c r="F14" s="2052" t="s">
        <v>2134</v>
      </c>
      <c r="G14" s="2052" t="s">
        <v>2133</v>
      </c>
      <c r="H14" s="1960" t="s">
        <v>2047</v>
      </c>
      <c r="I14" s="2052" t="s">
        <v>2134</v>
      </c>
      <c r="J14" s="2023" t="s">
        <v>2047</v>
      </c>
      <c r="K14" s="2031" t="s">
        <v>2135</v>
      </c>
      <c r="L14" s="2031" t="s">
        <v>1476</v>
      </c>
      <c r="M14" s="2037"/>
      <c r="N14" s="2031" t="s">
        <v>31</v>
      </c>
    </row>
    <row r="15" spans="1:14" x14ac:dyDescent="0.2">
      <c r="A15" s="2033"/>
      <c r="B15" s="2033"/>
      <c r="C15" s="2049" t="s">
        <v>1475</v>
      </c>
      <c r="D15" s="2049" t="s">
        <v>1474</v>
      </c>
      <c r="E15" s="2049" t="s">
        <v>1473</v>
      </c>
      <c r="F15" s="2049" t="s">
        <v>1472</v>
      </c>
      <c r="G15" s="2049" t="s">
        <v>1471</v>
      </c>
      <c r="H15" s="1961" t="s">
        <v>1480</v>
      </c>
      <c r="I15" s="2049" t="s">
        <v>1470</v>
      </c>
      <c r="J15" s="2024" t="s">
        <v>1480</v>
      </c>
      <c r="K15" s="2049" t="s">
        <v>1469</v>
      </c>
      <c r="L15" s="2049" t="s">
        <v>1468</v>
      </c>
      <c r="M15" s="2034"/>
      <c r="N15" s="2049" t="s">
        <v>1467</v>
      </c>
    </row>
    <row r="16" spans="1:14" x14ac:dyDescent="0.2">
      <c r="A16" s="2030"/>
      <c r="B16" s="2030"/>
      <c r="C16" s="2030"/>
      <c r="D16" s="2031"/>
      <c r="E16" s="2031"/>
      <c r="F16" s="2030"/>
      <c r="G16" s="2030"/>
      <c r="H16" s="2030"/>
      <c r="I16" s="2030"/>
      <c r="J16" s="2030"/>
      <c r="K16" s="2030"/>
      <c r="L16" s="2030"/>
      <c r="M16" s="2037"/>
      <c r="N16" s="2030"/>
    </row>
    <row r="17" spans="1:14" x14ac:dyDescent="0.2">
      <c r="A17" s="2053" t="s">
        <v>2136</v>
      </c>
      <c r="B17" s="2053"/>
      <c r="C17" s="2053"/>
      <c r="D17" s="2054"/>
      <c r="E17" s="2054"/>
      <c r="F17" s="2053"/>
      <c r="G17" s="2053"/>
      <c r="H17" s="2053"/>
      <c r="I17" s="2053"/>
      <c r="J17" s="2053"/>
      <c r="K17" s="2053"/>
      <c r="L17" s="2053"/>
      <c r="M17" s="2055"/>
      <c r="N17" s="2053"/>
    </row>
    <row r="18" spans="1:14" x14ac:dyDescent="0.2">
      <c r="A18" s="2056" t="s">
        <v>2137</v>
      </c>
      <c r="B18" s="2056"/>
      <c r="C18" s="2057"/>
      <c r="D18" s="2058"/>
      <c r="E18" s="2057"/>
      <c r="F18" s="2057"/>
      <c r="G18" s="2057"/>
      <c r="H18" s="2057"/>
      <c r="I18" s="2057"/>
      <c r="J18" s="2057"/>
      <c r="K18" s="2057"/>
      <c r="L18" s="2057"/>
      <c r="M18" s="2059"/>
      <c r="N18" s="2057"/>
    </row>
    <row r="19" spans="1:14" x14ac:dyDescent="0.2">
      <c r="A19" s="2060"/>
      <c r="B19" s="2060"/>
      <c r="C19" s="2061"/>
      <c r="D19" s="2062"/>
      <c r="E19" s="2061"/>
      <c r="F19" s="2061"/>
      <c r="G19" s="2061"/>
      <c r="H19" s="2061"/>
      <c r="I19" s="2061"/>
      <c r="J19" s="2061"/>
      <c r="K19" s="2061"/>
      <c r="L19" s="2061"/>
      <c r="M19" s="2063"/>
      <c r="N19" s="2061"/>
    </row>
    <row r="20" spans="1:14" x14ac:dyDescent="0.2">
      <c r="A20" s="2064" t="s">
        <v>2138</v>
      </c>
      <c r="B20" s="2064"/>
      <c r="C20" s="2061"/>
      <c r="D20" s="2062"/>
      <c r="E20" s="2065"/>
      <c r="F20" s="2065"/>
      <c r="G20" s="2065"/>
      <c r="H20" s="2065"/>
      <c r="I20" s="2065"/>
      <c r="J20" s="2065"/>
      <c r="K20" s="2065"/>
      <c r="L20" s="2065"/>
      <c r="M20" s="2066"/>
      <c r="N20" s="2065"/>
    </row>
    <row r="21" spans="1:14" x14ac:dyDescent="0.2">
      <c r="A21" s="2060" t="s">
        <v>2139</v>
      </c>
      <c r="B21" s="2060"/>
      <c r="C21" s="2062" t="s">
        <v>2140</v>
      </c>
      <c r="D21" s="2062" t="s">
        <v>2141</v>
      </c>
      <c r="E21" s="2067">
        <v>0</v>
      </c>
      <c r="F21" s="2067">
        <v>9605180</v>
      </c>
      <c r="G21" s="2067">
        <v>0</v>
      </c>
      <c r="H21" s="2067">
        <v>0</v>
      </c>
      <c r="I21" s="2067">
        <f>9605180+184810</f>
        <v>9789990</v>
      </c>
      <c r="J21" s="2067">
        <v>0</v>
      </c>
      <c r="K21" s="2067">
        <v>0</v>
      </c>
      <c r="L21" s="2067">
        <f>G21+I21+K21</f>
        <v>9789990</v>
      </c>
      <c r="M21" s="2067"/>
      <c r="N21" s="2067">
        <v>12576479</v>
      </c>
    </row>
    <row r="22" spans="1:14" x14ac:dyDescent="0.2">
      <c r="A22" s="2068"/>
      <c r="B22" s="2068"/>
      <c r="C22" s="2062"/>
      <c r="D22" s="2062" t="s">
        <v>2142</v>
      </c>
      <c r="E22" s="2067">
        <v>10634702</v>
      </c>
      <c r="F22" s="2067">
        <v>676014</v>
      </c>
      <c r="G22" s="2067">
        <v>10998176</v>
      </c>
      <c r="H22" s="2067">
        <v>0</v>
      </c>
      <c r="I22" s="2067">
        <f>11310716-10998176</f>
        <v>312540</v>
      </c>
      <c r="J22" s="2067">
        <v>0</v>
      </c>
      <c r="K22" s="2067">
        <v>0</v>
      </c>
      <c r="L22" s="2067">
        <f>G22+I22+K22</f>
        <v>11310716</v>
      </c>
      <c r="M22" s="2067"/>
      <c r="N22" s="2067">
        <v>13713495</v>
      </c>
    </row>
    <row r="23" spans="1:14" x14ac:dyDescent="0.2">
      <c r="A23" s="2061"/>
      <c r="B23" s="2061"/>
      <c r="C23" s="2061"/>
      <c r="D23" s="2058" t="s">
        <v>2143</v>
      </c>
      <c r="E23" s="2069">
        <v>500490</v>
      </c>
      <c r="F23" s="2069">
        <v>0</v>
      </c>
      <c r="G23" s="2069">
        <v>125548</v>
      </c>
      <c r="H23" s="2069">
        <v>0</v>
      </c>
      <c r="I23" s="2069">
        <v>0</v>
      </c>
      <c r="J23" s="2069">
        <v>0</v>
      </c>
      <c r="K23" s="2069">
        <v>0</v>
      </c>
      <c r="L23" s="2069">
        <v>8021600</v>
      </c>
      <c r="M23" s="2070"/>
      <c r="N23" s="2069">
        <v>11562209</v>
      </c>
    </row>
    <row r="24" spans="1:14" x14ac:dyDescent="0.2">
      <c r="A24" s="2061"/>
      <c r="B24" s="2061"/>
      <c r="C24" s="2062"/>
      <c r="D24" s="2071"/>
      <c r="E24" s="2067">
        <f t="shared" ref="E24:L24" si="0">SUM(E21:E23)</f>
        <v>11135192</v>
      </c>
      <c r="F24" s="2067">
        <f t="shared" si="0"/>
        <v>10281194</v>
      </c>
      <c r="G24" s="2067">
        <f t="shared" si="0"/>
        <v>11123724</v>
      </c>
      <c r="H24" s="2067">
        <v>0</v>
      </c>
      <c r="I24" s="2067">
        <f t="shared" si="0"/>
        <v>10102530</v>
      </c>
      <c r="J24" s="2067">
        <v>0</v>
      </c>
      <c r="K24" s="2067">
        <f t="shared" si="0"/>
        <v>0</v>
      </c>
      <c r="L24" s="2067">
        <f t="shared" si="0"/>
        <v>29122306</v>
      </c>
      <c r="M24" s="2067"/>
      <c r="N24" s="2067">
        <f>SUM(N21:N23)</f>
        <v>37852183</v>
      </c>
    </row>
    <row r="25" spans="1:14" x14ac:dyDescent="0.2">
      <c r="A25" s="2072"/>
      <c r="B25" s="2072"/>
      <c r="C25" s="2058"/>
      <c r="D25" s="2058"/>
      <c r="E25" s="2069"/>
      <c r="F25" s="2069"/>
      <c r="G25" s="2069"/>
      <c r="H25" s="2069"/>
      <c r="I25" s="2069"/>
      <c r="J25" s="2069"/>
      <c r="K25" s="2069"/>
      <c r="L25" s="2069"/>
      <c r="M25" s="2073"/>
      <c r="N25" s="2069"/>
    </row>
    <row r="26" spans="1:14" x14ac:dyDescent="0.2">
      <c r="A26" s="2061"/>
      <c r="B26" s="2061"/>
      <c r="C26" s="2062"/>
      <c r="D26" s="2071"/>
      <c r="E26" s="2067"/>
      <c r="F26" s="2067"/>
      <c r="G26" s="2067"/>
      <c r="H26" s="2067"/>
      <c r="I26" s="2067"/>
      <c r="J26" s="2067"/>
      <c r="K26" s="2067"/>
      <c r="L26" s="2067"/>
      <c r="M26" s="2074"/>
      <c r="N26" s="2067"/>
    </row>
    <row r="27" spans="1:14" x14ac:dyDescent="0.2">
      <c r="A27" s="2075" t="s">
        <v>2144</v>
      </c>
      <c r="B27" s="2075"/>
      <c r="C27" s="2062"/>
      <c r="D27" s="2071"/>
      <c r="E27" s="2067"/>
      <c r="F27" s="2067"/>
      <c r="G27" s="2067"/>
      <c r="H27" s="2067"/>
      <c r="I27" s="2067"/>
      <c r="J27" s="2067"/>
      <c r="K27" s="2067"/>
      <c r="L27" s="2067"/>
      <c r="M27" s="2074"/>
      <c r="N27" s="2067"/>
    </row>
    <row r="28" spans="1:14" x14ac:dyDescent="0.2">
      <c r="A28" s="2076" t="s">
        <v>2145</v>
      </c>
      <c r="B28" s="2076"/>
      <c r="C28" s="2062" t="s">
        <v>2146</v>
      </c>
      <c r="D28" s="2071" t="s">
        <v>2147</v>
      </c>
      <c r="E28" s="2067">
        <v>0</v>
      </c>
      <c r="F28" s="2067">
        <v>440388</v>
      </c>
      <c r="G28" s="2067">
        <v>0</v>
      </c>
      <c r="H28" s="2067">
        <v>0</v>
      </c>
      <c r="I28" s="2067">
        <f>440388+47297</f>
        <v>487685</v>
      </c>
      <c r="J28" s="2067">
        <v>0</v>
      </c>
      <c r="K28" s="2067">
        <v>0</v>
      </c>
      <c r="L28" s="2077">
        <f t="shared" ref="L28:L29" si="1">SUM(G28:K28)</f>
        <v>487685</v>
      </c>
      <c r="M28" s="2074"/>
      <c r="N28" s="2067">
        <v>540000</v>
      </c>
    </row>
    <row r="29" spans="1:14" x14ac:dyDescent="0.2">
      <c r="A29" s="2078"/>
      <c r="B29" s="2078"/>
      <c r="C29" s="2053"/>
      <c r="D29" s="2071" t="s">
        <v>2148</v>
      </c>
      <c r="E29" s="2067">
        <v>375119</v>
      </c>
      <c r="F29" s="2067">
        <v>164881</v>
      </c>
      <c r="G29" s="2067">
        <v>449273</v>
      </c>
      <c r="H29" s="2067">
        <v>0</v>
      </c>
      <c r="I29" s="2067">
        <v>90727</v>
      </c>
      <c r="J29" s="2067">
        <v>0</v>
      </c>
      <c r="K29" s="2067">
        <v>0</v>
      </c>
      <c r="L29" s="2077">
        <f t="shared" si="1"/>
        <v>540000</v>
      </c>
      <c r="M29" s="2074"/>
      <c r="N29" s="2067">
        <v>540000</v>
      </c>
    </row>
    <row r="30" spans="1:14" x14ac:dyDescent="0.2">
      <c r="A30" s="2076"/>
      <c r="B30" s="2076"/>
      <c r="C30" s="2062"/>
      <c r="D30" s="2079" t="s">
        <v>2149</v>
      </c>
      <c r="E30" s="2069">
        <v>261419</v>
      </c>
      <c r="F30" s="2069">
        <v>0</v>
      </c>
      <c r="G30" s="2069">
        <v>180659</v>
      </c>
      <c r="H30" s="2069">
        <v>0</v>
      </c>
      <c r="I30" s="2069">
        <v>0</v>
      </c>
      <c r="J30" s="2069">
        <v>0</v>
      </c>
      <c r="K30" s="2069">
        <v>0</v>
      </c>
      <c r="L30" s="2069">
        <v>478339</v>
      </c>
      <c r="M30" s="2073"/>
      <c r="N30" s="2069">
        <v>540000</v>
      </c>
    </row>
    <row r="31" spans="1:14" x14ac:dyDescent="0.2">
      <c r="A31" s="2061"/>
      <c r="B31" s="2061"/>
      <c r="C31" s="2062"/>
      <c r="D31" s="2071"/>
      <c r="E31" s="2067">
        <f t="shared" ref="E31:L31" si="2">SUM(E28:E30)</f>
        <v>636538</v>
      </c>
      <c r="F31" s="2067">
        <f t="shared" si="2"/>
        <v>605269</v>
      </c>
      <c r="G31" s="2067">
        <f t="shared" si="2"/>
        <v>629932</v>
      </c>
      <c r="H31" s="2067">
        <v>0</v>
      </c>
      <c r="I31" s="2067">
        <f t="shared" si="2"/>
        <v>578412</v>
      </c>
      <c r="J31" s="2067">
        <v>0</v>
      </c>
      <c r="K31" s="2067">
        <f t="shared" si="2"/>
        <v>0</v>
      </c>
      <c r="L31" s="2067">
        <f t="shared" si="2"/>
        <v>1506024</v>
      </c>
      <c r="M31" s="2067"/>
      <c r="N31" s="2067">
        <f>SUM(N28:N30)</f>
        <v>1620000</v>
      </c>
    </row>
    <row r="32" spans="1:14" x14ac:dyDescent="0.2">
      <c r="A32" s="2057"/>
      <c r="B32" s="2057"/>
      <c r="C32" s="2058"/>
      <c r="D32" s="2079"/>
      <c r="E32" s="2069"/>
      <c r="F32" s="2069"/>
      <c r="G32" s="2069"/>
      <c r="H32" s="2069"/>
      <c r="I32" s="2069"/>
      <c r="J32" s="2069"/>
      <c r="K32" s="2069"/>
      <c r="L32" s="2069"/>
      <c r="M32" s="2073"/>
      <c r="N32" s="2069"/>
    </row>
    <row r="33" spans="1:14" x14ac:dyDescent="0.2">
      <c r="A33" s="2061"/>
      <c r="B33" s="2061"/>
      <c r="C33" s="2062"/>
      <c r="D33" s="2071"/>
      <c r="E33" s="2067"/>
      <c r="F33" s="2067"/>
      <c r="G33" s="2067"/>
      <c r="H33" s="2067"/>
      <c r="I33" s="2067"/>
      <c r="J33" s="2067"/>
      <c r="K33" s="2067"/>
      <c r="L33" s="2067"/>
      <c r="M33" s="2074"/>
      <c r="N33" s="2067"/>
    </row>
    <row r="34" spans="1:14" x14ac:dyDescent="0.2">
      <c r="A34" s="2080" t="s">
        <v>2150</v>
      </c>
      <c r="B34" s="2080"/>
      <c r="C34" s="2058"/>
      <c r="D34" s="2079"/>
      <c r="E34" s="2069"/>
      <c r="F34" s="2069"/>
      <c r="G34" s="2069"/>
      <c r="H34" s="2069"/>
      <c r="I34" s="2069"/>
      <c r="J34" s="2069"/>
      <c r="K34" s="2069"/>
      <c r="L34" s="2069"/>
      <c r="M34" s="2073"/>
      <c r="N34" s="2069"/>
    </row>
    <row r="35" spans="1:14" x14ac:dyDescent="0.2">
      <c r="A35" s="2061"/>
      <c r="B35" s="2061"/>
      <c r="C35" s="2062"/>
      <c r="D35" s="2071"/>
      <c r="E35" s="2067"/>
      <c r="F35" s="2067"/>
      <c r="G35" s="2067"/>
      <c r="H35" s="2067"/>
      <c r="I35" s="2067"/>
      <c r="J35" s="2067"/>
      <c r="K35" s="2067"/>
      <c r="L35" s="2067"/>
      <c r="M35" s="2074"/>
      <c r="N35" s="2067"/>
    </row>
    <row r="36" spans="1:14" x14ac:dyDescent="0.2">
      <c r="A36" s="2075" t="s">
        <v>2151</v>
      </c>
      <c r="B36" s="2075"/>
      <c r="C36" s="2053"/>
      <c r="D36" s="2071"/>
      <c r="E36" s="2067"/>
      <c r="F36" s="2067"/>
      <c r="G36" s="2067"/>
      <c r="H36" s="2067"/>
      <c r="I36" s="2067"/>
      <c r="J36" s="2067"/>
      <c r="K36" s="2067"/>
      <c r="L36" s="2067"/>
      <c r="M36" s="2074"/>
      <c r="N36" s="2067"/>
    </row>
    <row r="37" spans="1:14" x14ac:dyDescent="0.2">
      <c r="A37" s="2068" t="s">
        <v>2239</v>
      </c>
      <c r="B37" s="2068"/>
      <c r="C37" s="2062" t="s">
        <v>2152</v>
      </c>
      <c r="D37" s="2054" t="s">
        <v>2153</v>
      </c>
      <c r="E37" s="2077">
        <v>0</v>
      </c>
      <c r="F37" s="2077">
        <v>207170</v>
      </c>
      <c r="G37" s="2077">
        <v>0</v>
      </c>
      <c r="H37" s="2077">
        <v>0</v>
      </c>
      <c r="I37" s="2077">
        <v>207170</v>
      </c>
      <c r="J37" s="2077">
        <v>0</v>
      </c>
      <c r="K37" s="2077">
        <v>0</v>
      </c>
      <c r="L37" s="2067">
        <f>SUM(G37:K37)</f>
        <v>207170</v>
      </c>
      <c r="M37" s="2081"/>
      <c r="N37" s="2077">
        <v>231769</v>
      </c>
    </row>
    <row r="38" spans="1:14" x14ac:dyDescent="0.2">
      <c r="A38" s="2068"/>
      <c r="B38" s="2068"/>
      <c r="C38" s="2062"/>
      <c r="D38" s="2058" t="s">
        <v>2154</v>
      </c>
      <c r="E38" s="2069">
        <v>194225</v>
      </c>
      <c r="F38" s="2069">
        <v>0</v>
      </c>
      <c r="G38" s="2069">
        <v>194225</v>
      </c>
      <c r="H38" s="2069">
        <v>0</v>
      </c>
      <c r="I38" s="2069">
        <v>0</v>
      </c>
      <c r="J38" s="2069">
        <v>0</v>
      </c>
      <c r="K38" s="2069">
        <v>0</v>
      </c>
      <c r="L38" s="2069">
        <f>SUM(G38:K38)</f>
        <v>194225</v>
      </c>
      <c r="M38" s="2082"/>
      <c r="N38" s="2069">
        <v>231769</v>
      </c>
    </row>
    <row r="39" spans="1:14" x14ac:dyDescent="0.2">
      <c r="A39" s="2064"/>
      <c r="B39" s="2064"/>
      <c r="C39" s="2062"/>
      <c r="D39" s="2071"/>
      <c r="E39" s="2067">
        <f t="shared" ref="E39:L39" si="3">SUM(E37:E38)</f>
        <v>194225</v>
      </c>
      <c r="F39" s="2067">
        <f t="shared" si="3"/>
        <v>207170</v>
      </c>
      <c r="G39" s="2067">
        <f t="shared" si="3"/>
        <v>194225</v>
      </c>
      <c r="H39" s="2067">
        <v>0</v>
      </c>
      <c r="I39" s="2067">
        <f t="shared" si="3"/>
        <v>207170</v>
      </c>
      <c r="J39" s="2067">
        <v>0</v>
      </c>
      <c r="K39" s="2067">
        <f t="shared" si="3"/>
        <v>0</v>
      </c>
      <c r="L39" s="2067">
        <f t="shared" si="3"/>
        <v>401395</v>
      </c>
      <c r="M39" s="2067"/>
      <c r="N39" s="2067">
        <f>SUM(N37:N38)</f>
        <v>463538</v>
      </c>
    </row>
    <row r="40" spans="1:14" x14ac:dyDescent="0.2">
      <c r="A40" s="2061"/>
      <c r="B40" s="2061"/>
      <c r="C40" s="2062"/>
      <c r="D40" s="2071"/>
      <c r="E40" s="2067"/>
      <c r="F40" s="2067"/>
      <c r="G40" s="2067"/>
      <c r="H40" s="2067"/>
      <c r="I40" s="2067"/>
      <c r="J40" s="2067"/>
      <c r="K40" s="2067"/>
      <c r="L40" s="2067"/>
      <c r="M40" s="2074"/>
      <c r="N40" s="2067"/>
    </row>
    <row r="41" spans="1:14" x14ac:dyDescent="0.2">
      <c r="A41" s="2075" t="s">
        <v>2155</v>
      </c>
      <c r="B41" s="2075"/>
      <c r="C41" s="2053"/>
      <c r="D41" s="2062"/>
      <c r="E41" s="2067"/>
      <c r="F41" s="2067"/>
      <c r="G41" s="2067"/>
      <c r="H41" s="2067"/>
      <c r="I41" s="2067"/>
      <c r="J41" s="2067"/>
      <c r="K41" s="2067"/>
      <c r="L41" s="2067"/>
      <c r="M41" s="2074"/>
      <c r="N41" s="2067"/>
    </row>
    <row r="42" spans="1:14" x14ac:dyDescent="0.2">
      <c r="A42" s="2068" t="s">
        <v>2240</v>
      </c>
      <c r="B42" s="2068"/>
      <c r="C42" s="2062" t="s">
        <v>2156</v>
      </c>
      <c r="D42" s="2054" t="s">
        <v>2157</v>
      </c>
      <c r="E42" s="2077">
        <v>0</v>
      </c>
      <c r="F42" s="2077">
        <f>6601819+6298</f>
        <v>6608117</v>
      </c>
      <c r="G42" s="2077">
        <v>0</v>
      </c>
      <c r="H42" s="2077">
        <v>0</v>
      </c>
      <c r="I42" s="2077">
        <v>6734471</v>
      </c>
      <c r="J42" s="2077">
        <v>0</v>
      </c>
      <c r="K42" s="2077">
        <v>0</v>
      </c>
      <c r="L42" s="2067">
        <f>SUM(G42:K42)</f>
        <v>6734471</v>
      </c>
      <c r="M42" s="2081"/>
      <c r="N42" s="2077">
        <v>8201587</v>
      </c>
    </row>
    <row r="43" spans="1:14" x14ac:dyDescent="0.2">
      <c r="A43" s="2078"/>
      <c r="B43" s="2078"/>
      <c r="C43" s="2083"/>
      <c r="D43" s="2054" t="s">
        <v>2158</v>
      </c>
      <c r="E43" s="2077">
        <v>8012996</v>
      </c>
      <c r="F43" s="2077">
        <f>107797-6298</f>
        <v>101499</v>
      </c>
      <c r="G43" s="2077">
        <v>8115287</v>
      </c>
      <c r="H43" s="2077">
        <v>0</v>
      </c>
      <c r="I43" s="2077">
        <f>8114495-8115287</f>
        <v>-792</v>
      </c>
      <c r="J43" s="2077">
        <v>0</v>
      </c>
      <c r="K43" s="2077">
        <v>0</v>
      </c>
      <c r="L43" s="2067">
        <f>SUM(G43:K43)</f>
        <v>8114495</v>
      </c>
      <c r="M43" s="2081"/>
      <c r="N43" s="2077">
        <v>8496086</v>
      </c>
    </row>
    <row r="44" spans="1:14" x14ac:dyDescent="0.2">
      <c r="A44" s="2068"/>
      <c r="B44" s="2068"/>
      <c r="C44" s="2062"/>
      <c r="D44" s="2058" t="s">
        <v>2159</v>
      </c>
      <c r="E44" s="2069">
        <v>190869</v>
      </c>
      <c r="F44" s="2069">
        <v>0</v>
      </c>
      <c r="G44" s="2069">
        <v>0</v>
      </c>
      <c r="H44" s="2069">
        <v>0</v>
      </c>
      <c r="I44" s="2069">
        <v>0</v>
      </c>
      <c r="J44" s="2069">
        <v>0</v>
      </c>
      <c r="K44" s="2069">
        <v>0</v>
      </c>
      <c r="L44" s="2069">
        <v>7940568</v>
      </c>
      <c r="M44" s="2082"/>
      <c r="N44" s="2069">
        <v>8892070</v>
      </c>
    </row>
    <row r="45" spans="1:14" x14ac:dyDescent="0.2">
      <c r="A45" s="2064"/>
      <c r="B45" s="2064"/>
      <c r="C45" s="2062"/>
      <c r="D45" s="2071"/>
      <c r="E45" s="2067">
        <f t="shared" ref="E45:L45" si="4">SUM(E42:E44)</f>
        <v>8203865</v>
      </c>
      <c r="F45" s="2067">
        <f t="shared" si="4"/>
        <v>6709616</v>
      </c>
      <c r="G45" s="2067">
        <f t="shared" si="4"/>
        <v>8115287</v>
      </c>
      <c r="H45" s="2067">
        <v>0</v>
      </c>
      <c r="I45" s="2067">
        <f t="shared" si="4"/>
        <v>6733679</v>
      </c>
      <c r="J45" s="2067">
        <v>0</v>
      </c>
      <c r="K45" s="2067">
        <f t="shared" si="4"/>
        <v>0</v>
      </c>
      <c r="L45" s="2067">
        <f t="shared" si="4"/>
        <v>22789534</v>
      </c>
      <c r="M45" s="2067"/>
      <c r="N45" s="2067">
        <f>SUM(N42:N44)</f>
        <v>25589743</v>
      </c>
    </row>
    <row r="46" spans="1:14" x14ac:dyDescent="0.2">
      <c r="A46" s="2061"/>
      <c r="B46" s="2061"/>
      <c r="C46" s="2062"/>
      <c r="D46" s="2071"/>
      <c r="E46" s="2067"/>
      <c r="F46" s="2067"/>
      <c r="G46" s="2067"/>
      <c r="H46" s="2067"/>
      <c r="I46" s="2067"/>
      <c r="J46" s="2067"/>
      <c r="K46" s="2067"/>
      <c r="L46" s="2067"/>
      <c r="M46" s="2074"/>
      <c r="N46" s="2067"/>
    </row>
    <row r="47" spans="1:14" x14ac:dyDescent="0.2">
      <c r="A47" s="2075" t="s">
        <v>2155</v>
      </c>
      <c r="B47" s="2075"/>
      <c r="C47" s="2062"/>
      <c r="D47" s="2071"/>
      <c r="E47" s="2067"/>
      <c r="F47" s="2067"/>
      <c r="G47" s="2067"/>
      <c r="H47" s="2067"/>
      <c r="I47" s="2067"/>
      <c r="J47" s="2067"/>
      <c r="K47" s="2067"/>
      <c r="L47" s="2067"/>
      <c r="M47" s="2074"/>
      <c r="N47" s="2067"/>
    </row>
    <row r="48" spans="1:14" x14ac:dyDescent="0.2">
      <c r="A48" s="2068" t="s">
        <v>2241</v>
      </c>
      <c r="B48" s="2068"/>
      <c r="C48" s="2062" t="s">
        <v>2156</v>
      </c>
      <c r="D48" s="2062" t="s">
        <v>2160</v>
      </c>
      <c r="E48" s="2067">
        <v>0</v>
      </c>
      <c r="F48" s="2067">
        <v>378123</v>
      </c>
      <c r="G48" s="2067">
        <v>0</v>
      </c>
      <c r="H48" s="2067">
        <v>0</v>
      </c>
      <c r="I48" s="2067">
        <v>378123</v>
      </c>
      <c r="J48" s="2067">
        <v>0</v>
      </c>
      <c r="K48" s="2067">
        <v>0</v>
      </c>
      <c r="L48" s="2067">
        <f>SUM(G48:K48)</f>
        <v>378123</v>
      </c>
      <c r="M48" s="2074"/>
      <c r="N48" s="2084" t="s">
        <v>2161</v>
      </c>
    </row>
    <row r="49" spans="1:14" x14ac:dyDescent="0.2">
      <c r="A49" s="2068"/>
      <c r="B49" s="2068"/>
      <c r="C49" s="2062"/>
      <c r="D49" s="2062" t="s">
        <v>2232</v>
      </c>
      <c r="E49" s="2067">
        <v>0</v>
      </c>
      <c r="F49" s="2067">
        <v>0</v>
      </c>
      <c r="G49" s="2067">
        <v>0</v>
      </c>
      <c r="H49" s="2067">
        <v>0</v>
      </c>
      <c r="I49" s="2067">
        <v>30792</v>
      </c>
      <c r="J49" s="2067">
        <v>0</v>
      </c>
      <c r="K49" s="2067">
        <v>0</v>
      </c>
      <c r="L49" s="2067">
        <f>SUM(G49:K49)</f>
        <v>30792</v>
      </c>
      <c r="M49" s="2074"/>
      <c r="N49" s="2084" t="s">
        <v>2161</v>
      </c>
    </row>
    <row r="50" spans="1:14" x14ac:dyDescent="0.2">
      <c r="A50" s="2083"/>
      <c r="B50" s="2083"/>
      <c r="C50" s="2083"/>
      <c r="D50" s="2062" t="s">
        <v>2162</v>
      </c>
      <c r="E50" s="2067">
        <v>441003</v>
      </c>
      <c r="F50" s="2067">
        <v>148026.67000000001</v>
      </c>
      <c r="G50" s="2067">
        <v>441003</v>
      </c>
      <c r="H50" s="2067">
        <v>0</v>
      </c>
      <c r="I50" s="2067">
        <v>148027</v>
      </c>
      <c r="J50" s="2067">
        <v>0</v>
      </c>
      <c r="K50" s="2067">
        <v>0</v>
      </c>
      <c r="L50" s="2067">
        <f>SUM(G50:K50)</f>
        <v>589030</v>
      </c>
      <c r="M50" s="2074"/>
      <c r="N50" s="2084" t="s">
        <v>2161</v>
      </c>
    </row>
    <row r="51" spans="1:14" x14ac:dyDescent="0.2">
      <c r="A51" s="2083"/>
      <c r="B51" s="2083"/>
      <c r="C51" s="2083"/>
      <c r="D51" s="2062" t="s">
        <v>2233</v>
      </c>
      <c r="E51" s="2067">
        <v>0</v>
      </c>
      <c r="F51" s="2067">
        <v>157209</v>
      </c>
      <c r="G51" s="2067">
        <v>0</v>
      </c>
      <c r="H51" s="2067">
        <v>0</v>
      </c>
      <c r="I51" s="2067">
        <v>157209</v>
      </c>
      <c r="J51" s="2067">
        <v>0</v>
      </c>
      <c r="K51" s="2067">
        <v>0</v>
      </c>
      <c r="L51" s="2067">
        <f>SUM(G51:K51)</f>
        <v>157209</v>
      </c>
      <c r="M51" s="2074"/>
      <c r="N51" s="2084" t="s">
        <v>2161</v>
      </c>
    </row>
    <row r="52" spans="1:14" x14ac:dyDescent="0.2">
      <c r="A52" s="2083"/>
      <c r="B52" s="2083"/>
      <c r="C52" s="2083"/>
      <c r="D52" s="2058" t="s">
        <v>2163</v>
      </c>
      <c r="E52" s="2069">
        <v>305919</v>
      </c>
      <c r="F52" s="2069">
        <v>0</v>
      </c>
      <c r="G52" s="2069">
        <v>275737</v>
      </c>
      <c r="H52" s="2069">
        <v>0</v>
      </c>
      <c r="I52" s="2069">
        <v>0</v>
      </c>
      <c r="J52" s="2069">
        <v>0</v>
      </c>
      <c r="K52" s="2069">
        <v>0</v>
      </c>
      <c r="L52" s="2069">
        <v>589030</v>
      </c>
      <c r="M52" s="2073"/>
      <c r="N52" s="2085" t="s">
        <v>2161</v>
      </c>
    </row>
    <row r="53" spans="1:14" x14ac:dyDescent="0.2">
      <c r="A53" s="2061"/>
      <c r="B53" s="2061"/>
      <c r="C53" s="2062"/>
      <c r="D53" s="2062"/>
      <c r="E53" s="2067">
        <f t="shared" ref="E53:L53" si="5">SUM(E48:E52)</f>
        <v>746922</v>
      </c>
      <c r="F53" s="2067">
        <f t="shared" si="5"/>
        <v>683358.67</v>
      </c>
      <c r="G53" s="2067">
        <f t="shared" si="5"/>
        <v>716740</v>
      </c>
      <c r="H53" s="2067">
        <v>0</v>
      </c>
      <c r="I53" s="2067">
        <f t="shared" si="5"/>
        <v>714151</v>
      </c>
      <c r="J53" s="2067">
        <v>0</v>
      </c>
      <c r="K53" s="2067">
        <f t="shared" si="5"/>
        <v>0</v>
      </c>
      <c r="L53" s="2067">
        <f t="shared" si="5"/>
        <v>1744184</v>
      </c>
      <c r="M53" s="2067"/>
      <c r="N53" s="2084" t="s">
        <v>2161</v>
      </c>
    </row>
    <row r="54" spans="1:14" x14ac:dyDescent="0.2">
      <c r="A54" s="2061"/>
      <c r="B54" s="2061"/>
      <c r="C54" s="2062"/>
      <c r="D54" s="2062"/>
      <c r="E54" s="2067"/>
      <c r="F54" s="2067"/>
      <c r="G54" s="2067"/>
      <c r="H54" s="2067"/>
      <c r="I54" s="2067"/>
      <c r="J54" s="2067"/>
      <c r="K54" s="2067"/>
      <c r="L54" s="2067"/>
      <c r="M54" s="2074"/>
      <c r="N54" s="2084"/>
    </row>
    <row r="55" spans="1:14" x14ac:dyDescent="0.2">
      <c r="A55" s="2086" t="s">
        <v>2164</v>
      </c>
      <c r="B55" s="2086"/>
      <c r="C55" s="2062"/>
      <c r="D55" s="2062"/>
      <c r="E55" s="2067">
        <f t="shared" ref="E55:L55" si="6">E53+E45+E39</f>
        <v>9145012</v>
      </c>
      <c r="F55" s="2067">
        <f t="shared" si="6"/>
        <v>7600144.6699999999</v>
      </c>
      <c r="G55" s="2067">
        <f t="shared" si="6"/>
        <v>9026252</v>
      </c>
      <c r="H55" s="2067">
        <v>0</v>
      </c>
      <c r="I55" s="2067">
        <f t="shared" si="6"/>
        <v>7655000</v>
      </c>
      <c r="J55" s="2067">
        <v>0</v>
      </c>
      <c r="K55" s="2067">
        <f t="shared" si="6"/>
        <v>0</v>
      </c>
      <c r="L55" s="2067">
        <f t="shared" si="6"/>
        <v>24935113</v>
      </c>
      <c r="M55" s="2067"/>
      <c r="N55" s="2067">
        <f>N39+N45</f>
        <v>26053281</v>
      </c>
    </row>
    <row r="56" spans="1:14" x14ac:dyDescent="0.2">
      <c r="A56" s="2057"/>
      <c r="B56" s="2057"/>
      <c r="C56" s="2058"/>
      <c r="D56" s="2058"/>
      <c r="E56" s="2069"/>
      <c r="F56" s="2069"/>
      <c r="G56" s="2069"/>
      <c r="H56" s="2069"/>
      <c r="I56" s="2069"/>
      <c r="J56" s="2069"/>
      <c r="K56" s="2069"/>
      <c r="L56" s="2069"/>
      <c r="M56" s="2073"/>
      <c r="N56" s="2085"/>
    </row>
    <row r="57" spans="1:14" x14ac:dyDescent="0.2">
      <c r="A57" s="2061"/>
      <c r="B57" s="2061"/>
      <c r="C57" s="2062"/>
      <c r="D57" s="2062"/>
      <c r="E57" s="2067"/>
      <c r="F57" s="2067"/>
      <c r="G57" s="2067"/>
      <c r="H57" s="2067"/>
      <c r="I57" s="2067"/>
      <c r="J57" s="2067"/>
      <c r="K57" s="2067"/>
      <c r="L57" s="2067"/>
      <c r="M57" s="2074"/>
      <c r="N57" s="2084"/>
    </row>
    <row r="58" spans="1:14" x14ac:dyDescent="0.2">
      <c r="A58" s="2087" t="s">
        <v>2165</v>
      </c>
      <c r="B58" s="2087"/>
      <c r="C58" s="2062"/>
      <c r="D58" s="2071"/>
      <c r="E58" s="2067"/>
      <c r="F58" s="2067"/>
      <c r="G58" s="2067"/>
      <c r="H58" s="2067"/>
      <c r="I58" s="2067"/>
      <c r="J58" s="2067"/>
      <c r="K58" s="2067"/>
      <c r="L58" s="2067"/>
      <c r="M58" s="2074"/>
      <c r="N58" s="2067"/>
    </row>
    <row r="59" spans="1:14" x14ac:dyDescent="0.2">
      <c r="A59" s="2068" t="s">
        <v>2242</v>
      </c>
      <c r="B59" s="2068"/>
      <c r="C59" s="2062" t="s">
        <v>2166</v>
      </c>
      <c r="D59" s="2071" t="s">
        <v>2167</v>
      </c>
      <c r="E59" s="2067">
        <v>0</v>
      </c>
      <c r="F59" s="2067">
        <v>7835</v>
      </c>
      <c r="G59" s="2067">
        <v>0</v>
      </c>
      <c r="H59" s="2067">
        <v>0</v>
      </c>
      <c r="I59" s="2067">
        <v>7835</v>
      </c>
      <c r="J59" s="2067">
        <v>0</v>
      </c>
      <c r="K59" s="2067">
        <v>0</v>
      </c>
      <c r="L59" s="2067">
        <f>SUM(G59:K59)</f>
        <v>7835</v>
      </c>
      <c r="M59" s="2074"/>
      <c r="N59" s="2067">
        <v>68609</v>
      </c>
    </row>
    <row r="60" spans="1:14" x14ac:dyDescent="0.2">
      <c r="A60" s="2078"/>
      <c r="B60" s="2078"/>
      <c r="C60" s="2083"/>
      <c r="D60" s="2079" t="s">
        <v>2168</v>
      </c>
      <c r="E60" s="2069">
        <v>0</v>
      </c>
      <c r="F60" s="2069">
        <v>54720</v>
      </c>
      <c r="G60" s="2069">
        <v>0</v>
      </c>
      <c r="H60" s="2069">
        <v>0</v>
      </c>
      <c r="I60" s="2069">
        <v>54720</v>
      </c>
      <c r="J60" s="2069">
        <v>0</v>
      </c>
      <c r="K60" s="2069">
        <v>0</v>
      </c>
      <c r="L60" s="2069">
        <f>SUM(G60:K60)</f>
        <v>54720</v>
      </c>
      <c r="M60" s="2073"/>
      <c r="N60" s="2069">
        <v>60125</v>
      </c>
    </row>
    <row r="61" spans="1:14" x14ac:dyDescent="0.2">
      <c r="A61" s="2087"/>
      <c r="B61" s="2087"/>
      <c r="C61" s="2062"/>
      <c r="D61" s="2071"/>
      <c r="E61" s="2067">
        <f t="shared" ref="E61:L61" si="7">SUM(E59:E60)</f>
        <v>0</v>
      </c>
      <c r="F61" s="2067">
        <f t="shared" si="7"/>
        <v>62555</v>
      </c>
      <c r="G61" s="2067">
        <f t="shared" si="7"/>
        <v>0</v>
      </c>
      <c r="H61" s="2067">
        <v>0</v>
      </c>
      <c r="I61" s="2067">
        <f t="shared" si="7"/>
        <v>62555</v>
      </c>
      <c r="J61" s="2067">
        <v>0</v>
      </c>
      <c r="K61" s="2067">
        <f t="shared" si="7"/>
        <v>0</v>
      </c>
      <c r="L61" s="2067">
        <f t="shared" si="7"/>
        <v>62555</v>
      </c>
      <c r="M61" s="2067"/>
      <c r="N61" s="2067">
        <f>SUM(N59:N60)</f>
        <v>128734</v>
      </c>
    </row>
    <row r="62" spans="1:14" x14ac:dyDescent="0.2">
      <c r="A62" s="2087"/>
      <c r="B62" s="2087"/>
      <c r="C62" s="2062"/>
      <c r="D62" s="2071"/>
      <c r="E62" s="2067"/>
      <c r="F62" s="2067"/>
      <c r="G62" s="2067"/>
      <c r="H62" s="2067"/>
      <c r="I62" s="2067"/>
      <c r="J62" s="2067"/>
      <c r="K62" s="2067"/>
      <c r="L62" s="2067"/>
      <c r="M62" s="2074"/>
      <c r="N62" s="2067"/>
    </row>
    <row r="63" spans="1:14" x14ac:dyDescent="0.2">
      <c r="A63" s="2068" t="s">
        <v>2243</v>
      </c>
      <c r="B63" s="2068"/>
      <c r="C63" s="2062" t="s">
        <v>2166</v>
      </c>
      <c r="D63" s="2071" t="s">
        <v>2169</v>
      </c>
      <c r="E63" s="2067">
        <v>0</v>
      </c>
      <c r="F63" s="2067">
        <f>908560-267085</f>
        <v>641475</v>
      </c>
      <c r="G63" s="2067">
        <v>0</v>
      </c>
      <c r="H63" s="2067">
        <v>0</v>
      </c>
      <c r="I63" s="2067">
        <f>908560+25632</f>
        <v>934192</v>
      </c>
      <c r="J63" s="2067">
        <v>0</v>
      </c>
      <c r="K63" s="2067">
        <v>0</v>
      </c>
      <c r="L63" s="2067">
        <f>SUM(G63:K63)</f>
        <v>934192</v>
      </c>
      <c r="M63" s="2074"/>
      <c r="N63" s="2067">
        <v>1559571</v>
      </c>
    </row>
    <row r="64" spans="1:14" x14ac:dyDescent="0.2">
      <c r="A64" s="2078"/>
      <c r="B64" s="2078"/>
      <c r="C64" s="2083"/>
      <c r="D64" s="2071" t="s">
        <v>2170</v>
      </c>
      <c r="E64" s="2067">
        <v>867867</v>
      </c>
      <c r="F64" s="2067">
        <v>319005</v>
      </c>
      <c r="G64" s="2067">
        <v>878365</v>
      </c>
      <c r="H64" s="2067">
        <v>0</v>
      </c>
      <c r="I64" s="2067">
        <f>1186872-878365</f>
        <v>308507</v>
      </c>
      <c r="J64" s="2067">
        <v>0</v>
      </c>
      <c r="K64" s="2067">
        <v>0</v>
      </c>
      <c r="L64" s="2067">
        <f>SUM(G64:K64)</f>
        <v>1186872</v>
      </c>
      <c r="M64" s="2074"/>
      <c r="N64" s="2067">
        <v>1422250</v>
      </c>
    </row>
    <row r="65" spans="1:14" x14ac:dyDescent="0.2">
      <c r="A65" s="2068"/>
      <c r="B65" s="2068"/>
      <c r="C65" s="2062"/>
      <c r="D65" s="2079" t="s">
        <v>2171</v>
      </c>
      <c r="E65" s="2069">
        <v>71387</v>
      </c>
      <c r="F65" s="2069">
        <v>0</v>
      </c>
      <c r="G65" s="2069">
        <v>54540</v>
      </c>
      <c r="H65" s="2069">
        <v>0</v>
      </c>
      <c r="I65" s="2069">
        <v>0</v>
      </c>
      <c r="J65" s="2069">
        <v>0</v>
      </c>
      <c r="K65" s="2069">
        <v>0</v>
      </c>
      <c r="L65" s="2069">
        <v>1213719</v>
      </c>
      <c r="M65" s="2073"/>
      <c r="N65" s="2069">
        <v>1280844</v>
      </c>
    </row>
    <row r="66" spans="1:14" x14ac:dyDescent="0.2">
      <c r="A66" s="2087"/>
      <c r="B66" s="2087"/>
      <c r="C66" s="2062"/>
      <c r="D66" s="2071"/>
      <c r="E66" s="2067">
        <f t="shared" ref="E66:L66" si="8">SUM(E63:E65)</f>
        <v>939254</v>
      </c>
      <c r="F66" s="2067">
        <f t="shared" si="8"/>
        <v>960480</v>
      </c>
      <c r="G66" s="2067">
        <f t="shared" si="8"/>
        <v>932905</v>
      </c>
      <c r="H66" s="2067">
        <v>0</v>
      </c>
      <c r="I66" s="2067">
        <f t="shared" si="8"/>
        <v>1242699</v>
      </c>
      <c r="J66" s="2067">
        <v>0</v>
      </c>
      <c r="K66" s="2067">
        <f t="shared" si="8"/>
        <v>0</v>
      </c>
      <c r="L66" s="2067">
        <f t="shared" si="8"/>
        <v>3334783</v>
      </c>
      <c r="M66" s="2067"/>
      <c r="N66" s="2067">
        <f>SUM(N63:N65)</f>
        <v>4262665</v>
      </c>
    </row>
    <row r="67" spans="1:14" x14ac:dyDescent="0.2">
      <c r="A67" s="2087"/>
      <c r="B67" s="2087"/>
      <c r="C67" s="2062"/>
      <c r="D67" s="2071"/>
      <c r="E67" s="2067"/>
      <c r="F67" s="2067"/>
      <c r="G67" s="2067"/>
      <c r="H67" s="2067"/>
      <c r="I67" s="2067"/>
      <c r="J67" s="2067"/>
      <c r="K67" s="2067"/>
      <c r="L67" s="2067"/>
      <c r="M67" s="2067"/>
      <c r="N67" s="2067"/>
    </row>
    <row r="68" spans="1:14" x14ac:dyDescent="0.2">
      <c r="A68" s="2087" t="s">
        <v>2172</v>
      </c>
      <c r="B68" s="2087"/>
      <c r="C68" s="2062"/>
      <c r="D68" s="2071"/>
      <c r="E68" s="2067">
        <f t="shared" ref="E68:L68" si="9">E66+E61</f>
        <v>939254</v>
      </c>
      <c r="F68" s="2067">
        <f t="shared" si="9"/>
        <v>1023035</v>
      </c>
      <c r="G68" s="2067">
        <f t="shared" si="9"/>
        <v>932905</v>
      </c>
      <c r="H68" s="2067">
        <v>0</v>
      </c>
      <c r="I68" s="2067">
        <f t="shared" si="9"/>
        <v>1305254</v>
      </c>
      <c r="J68" s="2067">
        <v>0</v>
      </c>
      <c r="K68" s="2067">
        <f t="shared" si="9"/>
        <v>0</v>
      </c>
      <c r="L68" s="2067">
        <f t="shared" si="9"/>
        <v>3397338</v>
      </c>
      <c r="M68" s="2067"/>
      <c r="N68" s="2067">
        <f>N66+N61</f>
        <v>4391399</v>
      </c>
    </row>
    <row r="69" spans="1:14" x14ac:dyDescent="0.2">
      <c r="A69" s="2080"/>
      <c r="B69" s="2080"/>
      <c r="C69" s="2058"/>
      <c r="D69" s="2079"/>
      <c r="E69" s="2069"/>
      <c r="F69" s="2069"/>
      <c r="G69" s="2069"/>
      <c r="H69" s="2069"/>
      <c r="I69" s="2069"/>
      <c r="J69" s="2069"/>
      <c r="K69" s="2069"/>
      <c r="L69" s="2069"/>
      <c r="M69" s="2073"/>
      <c r="N69" s="2069"/>
    </row>
    <row r="70" spans="1:14" x14ac:dyDescent="0.2">
      <c r="A70" s="2061"/>
      <c r="B70" s="2061"/>
      <c r="C70" s="2062"/>
      <c r="D70" s="2071"/>
      <c r="E70" s="2067"/>
      <c r="F70" s="2067"/>
      <c r="G70" s="2067"/>
      <c r="H70" s="2067"/>
      <c r="I70" s="2067"/>
      <c r="J70" s="2067"/>
      <c r="K70" s="2067"/>
      <c r="L70" s="2067"/>
      <c r="M70" s="2074"/>
      <c r="N70" s="2067"/>
    </row>
    <row r="71" spans="1:14" x14ac:dyDescent="0.2">
      <c r="A71" s="2087" t="s">
        <v>2173</v>
      </c>
      <c r="B71" s="2087"/>
      <c r="C71" s="2062"/>
      <c r="D71" s="2071"/>
      <c r="E71" s="2067"/>
      <c r="F71" s="2067"/>
      <c r="G71" s="2067"/>
      <c r="H71" s="2067"/>
      <c r="I71" s="2067"/>
      <c r="J71" s="2067"/>
      <c r="K71" s="2067"/>
      <c r="L71" s="2067"/>
      <c r="M71" s="2074"/>
      <c r="N71" s="2067"/>
    </row>
    <row r="72" spans="1:14" x14ac:dyDescent="0.2">
      <c r="A72" s="2068" t="s">
        <v>2174</v>
      </c>
      <c r="B72" s="2068"/>
      <c r="C72" s="2062" t="s">
        <v>2175</v>
      </c>
      <c r="D72" s="2071" t="s">
        <v>2176</v>
      </c>
      <c r="E72" s="2067">
        <v>0</v>
      </c>
      <c r="F72" s="2067">
        <v>636958</v>
      </c>
      <c r="G72" s="2067">
        <v>0</v>
      </c>
      <c r="H72" s="2067">
        <v>0</v>
      </c>
      <c r="I72" s="2067">
        <v>861896</v>
      </c>
      <c r="J72" s="2067">
        <v>0</v>
      </c>
      <c r="K72" s="2067">
        <v>0</v>
      </c>
      <c r="L72" s="2067">
        <f>SUM(G72:K72)</f>
        <v>861896</v>
      </c>
      <c r="M72" s="2074"/>
      <c r="N72" s="2067">
        <v>1450424</v>
      </c>
    </row>
    <row r="73" spans="1:14" x14ac:dyDescent="0.2">
      <c r="A73" s="2078"/>
      <c r="B73" s="2078"/>
      <c r="C73" s="2083"/>
      <c r="D73" s="2071" t="s">
        <v>2177</v>
      </c>
      <c r="E73" s="2067">
        <v>576652</v>
      </c>
      <c r="F73" s="2067">
        <v>431639</v>
      </c>
      <c r="G73" s="2067">
        <v>794320</v>
      </c>
      <c r="H73" s="2067">
        <v>0</v>
      </c>
      <c r="I73" s="2067">
        <f>1008291-794320</f>
        <v>213971</v>
      </c>
      <c r="J73" s="2067">
        <v>0</v>
      </c>
      <c r="K73" s="2067">
        <v>0</v>
      </c>
      <c r="L73" s="2067">
        <f>SUM(G73:K73)</f>
        <v>1008291</v>
      </c>
      <c r="M73" s="2074"/>
      <c r="N73" s="2067">
        <v>1601718</v>
      </c>
    </row>
    <row r="74" spans="1:14" x14ac:dyDescent="0.2">
      <c r="A74" s="2068"/>
      <c r="B74" s="2068"/>
      <c r="C74" s="2062"/>
      <c r="D74" s="2079" t="s">
        <v>2178</v>
      </c>
      <c r="E74" s="2069">
        <v>237590</v>
      </c>
      <c r="F74" s="2069">
        <v>0</v>
      </c>
      <c r="G74" s="2069">
        <v>118746</v>
      </c>
      <c r="H74" s="2069">
        <v>0</v>
      </c>
      <c r="I74" s="2069">
        <v>0</v>
      </c>
      <c r="J74" s="2069">
        <v>0</v>
      </c>
      <c r="K74" s="2069">
        <v>0</v>
      </c>
      <c r="L74" s="2069">
        <v>962002</v>
      </c>
      <c r="M74" s="2073"/>
      <c r="N74" s="2069">
        <v>1678911</v>
      </c>
    </row>
    <row r="75" spans="1:14" x14ac:dyDescent="0.2">
      <c r="A75" s="2061"/>
      <c r="B75" s="2061"/>
      <c r="C75" s="2062"/>
      <c r="D75" s="2071"/>
      <c r="E75" s="2067">
        <f t="shared" ref="E75:N75" si="10">SUM(E72:E74)</f>
        <v>814242</v>
      </c>
      <c r="F75" s="2067">
        <f t="shared" si="10"/>
        <v>1068597</v>
      </c>
      <c r="G75" s="2067">
        <f t="shared" si="10"/>
        <v>913066</v>
      </c>
      <c r="H75" s="2067">
        <v>0</v>
      </c>
      <c r="I75" s="2067">
        <f t="shared" si="10"/>
        <v>1075867</v>
      </c>
      <c r="J75" s="2067">
        <v>0</v>
      </c>
      <c r="K75" s="2067">
        <f t="shared" si="10"/>
        <v>0</v>
      </c>
      <c r="L75" s="2067">
        <f t="shared" si="10"/>
        <v>2832189</v>
      </c>
      <c r="M75" s="2067"/>
      <c r="N75" s="2067">
        <f t="shared" si="10"/>
        <v>4731053</v>
      </c>
    </row>
    <row r="76" spans="1:14" x14ac:dyDescent="0.2">
      <c r="A76" s="2057"/>
      <c r="B76" s="2057"/>
      <c r="C76" s="2058"/>
      <c r="D76" s="2079"/>
      <c r="E76" s="2069"/>
      <c r="F76" s="2069"/>
      <c r="G76" s="2069"/>
      <c r="H76" s="2069"/>
      <c r="I76" s="2069"/>
      <c r="J76" s="2069"/>
      <c r="K76" s="2069"/>
      <c r="L76" s="2069"/>
      <c r="M76" s="2069"/>
      <c r="N76" s="2069"/>
    </row>
    <row r="77" spans="1:14" x14ac:dyDescent="0.2">
      <c r="A77" s="2061"/>
      <c r="B77" s="2061"/>
      <c r="C77" s="2062"/>
      <c r="D77" s="2071"/>
      <c r="E77" s="2067"/>
      <c r="F77" s="2067"/>
      <c r="G77" s="2067"/>
      <c r="H77" s="2067"/>
      <c r="I77" s="2067"/>
      <c r="J77" s="2067"/>
      <c r="K77" s="2067"/>
      <c r="L77" s="2067"/>
      <c r="M77" s="2067"/>
      <c r="N77" s="2067"/>
    </row>
    <row r="78" spans="1:14" x14ac:dyDescent="0.2">
      <c r="A78" s="2087" t="s">
        <v>2179</v>
      </c>
      <c r="B78" s="2087"/>
      <c r="C78" s="2062"/>
      <c r="D78" s="2071"/>
      <c r="E78" s="2067"/>
      <c r="F78" s="2067"/>
      <c r="G78" s="2067"/>
      <c r="H78" s="2067"/>
      <c r="I78" s="2067"/>
      <c r="J78" s="2067"/>
      <c r="K78" s="2067"/>
      <c r="L78" s="2067"/>
      <c r="M78" s="2074"/>
      <c r="N78" s="2067"/>
    </row>
    <row r="79" spans="1:14" x14ac:dyDescent="0.2">
      <c r="A79" s="2068" t="s">
        <v>2180</v>
      </c>
      <c r="B79" s="2068"/>
      <c r="C79" s="2062" t="s">
        <v>2181</v>
      </c>
      <c r="D79" s="2071" t="s">
        <v>2182</v>
      </c>
      <c r="E79" s="2067">
        <v>0</v>
      </c>
      <c r="F79" s="2067">
        <v>2043053</v>
      </c>
      <c r="G79" s="2067">
        <v>0</v>
      </c>
      <c r="H79" s="2067">
        <v>0</v>
      </c>
      <c r="I79" s="2067">
        <f>2043053+55143</f>
        <v>2098196</v>
      </c>
      <c r="J79" s="2067">
        <v>0</v>
      </c>
      <c r="K79" s="2067">
        <v>0</v>
      </c>
      <c r="L79" s="2067">
        <f>SUM(G79:K79)</f>
        <v>2098196</v>
      </c>
      <c r="M79" s="2074"/>
      <c r="N79" s="2067">
        <v>2395800</v>
      </c>
    </row>
    <row r="80" spans="1:14" x14ac:dyDescent="0.2">
      <c r="A80" s="2068"/>
      <c r="B80" s="2068"/>
      <c r="C80" s="2062"/>
      <c r="D80" s="2071" t="s">
        <v>2183</v>
      </c>
      <c r="E80" s="2067">
        <v>1799802</v>
      </c>
      <c r="F80" s="2067">
        <v>146902</v>
      </c>
      <c r="G80" s="2067">
        <v>1891180</v>
      </c>
      <c r="H80" s="2067">
        <v>0</v>
      </c>
      <c r="I80" s="2067">
        <f>1946704-1891180</f>
        <v>55524</v>
      </c>
      <c r="J80" s="2067">
        <v>0</v>
      </c>
      <c r="K80" s="2067">
        <v>0</v>
      </c>
      <c r="L80" s="2067">
        <f>SUM(G80:K80)</f>
        <v>1946704</v>
      </c>
      <c r="M80" s="2074"/>
      <c r="N80" s="2067">
        <v>2395800</v>
      </c>
    </row>
    <row r="81" spans="1:14" x14ac:dyDescent="0.2">
      <c r="A81" s="2068"/>
      <c r="B81" s="2068"/>
      <c r="C81" s="2062"/>
      <c r="D81" s="2079" t="s">
        <v>2184</v>
      </c>
      <c r="E81" s="2069">
        <v>135313</v>
      </c>
      <c r="F81" s="2069">
        <v>0</v>
      </c>
      <c r="G81" s="2069">
        <v>135313</v>
      </c>
      <c r="H81" s="2069">
        <v>0</v>
      </c>
      <c r="I81" s="2069">
        <v>0</v>
      </c>
      <c r="J81" s="2069">
        <v>0</v>
      </c>
      <c r="K81" s="2069">
        <v>0</v>
      </c>
      <c r="L81" s="2069">
        <v>135313</v>
      </c>
      <c r="M81" s="2073"/>
      <c r="N81" s="2069">
        <v>179314</v>
      </c>
    </row>
    <row r="82" spans="1:14" x14ac:dyDescent="0.2">
      <c r="A82" s="2068"/>
      <c r="B82" s="2068"/>
      <c r="C82" s="2062"/>
      <c r="D82" s="2088"/>
      <c r="E82" s="2089">
        <f t="shared" ref="E82:L82" si="11">SUM(E79:E81)</f>
        <v>1935115</v>
      </c>
      <c r="F82" s="2089">
        <f t="shared" si="11"/>
        <v>2189955</v>
      </c>
      <c r="G82" s="2089">
        <f t="shared" si="11"/>
        <v>2026493</v>
      </c>
      <c r="H82" s="2089">
        <v>0</v>
      </c>
      <c r="I82" s="2089">
        <f t="shared" si="11"/>
        <v>2153720</v>
      </c>
      <c r="J82" s="2089">
        <v>0</v>
      </c>
      <c r="K82" s="2089">
        <f t="shared" si="11"/>
        <v>0</v>
      </c>
      <c r="L82" s="2089">
        <f t="shared" si="11"/>
        <v>4180213</v>
      </c>
      <c r="M82" s="2089"/>
      <c r="N82" s="2089">
        <f>SUM(N79:N81)</f>
        <v>4970914</v>
      </c>
    </row>
    <row r="83" spans="1:14" x14ac:dyDescent="0.2">
      <c r="A83" s="2057"/>
      <c r="B83" s="2057"/>
      <c r="C83" s="2058"/>
      <c r="D83" s="2079"/>
      <c r="E83" s="2090"/>
      <c r="F83" s="2069"/>
      <c r="G83" s="2090"/>
      <c r="H83" s="2090"/>
      <c r="I83" s="2069"/>
      <c r="J83" s="2090"/>
      <c r="K83" s="2069"/>
      <c r="L83" s="2069"/>
      <c r="M83" s="2073"/>
      <c r="N83" s="2069"/>
    </row>
    <row r="84" spans="1:14" x14ac:dyDescent="0.2">
      <c r="A84" s="2061"/>
      <c r="B84" s="2061"/>
      <c r="C84" s="2062"/>
      <c r="D84" s="2071"/>
      <c r="E84" s="2091"/>
      <c r="F84" s="2067"/>
      <c r="G84" s="2091"/>
      <c r="H84" s="2091"/>
      <c r="I84" s="2067"/>
      <c r="J84" s="2091"/>
      <c r="K84" s="2067"/>
      <c r="L84" s="2067"/>
      <c r="M84" s="2074"/>
      <c r="N84" s="2067"/>
    </row>
    <row r="85" spans="1:14" x14ac:dyDescent="0.2">
      <c r="A85" s="2092" t="s">
        <v>2185</v>
      </c>
      <c r="B85" s="2092"/>
      <c r="C85" s="2062"/>
      <c r="D85" s="2071"/>
      <c r="E85" s="2091"/>
      <c r="F85" s="2067"/>
      <c r="G85" s="2091"/>
      <c r="H85" s="2091"/>
      <c r="I85" s="2067"/>
      <c r="J85" s="2091"/>
      <c r="K85" s="2067"/>
      <c r="L85" s="2067"/>
      <c r="M85" s="2074"/>
      <c r="N85" s="2067"/>
    </row>
    <row r="86" spans="1:14" x14ac:dyDescent="0.2">
      <c r="A86" s="2075" t="s">
        <v>2186</v>
      </c>
      <c r="B86" s="2075"/>
      <c r="C86" s="2062"/>
      <c r="D86" s="2071"/>
      <c r="E86" s="2091"/>
      <c r="F86" s="2067"/>
      <c r="G86" s="2091"/>
      <c r="H86" s="2091"/>
      <c r="I86" s="2067"/>
      <c r="J86" s="2091"/>
      <c r="K86" s="2067"/>
      <c r="L86" s="2067"/>
      <c r="M86" s="2074"/>
      <c r="N86" s="2067"/>
    </row>
    <row r="87" spans="1:14" x14ac:dyDescent="0.2">
      <c r="A87" s="2087" t="s">
        <v>2187</v>
      </c>
      <c r="B87" s="2087"/>
      <c r="C87" s="2062">
        <v>84.126000000000005</v>
      </c>
      <c r="D87" s="2062" t="s">
        <v>2188</v>
      </c>
      <c r="E87" s="2067">
        <v>0</v>
      </c>
      <c r="F87" s="2067">
        <v>101211</v>
      </c>
      <c r="G87" s="2067">
        <v>0</v>
      </c>
      <c r="H87" s="2067">
        <v>0</v>
      </c>
      <c r="I87" s="2067">
        <v>101211</v>
      </c>
      <c r="J87" s="2067">
        <v>0</v>
      </c>
      <c r="K87" s="2067">
        <v>0</v>
      </c>
      <c r="L87" s="2067">
        <f>SUM(G87:K87)</f>
        <v>101211</v>
      </c>
      <c r="M87" s="2093"/>
      <c r="N87" s="2084" t="s">
        <v>2161</v>
      </c>
    </row>
    <row r="88" spans="1:14" x14ac:dyDescent="0.2">
      <c r="A88" s="2061"/>
      <c r="B88" s="2061"/>
      <c r="C88" s="2062"/>
      <c r="D88" s="2058" t="s">
        <v>2188</v>
      </c>
      <c r="E88" s="2069">
        <v>101211</v>
      </c>
      <c r="F88" s="2069">
        <v>0</v>
      </c>
      <c r="G88" s="2069">
        <v>101211</v>
      </c>
      <c r="H88" s="2069">
        <v>0</v>
      </c>
      <c r="I88" s="2069">
        <v>0</v>
      </c>
      <c r="J88" s="2069">
        <v>0</v>
      </c>
      <c r="K88" s="2069">
        <v>0</v>
      </c>
      <c r="L88" s="2069">
        <f>SUM(G88:K88)</f>
        <v>101211</v>
      </c>
      <c r="M88" s="2094"/>
      <c r="N88" s="2085" t="s">
        <v>2161</v>
      </c>
    </row>
    <row r="89" spans="1:14" x14ac:dyDescent="0.2">
      <c r="A89" s="2061"/>
      <c r="B89" s="2061"/>
      <c r="C89" s="2062"/>
      <c r="D89" s="2062"/>
      <c r="E89" s="2067">
        <f t="shared" ref="E89:L89" si="12">SUM(E87:E88)</f>
        <v>101211</v>
      </c>
      <c r="F89" s="2067">
        <f t="shared" si="12"/>
        <v>101211</v>
      </c>
      <c r="G89" s="2067">
        <f t="shared" si="12"/>
        <v>101211</v>
      </c>
      <c r="H89" s="2067">
        <v>0</v>
      </c>
      <c r="I89" s="2067">
        <f t="shared" si="12"/>
        <v>101211</v>
      </c>
      <c r="J89" s="2067">
        <v>0</v>
      </c>
      <c r="K89" s="2067">
        <f t="shared" si="12"/>
        <v>0</v>
      </c>
      <c r="L89" s="2067">
        <f t="shared" si="12"/>
        <v>202422</v>
      </c>
      <c r="M89" s="2067"/>
      <c r="N89" s="2084" t="s">
        <v>2161</v>
      </c>
    </row>
    <row r="90" spans="1:14" x14ac:dyDescent="0.2">
      <c r="A90" s="2057"/>
      <c r="B90" s="2057"/>
      <c r="C90" s="2058"/>
      <c r="D90" s="2058"/>
      <c r="E90" s="2069"/>
      <c r="F90" s="2069"/>
      <c r="G90" s="2090"/>
      <c r="H90" s="2090"/>
      <c r="I90" s="2069"/>
      <c r="J90" s="2090"/>
      <c r="K90" s="2069"/>
      <c r="L90" s="2069"/>
      <c r="M90" s="2073"/>
      <c r="N90" s="2085"/>
    </row>
    <row r="91" spans="1:14" x14ac:dyDescent="0.2">
      <c r="A91" s="2061"/>
      <c r="B91" s="2061"/>
      <c r="C91" s="2062"/>
      <c r="D91" s="2071"/>
      <c r="E91" s="2091"/>
      <c r="F91" s="2067"/>
      <c r="G91" s="2091"/>
      <c r="H91" s="2091"/>
      <c r="I91" s="2067"/>
      <c r="J91" s="2091"/>
      <c r="K91" s="2067"/>
      <c r="L91" s="2067"/>
      <c r="M91" s="2074"/>
      <c r="N91" s="2067"/>
    </row>
    <row r="92" spans="1:14" x14ac:dyDescent="0.2">
      <c r="A92" s="2092" t="s">
        <v>2189</v>
      </c>
      <c r="B92" s="2092"/>
      <c r="C92" s="2062"/>
      <c r="D92" s="2071"/>
      <c r="E92" s="2091"/>
      <c r="F92" s="2067"/>
      <c r="G92" s="2091"/>
      <c r="H92" s="2091"/>
      <c r="I92" s="2067"/>
      <c r="J92" s="2091"/>
      <c r="K92" s="2067"/>
      <c r="L92" s="2067"/>
      <c r="M92" s="2074"/>
      <c r="N92" s="2067"/>
    </row>
    <row r="93" spans="1:14" x14ac:dyDescent="0.2">
      <c r="A93" s="2075" t="s">
        <v>2190</v>
      </c>
      <c r="B93" s="2075"/>
      <c r="C93" s="2062"/>
      <c r="D93" s="2071"/>
      <c r="E93" s="2091"/>
      <c r="F93" s="2067"/>
      <c r="G93" s="2091"/>
      <c r="H93" s="2091"/>
      <c r="I93" s="2067"/>
      <c r="J93" s="2091"/>
      <c r="K93" s="2067"/>
      <c r="L93" s="2067"/>
      <c r="M93" s="2074"/>
      <c r="N93" s="2067"/>
    </row>
    <row r="94" spans="1:14" x14ac:dyDescent="0.2">
      <c r="A94" s="2075"/>
      <c r="B94" s="2075"/>
      <c r="C94" s="2062"/>
      <c r="D94" s="2071"/>
      <c r="E94" s="2091"/>
      <c r="F94" s="2067"/>
      <c r="G94" s="2091"/>
      <c r="H94" s="2091"/>
      <c r="I94" s="2067"/>
      <c r="J94" s="2091"/>
      <c r="K94" s="2067"/>
      <c r="L94" s="2067"/>
      <c r="M94" s="2074"/>
      <c r="N94" s="2067"/>
    </row>
    <row r="95" spans="1:14" x14ac:dyDescent="0.2">
      <c r="A95" s="2075" t="s">
        <v>2191</v>
      </c>
      <c r="B95" s="2075"/>
      <c r="C95" s="2062"/>
      <c r="D95" s="2071"/>
      <c r="E95" s="2091"/>
      <c r="F95" s="2067"/>
      <c r="G95" s="2091"/>
      <c r="H95" s="2091"/>
      <c r="I95" s="2067"/>
      <c r="J95" s="2091"/>
      <c r="K95" s="2067"/>
      <c r="L95" s="2067"/>
      <c r="M95" s="2074"/>
      <c r="N95" s="2067"/>
    </row>
    <row r="96" spans="1:14" x14ac:dyDescent="0.2">
      <c r="A96" s="2068" t="s">
        <v>2192</v>
      </c>
      <c r="B96" s="2068"/>
      <c r="C96" s="2062" t="s">
        <v>2193</v>
      </c>
      <c r="D96" s="2071" t="s">
        <v>2194</v>
      </c>
      <c r="E96" s="2067">
        <v>0</v>
      </c>
      <c r="F96" s="2067">
        <v>237594</v>
      </c>
      <c r="G96" s="2067">
        <v>0</v>
      </c>
      <c r="H96" s="2067">
        <v>0</v>
      </c>
      <c r="I96" s="2067">
        <v>404127</v>
      </c>
      <c r="J96" s="2067">
        <v>0</v>
      </c>
      <c r="K96" s="2067">
        <v>0</v>
      </c>
      <c r="L96" s="2067">
        <f>SUM(G96:K96)</f>
        <v>404127</v>
      </c>
      <c r="M96" s="2074"/>
      <c r="N96" s="2084">
        <v>412466</v>
      </c>
    </row>
    <row r="97" spans="1:14" x14ac:dyDescent="0.2">
      <c r="A97" s="2068"/>
      <c r="B97" s="2068"/>
      <c r="C97" s="2062"/>
      <c r="D97" s="2071" t="s">
        <v>2195</v>
      </c>
      <c r="E97" s="2067">
        <v>366301</v>
      </c>
      <c r="F97" s="2067">
        <v>0</v>
      </c>
      <c r="G97" s="2067">
        <v>366301</v>
      </c>
      <c r="H97" s="2067">
        <v>0</v>
      </c>
      <c r="I97" s="2067">
        <v>0</v>
      </c>
      <c r="J97" s="2067">
        <v>0</v>
      </c>
      <c r="K97" s="2067">
        <v>0</v>
      </c>
      <c r="L97" s="2067">
        <f>SUM(G97:K97)</f>
        <v>366301</v>
      </c>
      <c r="M97" s="2074"/>
      <c r="N97" s="2084">
        <v>373427</v>
      </c>
    </row>
    <row r="98" spans="1:14" x14ac:dyDescent="0.2">
      <c r="A98" s="2068"/>
      <c r="B98" s="2068"/>
      <c r="C98" s="2062"/>
      <c r="D98" s="2079" t="s">
        <v>2196</v>
      </c>
      <c r="E98" s="2069">
        <v>24427</v>
      </c>
      <c r="F98" s="2069">
        <v>0</v>
      </c>
      <c r="G98" s="2069">
        <v>24427</v>
      </c>
      <c r="H98" s="2069">
        <v>0</v>
      </c>
      <c r="I98" s="2069">
        <v>0</v>
      </c>
      <c r="J98" s="2069">
        <v>0</v>
      </c>
      <c r="K98" s="2069">
        <v>0</v>
      </c>
      <c r="L98" s="2069">
        <v>382964</v>
      </c>
      <c r="M98" s="2073"/>
      <c r="N98" s="2085">
        <v>386851</v>
      </c>
    </row>
    <row r="99" spans="1:14" x14ac:dyDescent="0.2">
      <c r="A99" s="2061"/>
      <c r="B99" s="2061"/>
      <c r="C99" s="2062"/>
      <c r="D99" s="2062"/>
      <c r="E99" s="2067">
        <f t="shared" ref="E99:N99" si="13">SUM(E96:E98)</f>
        <v>390728</v>
      </c>
      <c r="F99" s="2067">
        <f t="shared" si="13"/>
        <v>237594</v>
      </c>
      <c r="G99" s="2067">
        <f t="shared" si="13"/>
        <v>390728</v>
      </c>
      <c r="H99" s="2067">
        <v>0</v>
      </c>
      <c r="I99" s="2067">
        <f t="shared" si="13"/>
        <v>404127</v>
      </c>
      <c r="J99" s="2067">
        <v>0</v>
      </c>
      <c r="K99" s="2067">
        <f t="shared" si="13"/>
        <v>0</v>
      </c>
      <c r="L99" s="2067">
        <f t="shared" si="13"/>
        <v>1153392</v>
      </c>
      <c r="M99" s="2067"/>
      <c r="N99" s="2067">
        <f t="shared" si="13"/>
        <v>1172744</v>
      </c>
    </row>
    <row r="100" spans="1:14" x14ac:dyDescent="0.2">
      <c r="A100" s="2061"/>
      <c r="B100" s="2061"/>
      <c r="C100" s="2062"/>
      <c r="D100" s="2062"/>
      <c r="E100" s="2067"/>
      <c r="F100" s="2067"/>
      <c r="G100" s="2067"/>
      <c r="H100" s="2067"/>
      <c r="I100" s="2067"/>
      <c r="J100" s="2067"/>
      <c r="K100" s="2067"/>
      <c r="L100" s="2067"/>
      <c r="M100" s="2067"/>
      <c r="N100" s="2067"/>
    </row>
    <row r="101" spans="1:14" x14ac:dyDescent="0.2">
      <c r="A101" s="2092" t="s">
        <v>2234</v>
      </c>
      <c r="B101" s="2061"/>
      <c r="C101" s="2062"/>
      <c r="D101" s="2062"/>
      <c r="E101" s="2067"/>
      <c r="F101" s="2067"/>
      <c r="G101" s="2067"/>
      <c r="H101" s="2067"/>
      <c r="I101" s="2067"/>
      <c r="J101" s="2067"/>
      <c r="K101" s="2067"/>
      <c r="L101" s="2067"/>
      <c r="M101" s="2067"/>
      <c r="N101" s="2067"/>
    </row>
    <row r="102" spans="1:14" x14ac:dyDescent="0.2">
      <c r="A102" s="2075" t="s">
        <v>2235</v>
      </c>
      <c r="B102" s="2061"/>
      <c r="C102" s="2062"/>
      <c r="D102" s="2062"/>
      <c r="E102" s="2067"/>
      <c r="F102" s="2067"/>
      <c r="G102" s="2067"/>
      <c r="H102" s="2067"/>
      <c r="I102" s="2067"/>
      <c r="J102" s="2067"/>
      <c r="K102" s="2067"/>
      <c r="L102" s="2067"/>
      <c r="M102" s="2067"/>
      <c r="N102" s="2067"/>
    </row>
    <row r="103" spans="1:14" x14ac:dyDescent="0.2">
      <c r="A103" s="2076" t="s">
        <v>2236</v>
      </c>
      <c r="B103" s="2061"/>
      <c r="C103" s="2062"/>
      <c r="D103" s="2062"/>
      <c r="E103" s="2067"/>
      <c r="F103" s="2067"/>
      <c r="G103" s="2067"/>
      <c r="H103" s="2067"/>
      <c r="I103" s="2067"/>
      <c r="J103" s="2067"/>
      <c r="K103" s="2067"/>
      <c r="L103" s="2067"/>
      <c r="M103" s="2067"/>
      <c r="N103" s="2067"/>
    </row>
    <row r="104" spans="1:14" x14ac:dyDescent="0.2">
      <c r="A104" s="2129" t="s">
        <v>2237</v>
      </c>
      <c r="B104" s="2061"/>
      <c r="C104" s="2062">
        <v>84.305000000000007</v>
      </c>
      <c r="D104" s="2058" t="s">
        <v>2238</v>
      </c>
      <c r="E104" s="2069">
        <v>0</v>
      </c>
      <c r="F104" s="2069">
        <v>8000</v>
      </c>
      <c r="G104" s="2069">
        <v>0</v>
      </c>
      <c r="H104" s="2069">
        <v>0</v>
      </c>
      <c r="I104" s="2069">
        <v>0</v>
      </c>
      <c r="J104" s="2069">
        <f>SUM(G104:I104)</f>
        <v>0</v>
      </c>
      <c r="K104" s="2069">
        <v>0</v>
      </c>
      <c r="L104" s="2069">
        <v>0</v>
      </c>
      <c r="M104" s="2069"/>
      <c r="N104" s="2069">
        <v>8000</v>
      </c>
    </row>
    <row r="105" spans="1:14" x14ac:dyDescent="0.2">
      <c r="A105" s="2061"/>
      <c r="B105" s="2061"/>
      <c r="C105" s="2062"/>
      <c r="D105" s="2062"/>
      <c r="E105" s="2067"/>
      <c r="F105" s="2067"/>
      <c r="G105" s="2067"/>
      <c r="H105" s="2067"/>
      <c r="I105" s="2067"/>
      <c r="J105" s="2067"/>
      <c r="K105" s="2067"/>
      <c r="L105" s="2067"/>
      <c r="M105" s="2067"/>
      <c r="N105" s="2067"/>
    </row>
    <row r="106" spans="1:14" x14ac:dyDescent="0.2">
      <c r="A106" s="2061"/>
      <c r="B106" s="2061"/>
      <c r="C106" s="2062"/>
      <c r="D106" s="2062"/>
      <c r="E106" s="2067"/>
      <c r="F106" s="2067"/>
      <c r="G106" s="2067"/>
      <c r="H106" s="2067"/>
      <c r="I106" s="2067"/>
      <c r="J106" s="2067"/>
      <c r="K106" s="2067"/>
      <c r="L106" s="2067"/>
      <c r="M106" s="2067"/>
      <c r="N106" s="2067"/>
    </row>
    <row r="107" spans="1:14" x14ac:dyDescent="0.2">
      <c r="A107" s="2057"/>
      <c r="B107" s="2057"/>
      <c r="C107" s="2058"/>
      <c r="D107" s="2058"/>
      <c r="E107" s="2090"/>
      <c r="F107" s="2069"/>
      <c r="G107" s="2090"/>
      <c r="H107" s="2090"/>
      <c r="I107" s="2069"/>
      <c r="J107" s="2090"/>
      <c r="K107" s="2069"/>
      <c r="L107" s="2069"/>
      <c r="M107" s="2073"/>
      <c r="N107" s="2085"/>
    </row>
    <row r="108" spans="1:14" x14ac:dyDescent="0.2">
      <c r="A108" s="2095"/>
      <c r="B108" s="2095"/>
      <c r="C108" s="2062"/>
      <c r="D108" s="2071"/>
      <c r="E108" s="2091"/>
      <c r="F108" s="2067"/>
      <c r="G108" s="2091"/>
      <c r="H108" s="2091"/>
      <c r="I108" s="2067"/>
      <c r="J108" s="2091"/>
      <c r="K108" s="2067"/>
      <c r="L108" s="2067"/>
      <c r="M108" s="2074"/>
      <c r="N108" s="2067"/>
    </row>
    <row r="109" spans="1:14" x14ac:dyDescent="0.2">
      <c r="A109" s="2096" t="s">
        <v>2197</v>
      </c>
      <c r="B109" s="2096"/>
      <c r="C109" s="2097" t="s">
        <v>1364</v>
      </c>
      <c r="D109" s="2098"/>
      <c r="E109" s="2099">
        <f t="shared" ref="E109:L109" si="14">E24+E31+E55+E68+E75+E89+E99+E82+E104</f>
        <v>25097292</v>
      </c>
      <c r="F109" s="2099">
        <f t="shared" si="14"/>
        <v>23114999.670000002</v>
      </c>
      <c r="G109" s="2099">
        <f t="shared" si="14"/>
        <v>25144311</v>
      </c>
      <c r="H109" s="2099">
        <f t="shared" si="14"/>
        <v>0</v>
      </c>
      <c r="I109" s="2099">
        <f t="shared" si="14"/>
        <v>23376121</v>
      </c>
      <c r="J109" s="2099">
        <f t="shared" si="14"/>
        <v>0</v>
      </c>
      <c r="K109" s="2099">
        <f t="shared" si="14"/>
        <v>0</v>
      </c>
      <c r="L109" s="2099">
        <f t="shared" si="14"/>
        <v>67328997</v>
      </c>
      <c r="M109" s="2099"/>
      <c r="N109" s="2099">
        <f>N24+N31+N55+N68+N75+N99+N82+N104</f>
        <v>80799574</v>
      </c>
    </row>
    <row r="110" spans="1:14" x14ac:dyDescent="0.2">
      <c r="A110" s="2100"/>
      <c r="B110" s="2100"/>
      <c r="C110" s="2101"/>
      <c r="D110" s="2102"/>
      <c r="E110" s="2103"/>
      <c r="F110" s="2103"/>
      <c r="G110" s="2103"/>
      <c r="H110" s="2103"/>
      <c r="I110" s="2103"/>
      <c r="J110" s="2103"/>
      <c r="K110" s="2103"/>
      <c r="L110" s="2103"/>
      <c r="M110" s="2103"/>
      <c r="N110" s="2103"/>
    </row>
    <row r="111" spans="1:14" x14ac:dyDescent="0.2">
      <c r="A111" s="2104"/>
      <c r="B111" s="2104"/>
      <c r="C111" s="2105"/>
      <c r="D111" s="2106"/>
      <c r="E111" s="2099"/>
      <c r="F111" s="2099"/>
      <c r="G111" s="2099"/>
      <c r="H111" s="2099"/>
      <c r="I111" s="2099"/>
      <c r="J111" s="2099"/>
      <c r="K111" s="2099"/>
      <c r="L111" s="2099"/>
      <c r="M111" s="2099"/>
      <c r="N111" s="2107"/>
    </row>
    <row r="112" spans="1:14" x14ac:dyDescent="0.2">
      <c r="A112" s="2053" t="s">
        <v>2198</v>
      </c>
      <c r="B112" s="2053"/>
      <c r="C112" s="2053"/>
      <c r="D112" s="2054"/>
      <c r="E112" s="2067"/>
      <c r="F112" s="2067"/>
      <c r="G112" s="2067"/>
      <c r="H112" s="2067"/>
      <c r="I112" s="2067"/>
      <c r="J112" s="2067"/>
      <c r="K112" s="2067"/>
      <c r="L112" s="2067"/>
      <c r="M112" s="2081"/>
      <c r="N112" s="2067"/>
    </row>
    <row r="113" spans="1:14" x14ac:dyDescent="0.2">
      <c r="A113" s="2053"/>
      <c r="B113" s="2053"/>
      <c r="C113" s="2053"/>
      <c r="D113" s="2054"/>
      <c r="E113" s="2077"/>
      <c r="F113" s="2077"/>
      <c r="G113" s="2077"/>
      <c r="H113" s="2077"/>
      <c r="I113" s="2077"/>
      <c r="J113" s="2077"/>
      <c r="K113" s="2077"/>
      <c r="L113" s="2077"/>
      <c r="M113" s="2081"/>
      <c r="N113" s="2077"/>
    </row>
    <row r="114" spans="1:14" x14ac:dyDescent="0.2">
      <c r="A114" s="2060" t="s">
        <v>2137</v>
      </c>
      <c r="B114" s="2060"/>
      <c r="C114" s="2061"/>
      <c r="D114" s="2062"/>
      <c r="E114" s="2067"/>
      <c r="F114" s="2067"/>
      <c r="G114" s="2067"/>
      <c r="H114" s="2067"/>
      <c r="I114" s="2067"/>
      <c r="J114" s="2067"/>
      <c r="K114" s="2067"/>
      <c r="L114" s="2067"/>
      <c r="M114" s="2081"/>
      <c r="N114" s="2067"/>
    </row>
    <row r="115" spans="1:14" x14ac:dyDescent="0.2">
      <c r="A115" s="2068" t="s">
        <v>2199</v>
      </c>
      <c r="B115" s="2068"/>
      <c r="C115" s="2062">
        <v>10.555</v>
      </c>
      <c r="D115" s="2062" t="s">
        <v>2200</v>
      </c>
      <c r="E115" s="2067">
        <v>710427</v>
      </c>
      <c r="F115" s="2067">
        <v>0</v>
      </c>
      <c r="G115" s="2067">
        <v>710427</v>
      </c>
      <c r="H115" s="2067">
        <v>0</v>
      </c>
      <c r="I115" s="2067">
        <v>0</v>
      </c>
      <c r="J115" s="2067">
        <v>0</v>
      </c>
      <c r="K115" s="2067">
        <v>0</v>
      </c>
      <c r="L115" s="2067">
        <f>SUM(G115:I115)</f>
        <v>710427</v>
      </c>
      <c r="M115" s="2093"/>
      <c r="N115" s="2084" t="s">
        <v>2161</v>
      </c>
    </row>
    <row r="116" spans="1:14" x14ac:dyDescent="0.2">
      <c r="A116" s="2060"/>
      <c r="B116" s="2060"/>
      <c r="C116" s="2061"/>
      <c r="D116" s="2062"/>
      <c r="E116" s="2067"/>
      <c r="F116" s="2067"/>
      <c r="G116" s="2067"/>
      <c r="H116" s="2067"/>
      <c r="I116" s="2067"/>
      <c r="J116" s="2067"/>
      <c r="K116" s="2067"/>
      <c r="L116" s="2067"/>
      <c r="M116" s="2067"/>
      <c r="N116" s="2084"/>
    </row>
    <row r="117" spans="1:14" x14ac:dyDescent="0.2">
      <c r="A117" s="2068" t="s">
        <v>2201</v>
      </c>
      <c r="B117" s="2068"/>
      <c r="C117" s="2062">
        <v>10.555</v>
      </c>
      <c r="D117" s="2062" t="s">
        <v>2200</v>
      </c>
      <c r="E117" s="2067">
        <v>322570</v>
      </c>
      <c r="F117" s="2067">
        <v>122241</v>
      </c>
      <c r="G117" s="2067">
        <v>322570</v>
      </c>
      <c r="H117" s="2067">
        <v>0</v>
      </c>
      <c r="I117" s="2067">
        <v>122241</v>
      </c>
      <c r="J117" s="2067">
        <v>0</v>
      </c>
      <c r="K117" s="2067">
        <v>0</v>
      </c>
      <c r="L117" s="2067">
        <f>SUM(G117:I117)</f>
        <v>444811</v>
      </c>
      <c r="M117" s="2093"/>
      <c r="N117" s="2084" t="s">
        <v>2161</v>
      </c>
    </row>
    <row r="118" spans="1:14" x14ac:dyDescent="0.2">
      <c r="A118" s="2068"/>
      <c r="B118" s="2068"/>
      <c r="C118" s="2062"/>
      <c r="D118" s="2062"/>
      <c r="E118" s="2067"/>
      <c r="F118" s="2067"/>
      <c r="G118" s="2067"/>
      <c r="H118" s="2067"/>
      <c r="I118" s="2067"/>
      <c r="J118" s="2067"/>
      <c r="K118" s="2067"/>
      <c r="L118" s="2067"/>
      <c r="M118" s="2093"/>
      <c r="N118" s="2084"/>
    </row>
    <row r="119" spans="1:14" x14ac:dyDescent="0.2">
      <c r="A119" s="2068" t="s">
        <v>2202</v>
      </c>
      <c r="B119" s="2068"/>
      <c r="C119" s="2062">
        <v>10.555</v>
      </c>
      <c r="D119" s="2062" t="s">
        <v>2200</v>
      </c>
      <c r="E119" s="2067">
        <v>0</v>
      </c>
      <c r="F119" s="2067">
        <v>559848</v>
      </c>
      <c r="G119" s="2067">
        <v>0</v>
      </c>
      <c r="H119" s="2067">
        <v>0</v>
      </c>
      <c r="I119" s="2067">
        <v>559848</v>
      </c>
      <c r="J119" s="2067">
        <v>0</v>
      </c>
      <c r="K119" s="2067">
        <v>0</v>
      </c>
      <c r="L119" s="2067">
        <f>SUM(G119:I119)</f>
        <v>559848</v>
      </c>
      <c r="M119" s="2093"/>
      <c r="N119" s="2084" t="s">
        <v>2161</v>
      </c>
    </row>
    <row r="120" spans="1:14" x14ac:dyDescent="0.2">
      <c r="A120" s="2060"/>
      <c r="B120" s="2060"/>
      <c r="C120" s="2061"/>
      <c r="D120" s="2062"/>
      <c r="E120" s="2067"/>
      <c r="F120" s="2067"/>
      <c r="G120" s="2067"/>
      <c r="H120" s="2067"/>
      <c r="I120" s="2067"/>
      <c r="J120" s="2067"/>
      <c r="K120" s="2067"/>
      <c r="L120" s="2067"/>
      <c r="M120" s="2067"/>
      <c r="N120" s="2084"/>
    </row>
    <row r="121" spans="1:14" x14ac:dyDescent="0.2">
      <c r="A121" s="2068" t="s">
        <v>1224</v>
      </c>
      <c r="B121" s="2068"/>
      <c r="C121" s="2062" t="s">
        <v>2203</v>
      </c>
      <c r="D121" s="2062" t="s">
        <v>2204</v>
      </c>
      <c r="E121" s="2067">
        <v>0</v>
      </c>
      <c r="F121" s="2067">
        <v>7919891</v>
      </c>
      <c r="G121" s="2067">
        <v>0</v>
      </c>
      <c r="H121" s="2067">
        <v>0</v>
      </c>
      <c r="I121" s="2067">
        <v>7919890.4900000002</v>
      </c>
      <c r="J121" s="2067">
        <v>0</v>
      </c>
      <c r="K121" s="2067">
        <v>0</v>
      </c>
      <c r="L121" s="2067">
        <f>SUM(G121:K121)</f>
        <v>7919890.4900000002</v>
      </c>
      <c r="M121" s="2074"/>
      <c r="N121" s="2084" t="s">
        <v>2161</v>
      </c>
    </row>
    <row r="122" spans="1:14" x14ac:dyDescent="0.2">
      <c r="A122" s="2078"/>
      <c r="B122" s="2078"/>
      <c r="C122" s="2083"/>
      <c r="D122" s="2062" t="s">
        <v>2205</v>
      </c>
      <c r="E122" s="2067">
        <v>7414665</v>
      </c>
      <c r="F122" s="2067">
        <v>1762059</v>
      </c>
      <c r="G122" s="2067">
        <v>7414665</v>
      </c>
      <c r="H122" s="2067">
        <v>0</v>
      </c>
      <c r="I122" s="2067">
        <v>1762059</v>
      </c>
      <c r="J122" s="2067">
        <v>0</v>
      </c>
      <c r="K122" s="2067">
        <v>0</v>
      </c>
      <c r="L122" s="2067">
        <f>SUM(G122:K122)</f>
        <v>9176724</v>
      </c>
      <c r="M122" s="2074"/>
      <c r="N122" s="2084" t="s">
        <v>2161</v>
      </c>
    </row>
    <row r="123" spans="1:14" x14ac:dyDescent="0.2">
      <c r="A123" s="2087"/>
      <c r="B123" s="2087"/>
      <c r="C123" s="2062"/>
      <c r="D123" s="2058" t="s">
        <v>2206</v>
      </c>
      <c r="E123" s="2069">
        <v>1684720</v>
      </c>
      <c r="F123" s="2069">
        <v>0</v>
      </c>
      <c r="G123" s="2069">
        <v>1684720</v>
      </c>
      <c r="H123" s="2069">
        <v>0</v>
      </c>
      <c r="I123" s="2069">
        <v>0</v>
      </c>
      <c r="J123" s="2069">
        <v>0</v>
      </c>
      <c r="K123" s="2069">
        <v>0</v>
      </c>
      <c r="L123" s="2069">
        <v>9541587</v>
      </c>
      <c r="M123" s="2073"/>
      <c r="N123" s="2085" t="s">
        <v>2161</v>
      </c>
    </row>
    <row r="124" spans="1:14" x14ac:dyDescent="0.2">
      <c r="A124" s="2061"/>
      <c r="B124" s="2061"/>
      <c r="C124" s="2061"/>
      <c r="D124" s="2071"/>
      <c r="E124" s="2067">
        <f t="shared" ref="E124:L124" si="15">SUM(E121:E123)</f>
        <v>9099385</v>
      </c>
      <c r="F124" s="2067">
        <f t="shared" si="15"/>
        <v>9681950</v>
      </c>
      <c r="G124" s="2067">
        <f t="shared" si="15"/>
        <v>9099385</v>
      </c>
      <c r="H124" s="2067">
        <v>0</v>
      </c>
      <c r="I124" s="2067">
        <f t="shared" si="15"/>
        <v>9681949.4900000002</v>
      </c>
      <c r="J124" s="2067">
        <v>0</v>
      </c>
      <c r="K124" s="2067">
        <f t="shared" si="15"/>
        <v>0</v>
      </c>
      <c r="L124" s="2067">
        <f t="shared" si="15"/>
        <v>26638201.490000002</v>
      </c>
      <c r="M124" s="2067"/>
      <c r="N124" s="2084" t="s">
        <v>2161</v>
      </c>
    </row>
    <row r="125" spans="1:14" x14ac:dyDescent="0.2">
      <c r="A125" s="2061"/>
      <c r="B125" s="2061"/>
      <c r="C125" s="2061"/>
      <c r="D125" s="2071"/>
      <c r="E125" s="2067"/>
      <c r="F125" s="2067"/>
      <c r="G125" s="2067"/>
      <c r="H125" s="2067"/>
      <c r="I125" s="2067"/>
      <c r="J125" s="2067"/>
      <c r="K125" s="2067"/>
      <c r="L125" s="2067"/>
      <c r="M125" s="2067"/>
      <c r="N125" s="2084"/>
    </row>
    <row r="126" spans="1:14" x14ac:dyDescent="0.2">
      <c r="A126" s="2068" t="s">
        <v>1225</v>
      </c>
      <c r="B126" s="2068"/>
      <c r="C126" s="2071" t="s">
        <v>2207</v>
      </c>
      <c r="D126" s="2062" t="s">
        <v>2208</v>
      </c>
      <c r="E126" s="2067">
        <v>0</v>
      </c>
      <c r="F126" s="2067">
        <v>1774133</v>
      </c>
      <c r="G126" s="2067">
        <v>0</v>
      </c>
      <c r="H126" s="2067">
        <v>0</v>
      </c>
      <c r="I126" s="2067">
        <v>1774133</v>
      </c>
      <c r="J126" s="2067">
        <v>0</v>
      </c>
      <c r="K126" s="2067">
        <v>0</v>
      </c>
      <c r="L126" s="2067">
        <f>SUM(G126:K126)</f>
        <v>1774133</v>
      </c>
      <c r="M126" s="2081"/>
      <c r="N126" s="2084" t="s">
        <v>2161</v>
      </c>
    </row>
    <row r="127" spans="1:14" x14ac:dyDescent="0.2">
      <c r="A127" s="2083"/>
      <c r="B127" s="2083"/>
      <c r="C127" s="2083"/>
      <c r="D127" s="2062" t="s">
        <v>2209</v>
      </c>
      <c r="E127" s="2067">
        <v>1943935</v>
      </c>
      <c r="F127" s="2067">
        <v>341210</v>
      </c>
      <c r="G127" s="2067">
        <v>1943935</v>
      </c>
      <c r="H127" s="2067">
        <v>0</v>
      </c>
      <c r="I127" s="2067">
        <v>341210</v>
      </c>
      <c r="J127" s="2067">
        <v>0</v>
      </c>
      <c r="K127" s="2067">
        <v>0</v>
      </c>
      <c r="L127" s="2067">
        <f>SUM(G127:K127)</f>
        <v>2285145</v>
      </c>
      <c r="M127" s="2081"/>
      <c r="N127" s="2084" t="s">
        <v>2161</v>
      </c>
    </row>
    <row r="128" spans="1:14" x14ac:dyDescent="0.2">
      <c r="A128" s="2087"/>
      <c r="B128" s="2087"/>
      <c r="C128" s="2071"/>
      <c r="D128" s="2058" t="s">
        <v>2210</v>
      </c>
      <c r="E128" s="2069">
        <v>361359</v>
      </c>
      <c r="F128" s="2069">
        <v>0</v>
      </c>
      <c r="G128" s="2069">
        <v>361359</v>
      </c>
      <c r="H128" s="2069">
        <v>0</v>
      </c>
      <c r="I128" s="2069">
        <v>0</v>
      </c>
      <c r="J128" s="2069">
        <v>0</v>
      </c>
      <c r="K128" s="2069">
        <v>0</v>
      </c>
      <c r="L128" s="2069">
        <v>2357433</v>
      </c>
      <c r="M128" s="2082"/>
      <c r="N128" s="2085" t="s">
        <v>2161</v>
      </c>
    </row>
    <row r="129" spans="1:14" x14ac:dyDescent="0.2">
      <c r="A129" s="2060"/>
      <c r="B129" s="2060"/>
      <c r="C129" s="2061"/>
      <c r="D129" s="2062"/>
      <c r="E129" s="2067">
        <f t="shared" ref="E129:L129" si="16">SUM(E126:E128)</f>
        <v>2305294</v>
      </c>
      <c r="F129" s="2067">
        <f t="shared" si="16"/>
        <v>2115343</v>
      </c>
      <c r="G129" s="2067">
        <f t="shared" si="16"/>
        <v>2305294</v>
      </c>
      <c r="H129" s="2067">
        <v>0</v>
      </c>
      <c r="I129" s="2067">
        <f t="shared" si="16"/>
        <v>2115343</v>
      </c>
      <c r="J129" s="2067">
        <v>0</v>
      </c>
      <c r="K129" s="2067">
        <f t="shared" si="16"/>
        <v>0</v>
      </c>
      <c r="L129" s="2067">
        <f t="shared" si="16"/>
        <v>6416711</v>
      </c>
      <c r="M129" s="2074"/>
      <c r="N129" s="2084" t="s">
        <v>2161</v>
      </c>
    </row>
    <row r="130" spans="1:14" x14ac:dyDescent="0.2">
      <c r="A130" s="2060"/>
      <c r="B130" s="2060"/>
      <c r="C130" s="2061"/>
      <c r="D130" s="2062"/>
      <c r="E130" s="2067"/>
      <c r="F130" s="2067"/>
      <c r="G130" s="2067"/>
      <c r="H130" s="2067"/>
      <c r="I130" s="2067"/>
      <c r="J130" s="2067"/>
      <c r="K130" s="2067"/>
      <c r="L130" s="2067"/>
      <c r="M130" s="2074"/>
      <c r="N130" s="2084"/>
    </row>
    <row r="131" spans="1:14" x14ac:dyDescent="0.2">
      <c r="A131" s="2060" t="s">
        <v>2211</v>
      </c>
      <c r="B131" s="2060"/>
      <c r="C131" s="2061"/>
      <c r="D131" s="2062"/>
      <c r="E131" s="2067">
        <f>E115+E124+E129+E117+E119</f>
        <v>12437676</v>
      </c>
      <c r="F131" s="2067">
        <f>F115+F124+F129+F117+F119</f>
        <v>12479382</v>
      </c>
      <c r="G131" s="2067">
        <f>G115+G124+G129+G117+G119</f>
        <v>12437676</v>
      </c>
      <c r="H131" s="2067">
        <v>0</v>
      </c>
      <c r="I131" s="2067">
        <f>I115+I124+I129+I117+I119</f>
        <v>12479381.49</v>
      </c>
      <c r="J131" s="2067">
        <v>0</v>
      </c>
      <c r="K131" s="2067">
        <f t="shared" ref="K131" si="17">K115+K124+K129+K117</f>
        <v>0</v>
      </c>
      <c r="L131" s="2067">
        <f>L115+L124+L129+L117+L119</f>
        <v>34769998.490000002</v>
      </c>
      <c r="M131" s="2067"/>
      <c r="N131" s="2084" t="s">
        <v>2161</v>
      </c>
    </row>
    <row r="132" spans="1:14" x14ac:dyDescent="0.2">
      <c r="A132" s="2056"/>
      <c r="B132" s="2056"/>
      <c r="C132" s="2057"/>
      <c r="D132" s="2058"/>
      <c r="E132" s="2069"/>
      <c r="F132" s="2069"/>
      <c r="G132" s="2069"/>
      <c r="H132" s="2069"/>
      <c r="I132" s="2069"/>
      <c r="J132" s="2069"/>
      <c r="K132" s="2069"/>
      <c r="L132" s="2069"/>
      <c r="M132" s="2069"/>
      <c r="N132" s="2085"/>
    </row>
    <row r="133" spans="1:14" x14ac:dyDescent="0.2">
      <c r="A133" s="2060"/>
      <c r="B133" s="2060"/>
      <c r="C133" s="2061"/>
      <c r="D133" s="2062"/>
      <c r="E133" s="2067"/>
      <c r="F133" s="2067"/>
      <c r="G133" s="2067"/>
      <c r="H133" s="2067"/>
      <c r="I133" s="2067"/>
      <c r="J133" s="2067"/>
      <c r="K133" s="2067"/>
      <c r="L133" s="2067"/>
      <c r="M133" s="2074"/>
      <c r="N133" s="2084"/>
    </row>
    <row r="134" spans="1:14" x14ac:dyDescent="0.2">
      <c r="A134" s="2068" t="s">
        <v>2212</v>
      </c>
      <c r="B134" s="2068"/>
      <c r="C134" s="2078"/>
      <c r="D134" s="2078"/>
      <c r="E134" s="2078"/>
      <c r="F134" s="2078"/>
      <c r="G134" s="2078"/>
      <c r="H134" s="2078"/>
      <c r="I134" s="2078"/>
      <c r="J134" s="2078"/>
      <c r="K134" s="2078"/>
      <c r="L134" s="2078"/>
      <c r="M134" s="2078"/>
      <c r="N134" s="2078"/>
    </row>
    <row r="135" spans="1:14" x14ac:dyDescent="0.2">
      <c r="A135" s="2108" t="s">
        <v>2213</v>
      </c>
      <c r="B135" s="2108"/>
      <c r="C135" s="2071">
        <v>10.579000000000001</v>
      </c>
      <c r="D135" s="2062" t="s">
        <v>2214</v>
      </c>
      <c r="E135" s="2067">
        <v>34280</v>
      </c>
      <c r="F135" s="2067">
        <v>0</v>
      </c>
      <c r="G135" s="2067">
        <v>34280</v>
      </c>
      <c r="H135" s="2067">
        <v>0</v>
      </c>
      <c r="I135" s="2067">
        <v>0</v>
      </c>
      <c r="J135" s="2067">
        <v>0</v>
      </c>
      <c r="K135" s="2067">
        <v>0</v>
      </c>
      <c r="L135" s="2067">
        <f>SUM(G135:K135)</f>
        <v>34280</v>
      </c>
      <c r="M135" s="2081"/>
      <c r="N135" s="2084" t="s">
        <v>2161</v>
      </c>
    </row>
    <row r="136" spans="1:14" x14ac:dyDescent="0.2">
      <c r="A136" s="2056"/>
      <c r="B136" s="2056"/>
      <c r="C136" s="2057"/>
      <c r="D136" s="2058"/>
      <c r="E136" s="2069"/>
      <c r="F136" s="2069"/>
      <c r="G136" s="2069"/>
      <c r="H136" s="2069"/>
      <c r="I136" s="2069"/>
      <c r="J136" s="2069"/>
      <c r="K136" s="2069"/>
      <c r="L136" s="2069"/>
      <c r="M136" s="2073"/>
      <c r="N136" s="2085"/>
    </row>
    <row r="137" spans="1:14" x14ac:dyDescent="0.2">
      <c r="A137" s="2061"/>
      <c r="B137" s="2061"/>
      <c r="C137" s="2061"/>
      <c r="D137" s="2062"/>
      <c r="E137" s="2067"/>
      <c r="F137" s="2067"/>
      <c r="G137" s="2067"/>
      <c r="H137" s="2067"/>
      <c r="I137" s="2067"/>
      <c r="J137" s="2067"/>
      <c r="K137" s="2067"/>
      <c r="L137" s="2067"/>
      <c r="M137" s="2081"/>
      <c r="N137" s="2084"/>
    </row>
    <row r="138" spans="1:14" x14ac:dyDescent="0.2">
      <c r="A138" s="2096" t="s">
        <v>2215</v>
      </c>
      <c r="B138" s="2096"/>
      <c r="C138" s="2109"/>
      <c r="D138" s="2098"/>
      <c r="E138" s="2099">
        <f t="shared" ref="E138:L138" si="18">E131+E135</f>
        <v>12471956</v>
      </c>
      <c r="F138" s="2099">
        <f t="shared" si="18"/>
        <v>12479382</v>
      </c>
      <c r="G138" s="2099">
        <f t="shared" si="18"/>
        <v>12471956</v>
      </c>
      <c r="H138" s="2099">
        <f t="shared" si="18"/>
        <v>0</v>
      </c>
      <c r="I138" s="2099">
        <f t="shared" si="18"/>
        <v>12479381.49</v>
      </c>
      <c r="J138" s="2099">
        <f t="shared" ref="J138" si="19">J131+J135</f>
        <v>0</v>
      </c>
      <c r="K138" s="2099">
        <f t="shared" si="18"/>
        <v>0</v>
      </c>
      <c r="L138" s="2099">
        <f t="shared" si="18"/>
        <v>34804278.490000002</v>
      </c>
      <c r="M138" s="2074"/>
      <c r="N138" s="2107" t="s">
        <v>2161</v>
      </c>
    </row>
    <row r="139" spans="1:14" x14ac:dyDescent="0.2">
      <c r="A139" s="2080"/>
      <c r="B139" s="2080"/>
      <c r="C139" s="2057"/>
      <c r="D139" s="2058"/>
      <c r="E139" s="2069"/>
      <c r="F139" s="2069"/>
      <c r="G139" s="2069"/>
      <c r="H139" s="2069"/>
      <c r="I139" s="2069"/>
      <c r="J139" s="2069"/>
      <c r="K139" s="2069"/>
      <c r="L139" s="2069"/>
      <c r="M139" s="2082"/>
      <c r="N139" s="2085"/>
    </row>
    <row r="140" spans="1:14" x14ac:dyDescent="0.2">
      <c r="A140" s="2061"/>
      <c r="B140" s="2061"/>
      <c r="C140" s="2110"/>
      <c r="D140" s="2110"/>
      <c r="E140" s="2067"/>
      <c r="F140" s="2067"/>
      <c r="G140" s="2067"/>
      <c r="H140" s="2067"/>
      <c r="I140" s="2067"/>
      <c r="J140" s="2067"/>
      <c r="K140" s="2067"/>
      <c r="L140" s="2067"/>
      <c r="M140" s="2081"/>
      <c r="N140" s="2084"/>
    </row>
    <row r="141" spans="1:14" x14ac:dyDescent="0.2">
      <c r="A141" s="2061" t="s">
        <v>2216</v>
      </c>
      <c r="B141" s="2061"/>
      <c r="C141" s="2062"/>
      <c r="D141" s="2110"/>
      <c r="E141" s="2067"/>
      <c r="F141" s="2067"/>
      <c r="G141" s="2067"/>
      <c r="H141" s="2067"/>
      <c r="I141" s="2067"/>
      <c r="J141" s="2067"/>
      <c r="K141" s="2067"/>
      <c r="L141" s="2067"/>
      <c r="M141" s="2081"/>
      <c r="N141" s="2084"/>
    </row>
    <row r="142" spans="1:14" x14ac:dyDescent="0.2">
      <c r="A142" s="2061"/>
      <c r="B142" s="2061"/>
      <c r="C142" s="2062"/>
      <c r="D142" s="2110"/>
      <c r="E142" s="2067"/>
      <c r="F142" s="2067"/>
      <c r="G142" s="2067"/>
      <c r="H142" s="2067"/>
      <c r="I142" s="2067"/>
      <c r="J142" s="2067"/>
      <c r="K142" s="2067"/>
      <c r="L142" s="2067"/>
      <c r="M142" s="2081"/>
      <c r="N142" s="2084"/>
    </row>
    <row r="143" spans="1:14" x14ac:dyDescent="0.2">
      <c r="A143" s="2060" t="s">
        <v>2217</v>
      </c>
      <c r="B143" s="2060"/>
      <c r="C143" s="2062"/>
      <c r="D143" s="2062"/>
      <c r="E143" s="2067"/>
      <c r="F143" s="2067"/>
      <c r="G143" s="2067"/>
      <c r="H143" s="2067"/>
      <c r="I143" s="2067"/>
      <c r="J143" s="2067"/>
      <c r="K143" s="2067"/>
      <c r="L143" s="2067"/>
      <c r="M143" s="2081"/>
      <c r="N143" s="2084"/>
    </row>
    <row r="144" spans="1:14" x14ac:dyDescent="0.2">
      <c r="A144" s="2087" t="s">
        <v>2218</v>
      </c>
      <c r="B144" s="2087"/>
      <c r="C144" s="2062"/>
      <c r="D144" s="2062"/>
      <c r="E144" s="2067"/>
      <c r="F144" s="2067"/>
      <c r="G144" s="2067"/>
      <c r="H144" s="2067"/>
      <c r="I144" s="2067"/>
      <c r="J144" s="2067"/>
      <c r="K144" s="2067"/>
      <c r="L144" s="2067"/>
      <c r="M144" s="2081"/>
      <c r="N144" s="2084"/>
    </row>
    <row r="145" spans="1:14" x14ac:dyDescent="0.2">
      <c r="A145" s="2087"/>
      <c r="B145" s="2087"/>
      <c r="C145" s="2062"/>
      <c r="D145" s="2062"/>
      <c r="E145" s="2067"/>
      <c r="F145" s="2067"/>
      <c r="G145" s="2067"/>
      <c r="H145" s="2067"/>
      <c r="I145" s="2067"/>
      <c r="J145" s="2067"/>
      <c r="K145" s="2067"/>
      <c r="L145" s="2067"/>
      <c r="M145" s="2081"/>
      <c r="N145" s="2084"/>
    </row>
    <row r="146" spans="1:14" x14ac:dyDescent="0.2">
      <c r="A146" s="2075" t="s">
        <v>2219</v>
      </c>
      <c r="B146" s="2075"/>
      <c r="C146" s="2054"/>
      <c r="D146" s="2062"/>
      <c r="E146" s="2067"/>
      <c r="F146" s="2067"/>
      <c r="G146" s="2067"/>
      <c r="H146" s="2067"/>
      <c r="I146" s="2067"/>
      <c r="J146" s="2067"/>
      <c r="K146" s="2067"/>
      <c r="L146" s="2067"/>
      <c r="M146" s="2081"/>
      <c r="N146" s="2084"/>
    </row>
    <row r="147" spans="1:14" x14ac:dyDescent="0.2">
      <c r="A147" s="2068" t="s">
        <v>2220</v>
      </c>
      <c r="B147" s="2068"/>
      <c r="C147" s="2110">
        <v>93.778000000000006</v>
      </c>
      <c r="D147" s="2058" t="s">
        <v>2161</v>
      </c>
      <c r="E147" s="2069">
        <v>989334</v>
      </c>
      <c r="F147" s="2069">
        <v>1269449</v>
      </c>
      <c r="G147" s="2069">
        <v>934368</v>
      </c>
      <c r="H147" s="2069">
        <v>0</v>
      </c>
      <c r="I147" s="2069">
        <v>1114001</v>
      </c>
      <c r="J147" s="2069">
        <v>0</v>
      </c>
      <c r="K147" s="2069">
        <v>0</v>
      </c>
      <c r="L147" s="2085" t="s">
        <v>2161</v>
      </c>
      <c r="M147" s="2082"/>
      <c r="N147" s="2085" t="s">
        <v>2161</v>
      </c>
    </row>
    <row r="148" spans="1:14" x14ac:dyDescent="0.2">
      <c r="A148" s="2061"/>
      <c r="B148" s="2061"/>
      <c r="C148" s="2062"/>
      <c r="D148" s="2071"/>
      <c r="E148" s="2067"/>
      <c r="F148" s="2067"/>
      <c r="G148" s="2067"/>
      <c r="H148" s="2067"/>
      <c r="I148" s="2067"/>
      <c r="J148" s="2067"/>
      <c r="K148" s="2067"/>
      <c r="L148" s="2067"/>
      <c r="M148" s="2067"/>
      <c r="N148" s="2084"/>
    </row>
    <row r="149" spans="1:14" x14ac:dyDescent="0.2">
      <c r="A149" s="2092" t="s">
        <v>2185</v>
      </c>
      <c r="B149" s="2092"/>
      <c r="C149" s="2062"/>
      <c r="D149" s="2071"/>
      <c r="E149" s="2067"/>
      <c r="F149" s="2067"/>
      <c r="G149" s="2067"/>
      <c r="H149" s="2067"/>
      <c r="I149" s="2067"/>
      <c r="J149" s="2067"/>
      <c r="K149" s="2067"/>
      <c r="L149" s="2067"/>
      <c r="M149" s="2067"/>
      <c r="N149" s="2084"/>
    </row>
    <row r="150" spans="1:14" x14ac:dyDescent="0.2">
      <c r="A150" s="2087" t="s">
        <v>2221</v>
      </c>
      <c r="B150" s="2087"/>
      <c r="C150" s="2062"/>
      <c r="D150" s="2078"/>
      <c r="E150" s="2078"/>
      <c r="F150" s="2078"/>
      <c r="G150" s="2078"/>
      <c r="H150" s="2078"/>
      <c r="I150" s="2083"/>
      <c r="J150" s="2078"/>
      <c r="K150" s="2083"/>
      <c r="L150" s="2083"/>
      <c r="M150" s="2067"/>
      <c r="N150" s="2084"/>
    </row>
    <row r="151" spans="1:14" x14ac:dyDescent="0.2">
      <c r="A151" s="2068" t="s">
        <v>2222</v>
      </c>
      <c r="B151" s="2068"/>
      <c r="C151" s="2062">
        <v>93.504999999999995</v>
      </c>
      <c r="D151" s="2071" t="s">
        <v>2223</v>
      </c>
      <c r="E151" s="2067">
        <v>0</v>
      </c>
      <c r="F151" s="2067">
        <v>79938</v>
      </c>
      <c r="G151" s="2067">
        <v>0</v>
      </c>
      <c r="H151" s="2067">
        <v>0</v>
      </c>
      <c r="I151" s="2067">
        <v>135000</v>
      </c>
      <c r="J151" s="2067">
        <v>0</v>
      </c>
      <c r="K151" s="2067">
        <v>0</v>
      </c>
      <c r="L151" s="2067">
        <v>181074.27</v>
      </c>
      <c r="M151" s="2067"/>
      <c r="N151" s="2084">
        <v>135000</v>
      </c>
    </row>
    <row r="152" spans="1:14" x14ac:dyDescent="0.2">
      <c r="A152" s="2078"/>
      <c r="B152" s="2078"/>
      <c r="C152" s="2078"/>
      <c r="D152" s="2079" t="s">
        <v>2224</v>
      </c>
      <c r="E152" s="2069">
        <v>124236</v>
      </c>
      <c r="F152" s="2069">
        <v>0</v>
      </c>
      <c r="G152" s="2069">
        <v>125794</v>
      </c>
      <c r="H152" s="2069">
        <v>0</v>
      </c>
      <c r="I152" s="2069">
        <v>0</v>
      </c>
      <c r="J152" s="2069">
        <v>0</v>
      </c>
      <c r="K152" s="2069">
        <v>0</v>
      </c>
      <c r="L152" s="2069">
        <v>181074.27</v>
      </c>
      <c r="M152" s="2069"/>
      <c r="N152" s="2085">
        <v>181298</v>
      </c>
    </row>
    <row r="153" spans="1:14" x14ac:dyDescent="0.2">
      <c r="A153" s="2061"/>
      <c r="B153" s="2061"/>
      <c r="C153" s="2062"/>
      <c r="D153" s="2071"/>
      <c r="E153" s="2067">
        <f t="shared" ref="E153:L153" si="20">SUM(E151:E152)</f>
        <v>124236</v>
      </c>
      <c r="F153" s="2067">
        <f t="shared" si="20"/>
        <v>79938</v>
      </c>
      <c r="G153" s="2067">
        <f t="shared" si="20"/>
        <v>125794</v>
      </c>
      <c r="H153" s="2067">
        <v>0</v>
      </c>
      <c r="I153" s="2067">
        <f t="shared" si="20"/>
        <v>135000</v>
      </c>
      <c r="J153" s="2067">
        <v>0</v>
      </c>
      <c r="K153" s="2067">
        <f t="shared" si="20"/>
        <v>0</v>
      </c>
      <c r="L153" s="2067">
        <f t="shared" si="20"/>
        <v>362148.54</v>
      </c>
      <c r="M153" s="2067"/>
      <c r="N153" s="2084" t="s">
        <v>2161</v>
      </c>
    </row>
    <row r="154" spans="1:14" x14ac:dyDescent="0.2">
      <c r="A154" s="2061"/>
      <c r="B154" s="2061"/>
      <c r="C154" s="2062"/>
      <c r="D154" s="2071"/>
      <c r="E154" s="2067"/>
      <c r="F154" s="2067"/>
      <c r="G154" s="2067"/>
      <c r="H154" s="2067"/>
      <c r="I154" s="2067"/>
      <c r="J154" s="2067"/>
      <c r="K154" s="2067"/>
      <c r="L154" s="2067"/>
      <c r="M154" s="2067"/>
      <c r="N154" s="2084"/>
    </row>
    <row r="155" spans="1:14" x14ac:dyDescent="0.2">
      <c r="A155" s="2111"/>
      <c r="B155" s="2111"/>
      <c r="C155" s="2112"/>
      <c r="D155" s="2088"/>
      <c r="E155" s="2089"/>
      <c r="F155" s="2089"/>
      <c r="G155" s="2089"/>
      <c r="H155" s="2089"/>
      <c r="I155" s="2089"/>
      <c r="J155" s="2089"/>
      <c r="K155" s="2089"/>
      <c r="L155" s="2089"/>
      <c r="M155" s="2089"/>
      <c r="N155" s="2113"/>
    </row>
    <row r="156" spans="1:14" x14ac:dyDescent="0.2">
      <c r="A156" s="2096" t="s">
        <v>2225</v>
      </c>
      <c r="B156" s="2096"/>
      <c r="C156" s="2062"/>
      <c r="D156" s="2071"/>
      <c r="E156" s="2099">
        <f>E147+E153</f>
        <v>1113570</v>
      </c>
      <c r="F156" s="2099">
        <f>F147+F153</f>
        <v>1349387</v>
      </c>
      <c r="G156" s="2099">
        <f>G147+G153</f>
        <v>1060162</v>
      </c>
      <c r="H156" s="2099">
        <v>0</v>
      </c>
      <c r="I156" s="2099">
        <f>I147+I153</f>
        <v>1249001</v>
      </c>
      <c r="J156" s="2099">
        <v>0</v>
      </c>
      <c r="K156" s="2099">
        <f>K147+K153</f>
        <v>0</v>
      </c>
      <c r="L156" s="2099">
        <f>L153</f>
        <v>362148.54</v>
      </c>
      <c r="M156" s="2099"/>
      <c r="N156" s="2099"/>
    </row>
    <row r="157" spans="1:14" x14ac:dyDescent="0.2">
      <c r="A157" s="2057"/>
      <c r="B157" s="2057"/>
      <c r="C157" s="2058"/>
      <c r="D157" s="2079"/>
      <c r="E157" s="2069"/>
      <c r="F157" s="2069"/>
      <c r="G157" s="2069"/>
      <c r="H157" s="2069"/>
      <c r="I157" s="2069"/>
      <c r="J157" s="2069"/>
      <c r="K157" s="2069"/>
      <c r="L157" s="2069"/>
      <c r="M157" s="2059"/>
      <c r="N157" s="2085"/>
    </row>
    <row r="158" spans="1:14" x14ac:dyDescent="0.2">
      <c r="A158" s="2061"/>
      <c r="B158" s="2061"/>
      <c r="C158" s="2110"/>
      <c r="D158" s="2110"/>
      <c r="E158" s="2067"/>
      <c r="F158" s="2067"/>
      <c r="G158" s="2067"/>
      <c r="H158" s="2067"/>
      <c r="I158" s="2067"/>
      <c r="J158" s="2067"/>
      <c r="K158" s="2067"/>
      <c r="L158" s="2067"/>
      <c r="M158" s="2081"/>
      <c r="N158" s="2084"/>
    </row>
    <row r="159" spans="1:14" ht="13.5" thickBot="1" x14ac:dyDescent="0.25">
      <c r="A159" s="2114" t="s">
        <v>2226</v>
      </c>
      <c r="B159" s="2114"/>
      <c r="C159" s="2053"/>
      <c r="D159" s="2054"/>
      <c r="E159" s="2115">
        <f t="shared" ref="E159:L159" si="21">E156+E138+E109</f>
        <v>38682818</v>
      </c>
      <c r="F159" s="2115">
        <f t="shared" si="21"/>
        <v>36943768.670000002</v>
      </c>
      <c r="G159" s="2115">
        <f t="shared" si="21"/>
        <v>38676429</v>
      </c>
      <c r="H159" s="2115">
        <f t="shared" si="21"/>
        <v>0</v>
      </c>
      <c r="I159" s="2115">
        <f t="shared" si="21"/>
        <v>37104503.490000002</v>
      </c>
      <c r="J159" s="2115">
        <f t="shared" ref="J159" si="22">J156+J138+J109</f>
        <v>0</v>
      </c>
      <c r="K159" s="2115">
        <f t="shared" si="21"/>
        <v>0</v>
      </c>
      <c r="L159" s="2115">
        <f t="shared" si="21"/>
        <v>102495424.03</v>
      </c>
      <c r="M159" s="2116"/>
      <c r="N159" s="2115">
        <f>N156+N109</f>
        <v>80799574</v>
      </c>
    </row>
    <row r="160" spans="1:14" ht="13.5" thickTop="1" x14ac:dyDescent="0.2">
      <c r="A160" s="2053"/>
      <c r="B160" s="2053"/>
      <c r="C160" s="2053"/>
      <c r="D160" s="2054"/>
      <c r="E160" s="2054"/>
      <c r="F160" s="2054"/>
      <c r="G160" s="2053"/>
      <c r="H160" s="2053"/>
      <c r="I160" s="2053"/>
      <c r="J160" s="2053"/>
      <c r="K160" s="2053"/>
      <c r="L160" s="2053"/>
      <c r="M160" s="2081"/>
      <c r="N160" s="2053"/>
    </row>
    <row r="161" spans="1:14" x14ac:dyDescent="0.2">
      <c r="A161" s="2053" t="s">
        <v>2227</v>
      </c>
      <c r="B161" s="2053"/>
      <c r="C161" s="2053"/>
      <c r="D161" s="2054"/>
      <c r="E161" s="2054"/>
      <c r="F161" s="2117"/>
      <c r="G161" s="2065"/>
      <c r="H161" s="2065"/>
      <c r="I161" s="2118"/>
      <c r="J161" s="2118"/>
      <c r="K161" s="2119"/>
      <c r="L161" s="2119"/>
      <c r="M161" s="2081"/>
      <c r="N161" s="2120"/>
    </row>
    <row r="162" spans="1:14" x14ac:dyDescent="0.2">
      <c r="A162" s="1344" t="s">
        <v>2048</v>
      </c>
      <c r="B162" s="1343"/>
      <c r="C162" s="2121"/>
      <c r="D162" s="2122"/>
      <c r="E162" s="2123"/>
      <c r="F162" s="2123"/>
      <c r="G162" s="2124"/>
      <c r="H162" s="2124"/>
      <c r="I162" s="2125"/>
      <c r="J162" s="2125"/>
      <c r="K162" s="2125"/>
      <c r="L162" s="2125"/>
      <c r="M162" s="2081"/>
      <c r="N162" s="2126"/>
    </row>
    <row r="163" spans="1:14" x14ac:dyDescent="0.2">
      <c r="A163" s="1344"/>
      <c r="B163" s="1343"/>
    </row>
    <row r="164" spans="1:14" x14ac:dyDescent="0.2">
      <c r="A164" s="1902" t="s">
        <v>1934</v>
      </c>
      <c r="B164" s="1903"/>
    </row>
    <row r="165" spans="1:14" x14ac:dyDescent="0.2">
      <c r="A165" s="1904"/>
      <c r="B165" s="1905"/>
    </row>
    <row r="166" spans="1:14" x14ac:dyDescent="0.2">
      <c r="A166" s="1322" t="s">
        <v>1466</v>
      </c>
      <c r="B166" s="1332"/>
    </row>
    <row r="167" spans="1:14" x14ac:dyDescent="0.2">
      <c r="A167" s="1962"/>
      <c r="B167" s="1963"/>
    </row>
    <row r="168" spans="1:14" x14ac:dyDescent="0.2">
      <c r="A168" s="1342"/>
      <c r="B168" s="1341"/>
    </row>
    <row r="169" spans="1:14" x14ac:dyDescent="0.2">
      <c r="A169" s="1338" t="s">
        <v>1465</v>
      </c>
      <c r="B169" s="1340"/>
    </row>
    <row r="170" spans="1:14" x14ac:dyDescent="0.2">
      <c r="A170" s="1339" t="s">
        <v>2049</v>
      </c>
      <c r="B170" s="1337"/>
    </row>
    <row r="171" spans="1:14" x14ac:dyDescent="0.2">
      <c r="A171" s="1339"/>
      <c r="B171" s="1337"/>
    </row>
    <row r="172" spans="1:14" x14ac:dyDescent="0.2">
      <c r="A172" s="1338" t="s">
        <v>1464</v>
      </c>
      <c r="B172" s="1337"/>
    </row>
    <row r="173" spans="1:14" x14ac:dyDescent="0.2">
      <c r="A173" s="1334" t="s">
        <v>2050</v>
      </c>
      <c r="B173" s="1335"/>
    </row>
    <row r="174" spans="1:14" x14ac:dyDescent="0.2">
      <c r="A174" s="1334"/>
      <c r="B174" s="1335"/>
    </row>
    <row r="175" spans="1:14" x14ac:dyDescent="0.2">
      <c r="A175" s="1965" t="s">
        <v>1928</v>
      </c>
      <c r="B175" s="1335"/>
    </row>
    <row r="176" spans="1:14" x14ac:dyDescent="0.2">
      <c r="A176" s="1965"/>
      <c r="B176" s="1335"/>
    </row>
    <row r="177" spans="1:2" ht="13.5" x14ac:dyDescent="0.2">
      <c r="A177" s="1855" t="s">
        <v>1888</v>
      </c>
      <c r="B177" s="1335"/>
    </row>
    <row r="178" spans="1:2" x14ac:dyDescent="0.2">
      <c r="A178" s="1334" t="s">
        <v>2051</v>
      </c>
      <c r="B178" s="1332"/>
    </row>
  </sheetData>
  <mergeCells count="2">
    <mergeCell ref="E11:F11"/>
    <mergeCell ref="G11:J11"/>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52"/>
  <sheetViews>
    <sheetView showGridLines="0" topLeftCell="A34" zoomScale="120" zoomScaleNormal="120" workbookViewId="0">
      <selection activeCell="I14" sqref="I14"/>
    </sheetView>
  </sheetViews>
  <sheetFormatPr defaultColWidth="8" defaultRowHeight="12.75" x14ac:dyDescent="0.2"/>
  <cols>
    <col min="1" max="1" width="1.42578125" style="1330" customWidth="1"/>
    <col min="2" max="2" width="53.28515625" style="1330" customWidth="1"/>
    <col min="3" max="3" width="14" style="1331" customWidth="1"/>
    <col min="4" max="4" width="16.7109375" style="1331" customWidth="1"/>
    <col min="5" max="5" width="7.5703125" style="1330" customWidth="1"/>
    <col min="6" max="6" width="2.7109375" style="1330" customWidth="1"/>
    <col min="7" max="7" width="3.28515625" style="1330" customWidth="1"/>
    <col min="8" max="16384" width="8" style="1330"/>
  </cols>
  <sheetData>
    <row r="1" spans="1:7" ht="13.5" customHeight="1" x14ac:dyDescent="0.25">
      <c r="A1" s="2555" t="str">
        <f>'Single Audit Cover'!A7</f>
        <v>SD U-46</v>
      </c>
      <c r="B1" s="2556"/>
      <c r="C1" s="2556"/>
      <c r="D1" s="2556"/>
      <c r="E1" s="1356"/>
    </row>
    <row r="2" spans="1:7" ht="13.5" customHeight="1" x14ac:dyDescent="0.2">
      <c r="A2" s="2557" t="str">
        <f>'Single Audit Cover'!E7</f>
        <v>31-045-0460-22</v>
      </c>
      <c r="B2" s="2558"/>
      <c r="C2" s="2558"/>
      <c r="D2" s="2558"/>
      <c r="E2" s="1346"/>
    </row>
    <row r="3" spans="1:7" ht="15.75" customHeight="1" x14ac:dyDescent="0.25">
      <c r="A3" s="2559" t="s">
        <v>1485</v>
      </c>
      <c r="B3" s="2560"/>
      <c r="C3" s="2560"/>
      <c r="D3" s="2560"/>
      <c r="E3" s="1355"/>
    </row>
    <row r="4" spans="1:7" ht="13.5" customHeight="1" x14ac:dyDescent="0.25">
      <c r="A4" s="2561" t="str">
        <f>'Single Audit Cover'!A4</f>
        <v>Year Ending June 30, 2017</v>
      </c>
      <c r="B4" s="2562"/>
      <c r="C4" s="2562"/>
      <c r="D4" s="2562"/>
      <c r="E4" s="1355"/>
    </row>
    <row r="5" spans="1:7" ht="8.25" customHeight="1" x14ac:dyDescent="0.2">
      <c r="C5" s="1330"/>
      <c r="D5" s="1330"/>
    </row>
    <row r="6" spans="1:7" ht="13.5" customHeight="1" x14ac:dyDescent="0.2">
      <c r="A6" s="1322" t="s">
        <v>1835</v>
      </c>
      <c r="C6" s="1330"/>
      <c r="D6" s="1330"/>
    </row>
    <row r="7" spans="1:7" ht="60.95" customHeight="1" x14ac:dyDescent="0.2">
      <c r="A7" s="2554" t="s">
        <v>2247</v>
      </c>
      <c r="B7" s="2554"/>
      <c r="C7" s="2554"/>
      <c r="D7" s="2554"/>
      <c r="E7" s="2554"/>
      <c r="F7" s="2554"/>
    </row>
    <row r="8" spans="1:7" ht="12" customHeight="1" x14ac:dyDescent="0.2">
      <c r="A8" s="1322"/>
      <c r="B8" s="1941"/>
      <c r="C8" s="1941"/>
      <c r="D8" s="1941"/>
      <c r="E8" s="1354"/>
    </row>
    <row r="9" spans="1:7" ht="15" customHeight="1" x14ac:dyDescent="0.2">
      <c r="A9" s="1904" t="s">
        <v>1923</v>
      </c>
      <c r="B9" s="1907"/>
      <c r="C9" s="1907"/>
      <c r="D9" s="1907"/>
      <c r="E9" s="1908"/>
      <c r="F9" s="1906"/>
      <c r="G9" s="1906"/>
    </row>
    <row r="10" spans="1:7" ht="15" customHeight="1" x14ac:dyDescent="0.2">
      <c r="A10" s="1966" t="s">
        <v>1924</v>
      </c>
      <c r="B10" s="1909"/>
      <c r="C10" s="1910"/>
      <c r="D10" s="1909" t="s">
        <v>1925</v>
      </c>
      <c r="E10" s="1910" t="s">
        <v>2079</v>
      </c>
      <c r="F10" s="1909" t="s">
        <v>105</v>
      </c>
      <c r="G10" s="1906"/>
    </row>
    <row r="11" spans="1:7" ht="12" customHeight="1" x14ac:dyDescent="0.2">
      <c r="A11" s="1966"/>
      <c r="B11" s="1909"/>
      <c r="C11" s="1967"/>
      <c r="D11" s="1909"/>
      <c r="E11" s="1967"/>
      <c r="F11" s="1909"/>
      <c r="G11" s="1906"/>
    </row>
    <row r="12" spans="1:7" x14ac:dyDescent="0.2">
      <c r="A12" s="1322" t="s">
        <v>2052</v>
      </c>
      <c r="C12" s="1318"/>
      <c r="D12" s="1318"/>
    </row>
    <row r="13" spans="1:7" ht="24" customHeight="1" x14ac:dyDescent="0.2">
      <c r="A13" s="2554" t="s">
        <v>2248</v>
      </c>
      <c r="B13" s="2554"/>
      <c r="C13" s="2554"/>
      <c r="D13" s="2554"/>
      <c r="E13" s="2554"/>
      <c r="F13" s="2554"/>
    </row>
    <row r="14" spans="1:7" ht="9.75" customHeight="1" x14ac:dyDescent="0.2">
      <c r="C14" s="1318"/>
      <c r="D14" s="1318"/>
    </row>
    <row r="15" spans="1:7" ht="13.5" customHeight="1" x14ac:dyDescent="0.2">
      <c r="C15" s="1679" t="s">
        <v>1484</v>
      </c>
      <c r="D15" s="2564" t="s">
        <v>1483</v>
      </c>
      <c r="E15" s="2564"/>
      <c r="F15" s="2564"/>
    </row>
    <row r="16" spans="1:7" ht="13.5" customHeight="1" x14ac:dyDescent="0.2">
      <c r="A16" s="1344"/>
      <c r="B16" s="1322" t="s">
        <v>1482</v>
      </c>
      <c r="C16" s="1679" t="s">
        <v>1481</v>
      </c>
      <c r="D16" s="2565" t="s">
        <v>2053</v>
      </c>
      <c r="E16" s="2565"/>
      <c r="F16" s="2565"/>
    </row>
    <row r="17" spans="1:6" ht="20.45" customHeight="1" x14ac:dyDescent="0.2">
      <c r="A17" s="1968"/>
      <c r="B17" s="1969"/>
      <c r="C17" s="1901"/>
      <c r="D17" s="2563"/>
      <c r="E17" s="2563"/>
      <c r="F17" s="2563"/>
    </row>
    <row r="18" spans="1:6" ht="20.65" customHeight="1" x14ac:dyDescent="0.2">
      <c r="A18" s="1968"/>
      <c r="B18" s="1969"/>
      <c r="C18" s="1901"/>
      <c r="D18" s="2563"/>
      <c r="E18" s="2563"/>
      <c r="F18" s="2563"/>
    </row>
    <row r="19" spans="1:6" ht="20.65" customHeight="1" x14ac:dyDescent="0.2">
      <c r="A19" s="1968"/>
      <c r="B19" s="1969"/>
      <c r="C19" s="1901"/>
      <c r="D19" s="2563"/>
      <c r="E19" s="2563"/>
      <c r="F19" s="2563"/>
    </row>
    <row r="20" spans="1:6" ht="20.65" customHeight="1" x14ac:dyDescent="0.2">
      <c r="A20" s="1968"/>
      <c r="B20" s="1969"/>
      <c r="C20" s="1901"/>
      <c r="D20" s="2563"/>
      <c r="E20" s="2563"/>
      <c r="F20" s="2563"/>
    </row>
    <row r="21" spans="1:6" ht="20.65" customHeight="1" x14ac:dyDescent="0.2">
      <c r="A21" s="1968"/>
      <c r="B21" s="1969"/>
      <c r="C21" s="1901"/>
      <c r="D21" s="2563"/>
      <c r="E21" s="2563"/>
      <c r="F21" s="2563"/>
    </row>
    <row r="22" spans="1:6" ht="20.65" customHeight="1" x14ac:dyDescent="0.2">
      <c r="A22" s="1968"/>
      <c r="B22" s="1969"/>
      <c r="C22" s="1901"/>
      <c r="D22" s="2563"/>
      <c r="E22" s="2563"/>
      <c r="F22" s="2563"/>
    </row>
    <row r="23" spans="1:6" ht="20.65" customHeight="1" x14ac:dyDescent="0.2">
      <c r="A23" s="1968"/>
      <c r="B23" s="1969"/>
      <c r="C23" s="1901"/>
      <c r="D23" s="2563"/>
      <c r="E23" s="2563"/>
      <c r="F23" s="2563"/>
    </row>
    <row r="24" spans="1:6" ht="20.65" customHeight="1" x14ac:dyDescent="0.2">
      <c r="A24" s="1968"/>
      <c r="B24" s="1969"/>
      <c r="C24" s="1901"/>
      <c r="D24" s="2563"/>
      <c r="E24" s="2563"/>
      <c r="F24" s="2563"/>
    </row>
    <row r="25" spans="1:6" ht="20.65" customHeight="1" x14ac:dyDescent="0.2">
      <c r="A25" s="1968"/>
      <c r="B25" s="1969"/>
      <c r="C25" s="1901"/>
      <c r="D25" s="2563"/>
      <c r="E25" s="2563"/>
      <c r="F25" s="2563"/>
    </row>
    <row r="26" spans="1:6" ht="20.65" customHeight="1" x14ac:dyDescent="0.2">
      <c r="A26" s="1968"/>
      <c r="B26" s="1969"/>
      <c r="C26" s="1901"/>
      <c r="D26" s="2563"/>
      <c r="E26" s="2563"/>
      <c r="F26" s="2563"/>
    </row>
    <row r="27" spans="1:6" ht="20.65" customHeight="1" x14ac:dyDescent="0.2">
      <c r="A27" s="1968"/>
      <c r="B27" s="1969"/>
      <c r="C27" s="1901"/>
      <c r="D27" s="2563"/>
      <c r="E27" s="2563"/>
      <c r="F27" s="2563"/>
    </row>
    <row r="28" spans="1:6" ht="20.65" customHeight="1" x14ac:dyDescent="0.2">
      <c r="A28" s="1968"/>
      <c r="B28" s="1969"/>
      <c r="C28" s="1901"/>
      <c r="D28" s="2563"/>
      <c r="E28" s="2563"/>
      <c r="F28" s="2563"/>
    </row>
    <row r="29" spans="1:6" ht="20.65" customHeight="1" x14ac:dyDescent="0.2">
      <c r="A29" s="1968"/>
      <c r="B29" s="1969"/>
      <c r="C29" s="1901"/>
      <c r="D29" s="2563"/>
      <c r="E29" s="2563"/>
      <c r="F29" s="2563"/>
    </row>
    <row r="30" spans="1:6" ht="12" customHeight="1" x14ac:dyDescent="0.2">
      <c r="A30" s="1426"/>
      <c r="B30" s="1618"/>
      <c r="C30" s="1619"/>
      <c r="D30" s="1620"/>
      <c r="E30" s="1350"/>
    </row>
    <row r="31" spans="1:6" ht="12" customHeight="1" x14ac:dyDescent="0.2">
      <c r="A31" s="1680" t="s">
        <v>1926</v>
      </c>
      <c r="B31" s="1618"/>
      <c r="C31" s="1619"/>
      <c r="D31" s="1620"/>
      <c r="E31" s="1350"/>
    </row>
    <row r="32" spans="1:6" ht="30" customHeight="1" x14ac:dyDescent="0.2">
      <c r="A32" s="2567" t="s">
        <v>2249</v>
      </c>
      <c r="B32" s="2567"/>
      <c r="C32" s="2567"/>
      <c r="D32" s="2567"/>
      <c r="E32" s="2567"/>
      <c r="F32" s="2567"/>
    </row>
    <row r="33" spans="1:6" ht="13.5" customHeight="1" x14ac:dyDescent="0.2">
      <c r="A33" s="1426" t="s">
        <v>1745</v>
      </c>
      <c r="B33" s="1618"/>
      <c r="C33" s="1621">
        <f>+SEFA!F115+SEFA!F117+SEFA!F119</f>
        <v>682089</v>
      </c>
      <c r="D33" s="1620"/>
      <c r="E33" s="1350"/>
    </row>
    <row r="34" spans="1:6" ht="13.5" customHeight="1" x14ac:dyDescent="0.2">
      <c r="A34" s="1426" t="s">
        <v>1746</v>
      </c>
      <c r="B34" s="1618"/>
      <c r="C34" s="1622">
        <v>0</v>
      </c>
      <c r="D34" s="1620" t="s">
        <v>2054</v>
      </c>
      <c r="E34" s="2568">
        <f>+C33+C34</f>
        <v>682089</v>
      </c>
      <c r="F34" s="2569"/>
    </row>
    <row r="35" spans="1:6" ht="12" customHeight="1" x14ac:dyDescent="0.2">
      <c r="A35" s="1426"/>
      <c r="B35" s="1618"/>
      <c r="C35" s="1970"/>
      <c r="D35" s="1620"/>
      <c r="E35" s="1971"/>
      <c r="F35" s="1351"/>
    </row>
    <row r="36" spans="1:6" ht="13.5" customHeight="1" x14ac:dyDescent="0.2">
      <c r="A36" s="1680" t="s">
        <v>1927</v>
      </c>
      <c r="B36" s="1618"/>
      <c r="C36" s="1619"/>
      <c r="D36" s="1620"/>
      <c r="E36" s="1350"/>
    </row>
    <row r="37" spans="1:6" ht="14.25" customHeight="1" x14ac:dyDescent="0.2">
      <c r="A37" s="1426" t="s">
        <v>1834</v>
      </c>
      <c r="B37" s="1618"/>
      <c r="C37" s="1623"/>
      <c r="D37" s="1620"/>
      <c r="E37" s="1350"/>
    </row>
    <row r="38" spans="1:6" ht="14.25" customHeight="1" x14ac:dyDescent="0.2">
      <c r="A38" s="1426"/>
      <c r="B38" s="1618" t="s">
        <v>1747</v>
      </c>
      <c r="C38" s="1624" t="s">
        <v>441</v>
      </c>
      <c r="D38" s="1620"/>
      <c r="E38" s="1350"/>
    </row>
    <row r="39" spans="1:6" ht="14.25" customHeight="1" x14ac:dyDescent="0.2">
      <c r="A39" s="1426"/>
      <c r="B39" s="1618" t="s">
        <v>1748</v>
      </c>
      <c r="C39" s="1624" t="s">
        <v>441</v>
      </c>
      <c r="D39" s="1620"/>
      <c r="E39" s="1350"/>
    </row>
    <row r="40" spans="1:6" ht="14.25" customHeight="1" x14ac:dyDescent="0.2">
      <c r="A40" s="1426"/>
      <c r="B40" s="1618" t="s">
        <v>1749</v>
      </c>
      <c r="C40" s="1624" t="s">
        <v>441</v>
      </c>
      <c r="D40" s="1620"/>
      <c r="E40" s="1350"/>
    </row>
    <row r="41" spans="1:6" ht="14.25" customHeight="1" x14ac:dyDescent="0.2">
      <c r="A41" s="1426"/>
      <c r="B41" s="1618" t="s">
        <v>1750</v>
      </c>
      <c r="C41" s="1624" t="s">
        <v>441</v>
      </c>
      <c r="D41" s="1620"/>
      <c r="E41" s="1350"/>
    </row>
    <row r="42" spans="1:6" ht="14.25" customHeight="1" x14ac:dyDescent="0.2">
      <c r="A42" s="1426" t="s">
        <v>1751</v>
      </c>
      <c r="B42" s="1618"/>
      <c r="C42" s="1624" t="s">
        <v>441</v>
      </c>
      <c r="D42" s="1620"/>
      <c r="E42" s="1350"/>
    </row>
    <row r="43" spans="1:6" ht="14.25" customHeight="1" x14ac:dyDescent="0.2">
      <c r="A43" s="1426" t="s">
        <v>1752</v>
      </c>
      <c r="B43" s="1618"/>
      <c r="C43" s="1625" t="s">
        <v>651</v>
      </c>
      <c r="D43" s="1620"/>
      <c r="E43" s="1350"/>
    </row>
    <row r="44" spans="1:6" ht="14.25" customHeight="1" x14ac:dyDescent="0.2">
      <c r="A44" s="1426"/>
      <c r="B44" s="1618"/>
      <c r="C44" s="1623" t="s">
        <v>1753</v>
      </c>
      <c r="D44" s="1620"/>
      <c r="E44" s="1350"/>
    </row>
    <row r="45" spans="1:6" ht="13.5" customHeight="1" x14ac:dyDescent="0.2">
      <c r="B45" s="1349"/>
      <c r="C45" s="1348"/>
      <c r="D45" s="1348"/>
    </row>
    <row r="46" spans="1:6" x14ac:dyDescent="0.2">
      <c r="A46" s="1626" t="s">
        <v>2055</v>
      </c>
      <c r="C46" s="1330"/>
      <c r="D46" s="1330"/>
    </row>
    <row r="47" spans="1:6" s="1349" customFormat="1" ht="11.25" customHeight="1" x14ac:dyDescent="0.2">
      <c r="A47" s="1972"/>
      <c r="B47" s="1964"/>
      <c r="C47" s="1964"/>
      <c r="D47" s="1964"/>
      <c r="E47" s="1964"/>
      <c r="F47" s="1964"/>
    </row>
    <row r="48" spans="1:6" s="1349" customFormat="1" ht="6" customHeight="1" x14ac:dyDescent="0.2">
      <c r="A48" s="1973"/>
    </row>
    <row r="49" spans="1:5" s="1334" customFormat="1" ht="23.25" customHeight="1" x14ac:dyDescent="0.2">
      <c r="A49" s="1347">
        <v>5</v>
      </c>
      <c r="B49" s="2570" t="s">
        <v>2056</v>
      </c>
      <c r="C49" s="2570"/>
      <c r="D49" s="2570"/>
      <c r="E49" s="1346"/>
    </row>
    <row r="50" spans="1:5" s="1334" customFormat="1" ht="3.75" customHeight="1" x14ac:dyDescent="0.2">
      <c r="A50" s="1347"/>
      <c r="B50" s="1974"/>
      <c r="C50" s="1974"/>
      <c r="D50" s="1974"/>
      <c r="E50" s="1346"/>
    </row>
    <row r="51" spans="1:5" s="1334" customFormat="1" ht="20.25" customHeight="1" x14ac:dyDescent="0.2">
      <c r="A51" s="1345">
        <v>6</v>
      </c>
      <c r="B51" s="2566" t="s">
        <v>1929</v>
      </c>
      <c r="C51" s="2566"/>
      <c r="D51" s="2566"/>
    </row>
    <row r="52" spans="1:5" ht="14.25" customHeight="1" x14ac:dyDescent="0.2">
      <c r="A52" s="1345"/>
      <c r="B52" s="2566"/>
      <c r="C52" s="2566"/>
      <c r="D52" s="256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64"/>
  <sheetViews>
    <sheetView showGridLines="0" zoomScale="110" zoomScaleNormal="110" workbookViewId="0">
      <selection activeCell="P52" sqref="P52"/>
    </sheetView>
  </sheetViews>
  <sheetFormatPr defaultColWidth="9.140625" defaultRowHeight="12.75" x14ac:dyDescent="0.2"/>
  <cols>
    <col min="1" max="1" width="1.42578125" style="1334" customWidth="1"/>
    <col min="2" max="2" width="24.42578125" style="1332" customWidth="1"/>
    <col min="3" max="3" width="29.5703125" style="1330" customWidth="1"/>
    <col min="4" max="4" width="9.28515625" style="1330" customWidth="1"/>
    <col min="5" max="5" width="5.28515625" style="1331" customWidth="1"/>
    <col min="6" max="8" width="5.28515625" style="1330" customWidth="1"/>
    <col min="9" max="9" width="14.42578125" style="1330" customWidth="1"/>
    <col min="10" max="10" width="1.42578125" style="1330" customWidth="1"/>
    <col min="11" max="11" width="5.140625" style="1330" customWidth="1"/>
    <col min="12" max="12" width="4.5703125" style="1330" customWidth="1"/>
    <col min="13" max="16384" width="9.140625" style="1330"/>
  </cols>
  <sheetData>
    <row r="1" spans="2:10" s="1330" customFormat="1" ht="12.75" customHeight="1" x14ac:dyDescent="0.2">
      <c r="B1" s="2575" t="str">
        <f>'Single Audit Cover'!A7</f>
        <v>SD U-46</v>
      </c>
      <c r="C1" s="2576"/>
      <c r="D1" s="2576"/>
      <c r="E1" s="2576"/>
      <c r="F1" s="2576"/>
      <c r="G1" s="2576"/>
      <c r="H1" s="2576"/>
      <c r="I1" s="2576"/>
      <c r="J1" s="1383"/>
    </row>
    <row r="2" spans="2:10" s="1330" customFormat="1" ht="12.75" customHeight="1" x14ac:dyDescent="0.2">
      <c r="B2" s="2577" t="str">
        <f>'Single Audit Cover'!E7</f>
        <v>31-045-0460-22</v>
      </c>
      <c r="C2" s="2578"/>
      <c r="D2" s="2578"/>
      <c r="E2" s="2578"/>
      <c r="F2" s="2578"/>
      <c r="G2" s="2578"/>
      <c r="H2" s="2578"/>
      <c r="I2" s="2578"/>
      <c r="J2" s="1383"/>
    </row>
    <row r="3" spans="2:10" s="1330" customFormat="1" ht="12.75" customHeight="1" x14ac:dyDescent="0.2">
      <c r="B3" s="2579" t="s">
        <v>1503</v>
      </c>
      <c r="C3" s="2562"/>
      <c r="D3" s="2562"/>
      <c r="E3" s="2562"/>
      <c r="F3" s="2562"/>
      <c r="G3" s="2562"/>
      <c r="H3" s="2562"/>
      <c r="I3" s="2562"/>
      <c r="J3" s="1382"/>
    </row>
    <row r="4" spans="2:10" s="1330" customFormat="1" ht="12.75" customHeight="1" x14ac:dyDescent="0.2">
      <c r="B4" s="2579" t="str">
        <f>'Single Audit Cover'!A4</f>
        <v>Year Ending June 30, 2017</v>
      </c>
      <c r="C4" s="2562"/>
      <c r="D4" s="2562"/>
      <c r="E4" s="2562"/>
      <c r="F4" s="2562"/>
      <c r="G4" s="2562"/>
      <c r="H4" s="2562"/>
      <c r="I4" s="2562"/>
    </row>
    <row r="5" spans="2:10" s="1330" customFormat="1" ht="6.2" customHeight="1" x14ac:dyDescent="0.2">
      <c r="B5" s="1381" t="s">
        <v>1364</v>
      </c>
      <c r="C5" s="1348"/>
      <c r="D5" s="1348"/>
      <c r="E5" s="1370"/>
      <c r="F5" s="1349"/>
      <c r="G5" s="1349"/>
      <c r="H5" s="1349"/>
      <c r="I5" s="1349"/>
    </row>
    <row r="6" spans="2:10" s="1330" customFormat="1" ht="6.2" customHeight="1" x14ac:dyDescent="0.2">
      <c r="B6" s="1975"/>
      <c r="C6" s="1976"/>
      <c r="D6" s="1976"/>
      <c r="E6" s="1977"/>
      <c r="F6" s="1976"/>
      <c r="G6" s="1976"/>
      <c r="H6" s="1976"/>
      <c r="I6" s="1976"/>
    </row>
    <row r="7" spans="2:10" s="1330" customFormat="1" ht="13.5" customHeight="1" x14ac:dyDescent="0.2">
      <c r="B7" s="2579" t="s">
        <v>1502</v>
      </c>
      <c r="C7" s="2562"/>
      <c r="D7" s="2562"/>
      <c r="E7" s="2562"/>
      <c r="F7" s="2562"/>
      <c r="G7" s="2562"/>
      <c r="H7" s="2562"/>
      <c r="I7" s="2562"/>
    </row>
    <row r="8" spans="2:10" s="1330" customFormat="1" ht="6.2" customHeight="1" x14ac:dyDescent="0.2">
      <c r="B8" s="1380" t="s">
        <v>1364</v>
      </c>
      <c r="C8" s="1378"/>
      <c r="D8" s="1378"/>
      <c r="E8" s="1379"/>
      <c r="F8" s="1378"/>
      <c r="G8" s="1378"/>
      <c r="H8" s="1378"/>
      <c r="I8" s="1378"/>
    </row>
    <row r="9" spans="2:10" s="1330" customFormat="1" ht="9" customHeight="1" x14ac:dyDescent="0.2">
      <c r="B9" s="1377"/>
      <c r="C9" s="1349"/>
      <c r="D9" s="1349"/>
      <c r="E9" s="1370"/>
      <c r="F9" s="1349"/>
      <c r="G9" s="1349"/>
      <c r="H9" s="1349"/>
      <c r="I9" s="1349"/>
    </row>
    <row r="10" spans="2:10" s="1330" customFormat="1" ht="12.75" customHeight="1" x14ac:dyDescent="0.2">
      <c r="B10" s="1374" t="s">
        <v>1501</v>
      </c>
      <c r="C10" s="1372"/>
      <c r="D10" s="1372"/>
      <c r="E10" s="1331"/>
    </row>
    <row r="11" spans="2:10" s="1330" customFormat="1" ht="13.5" customHeight="1" x14ac:dyDescent="0.2">
      <c r="B11" s="1343" t="s">
        <v>1500</v>
      </c>
      <c r="C11" s="2580" t="s">
        <v>2250</v>
      </c>
      <c r="D11" s="2580"/>
      <c r="E11" s="1376"/>
      <c r="F11" s="1376"/>
      <c r="G11" s="1376"/>
    </row>
    <row r="12" spans="2:10" s="1330" customFormat="1" ht="11.45" customHeight="1" x14ac:dyDescent="0.2">
      <c r="B12" s="1332"/>
      <c r="C12" s="1366" t="s">
        <v>1754</v>
      </c>
      <c r="D12" s="1365"/>
      <c r="E12" s="1331"/>
    </row>
    <row r="13" spans="2:10" s="1330" customFormat="1" ht="12.75" customHeight="1" x14ac:dyDescent="0.2">
      <c r="B13" s="1375"/>
      <c r="C13" s="1353"/>
      <c r="D13" s="1353"/>
      <c r="E13" s="1331"/>
    </row>
    <row r="14" spans="2:10" s="1330" customFormat="1" ht="12.75" customHeight="1" x14ac:dyDescent="0.2">
      <c r="B14" s="1335" t="s">
        <v>1499</v>
      </c>
      <c r="C14" s="1344"/>
      <c r="E14" s="1331"/>
    </row>
    <row r="15" spans="2:10" s="1330" customFormat="1" ht="13.5" customHeight="1" x14ac:dyDescent="0.2">
      <c r="B15" s="1369" t="s">
        <v>1496</v>
      </c>
      <c r="C15" s="1368"/>
      <c r="D15" s="1371"/>
      <c r="E15" s="1363" t="s">
        <v>2079</v>
      </c>
      <c r="F15" s="1334" t="s">
        <v>1030</v>
      </c>
      <c r="G15" s="1363"/>
      <c r="H15" s="1334" t="s">
        <v>1494</v>
      </c>
      <c r="I15" s="1334"/>
    </row>
    <row r="16" spans="2:10" s="1330" customFormat="1" ht="8.4499999999999993" customHeight="1" x14ac:dyDescent="0.2">
      <c r="B16" s="1335"/>
      <c r="C16" s="1344"/>
      <c r="E16" s="1370"/>
      <c r="F16" s="1334"/>
      <c r="G16" s="1349"/>
      <c r="H16" s="1334"/>
      <c r="I16" s="1334"/>
    </row>
    <row r="17" spans="2:9" s="1330" customFormat="1" ht="13.5" customHeight="1" x14ac:dyDescent="0.2">
      <c r="B17" s="1369" t="s">
        <v>1495</v>
      </c>
      <c r="C17" s="1368"/>
      <c r="D17" s="1367"/>
      <c r="E17" s="1978"/>
      <c r="F17" s="1285"/>
      <c r="G17" s="1978"/>
      <c r="H17" s="1334"/>
      <c r="I17" s="1334"/>
    </row>
    <row r="18" spans="2:9" s="1330" customFormat="1" ht="12.75" customHeight="1" x14ac:dyDescent="0.2">
      <c r="B18" s="1369" t="s">
        <v>1755</v>
      </c>
      <c r="C18" s="1368"/>
      <c r="D18" s="1367"/>
      <c r="E18" s="1363"/>
      <c r="F18" s="1334" t="s">
        <v>1030</v>
      </c>
      <c r="G18" s="1363" t="s">
        <v>2079</v>
      </c>
      <c r="H18" s="1334" t="s">
        <v>1494</v>
      </c>
      <c r="I18" s="1334"/>
    </row>
    <row r="19" spans="2:9" s="1330" customFormat="1" ht="8.4499999999999993" customHeight="1" x14ac:dyDescent="0.2">
      <c r="B19" s="1335"/>
      <c r="C19" s="1344"/>
      <c r="E19" s="1370"/>
      <c r="F19" s="1334"/>
      <c r="G19" s="1349"/>
      <c r="H19" s="1334"/>
      <c r="I19" s="1334"/>
    </row>
    <row r="20" spans="2:9" s="1330" customFormat="1" ht="13.5" customHeight="1" x14ac:dyDescent="0.2">
      <c r="B20" s="1369" t="s">
        <v>2057</v>
      </c>
      <c r="C20" s="1368"/>
      <c r="D20" s="1367"/>
      <c r="E20" s="1363"/>
      <c r="F20" s="1334" t="s">
        <v>1030</v>
      </c>
      <c r="G20" s="1363" t="s">
        <v>2079</v>
      </c>
      <c r="H20" s="1334" t="s">
        <v>105</v>
      </c>
      <c r="I20" s="1334"/>
    </row>
    <row r="21" spans="2:9" s="1330" customFormat="1" ht="12.75" customHeight="1" x14ac:dyDescent="0.2">
      <c r="B21" s="1335"/>
      <c r="C21" s="1344"/>
      <c r="E21" s="1370"/>
      <c r="F21" s="1334"/>
      <c r="G21" s="1349"/>
      <c r="H21" s="1334"/>
      <c r="I21" s="1334"/>
    </row>
    <row r="22" spans="2:9" s="1330" customFormat="1" ht="12.75" customHeight="1" x14ac:dyDescent="0.2">
      <c r="B22" s="1374" t="s">
        <v>1498</v>
      </c>
      <c r="C22" s="1373"/>
      <c r="D22" s="1372"/>
      <c r="E22" s="1370"/>
      <c r="F22" s="1334"/>
      <c r="G22" s="1349"/>
      <c r="H22" s="1334"/>
      <c r="I22" s="1334"/>
    </row>
    <row r="23" spans="2:9" s="1330" customFormat="1" ht="12.75" customHeight="1" x14ac:dyDescent="0.2">
      <c r="B23" s="1335" t="s">
        <v>1497</v>
      </c>
      <c r="C23" s="1344"/>
      <c r="E23" s="1370"/>
      <c r="F23" s="1334"/>
      <c r="G23" s="1349"/>
      <c r="H23" s="1334"/>
      <c r="I23" s="1334"/>
    </row>
    <row r="24" spans="2:9" s="1330" customFormat="1" ht="13.5" customHeight="1" x14ac:dyDescent="0.2">
      <c r="B24" s="1369" t="s">
        <v>1496</v>
      </c>
      <c r="C24" s="1368"/>
      <c r="D24" s="1371"/>
      <c r="E24" s="1363"/>
      <c r="F24" s="1334" t="s">
        <v>1030</v>
      </c>
      <c r="G24" s="1363" t="s">
        <v>2079</v>
      </c>
      <c r="H24" s="1334" t="s">
        <v>1494</v>
      </c>
      <c r="I24" s="1334"/>
    </row>
    <row r="25" spans="2:9" s="1330" customFormat="1" ht="8.4499999999999993" customHeight="1" x14ac:dyDescent="0.2">
      <c r="B25" s="1335"/>
      <c r="C25" s="1344"/>
      <c r="E25" s="1370"/>
      <c r="F25" s="1334"/>
      <c r="G25" s="1349"/>
      <c r="H25" s="1334"/>
      <c r="I25" s="1334"/>
    </row>
    <row r="26" spans="2:9" s="1330" customFormat="1" ht="13.5" customHeight="1" x14ac:dyDescent="0.2">
      <c r="B26" s="1369" t="s">
        <v>1495</v>
      </c>
      <c r="C26" s="1368"/>
      <c r="D26" s="1367"/>
      <c r="E26" s="1978"/>
      <c r="F26" s="1285"/>
      <c r="G26" s="1978"/>
      <c r="H26" s="1334"/>
      <c r="I26" s="1334"/>
    </row>
    <row r="27" spans="2:9" s="1330" customFormat="1" ht="12.75" customHeight="1" x14ac:dyDescent="0.2">
      <c r="B27" s="1369" t="s">
        <v>1755</v>
      </c>
      <c r="C27" s="1368"/>
      <c r="D27" s="1367"/>
      <c r="E27" s="1363"/>
      <c r="F27" s="1334" t="s">
        <v>1030</v>
      </c>
      <c r="G27" s="1363" t="s">
        <v>2079</v>
      </c>
      <c r="H27" s="1334" t="s">
        <v>1494</v>
      </c>
      <c r="I27" s="1334"/>
    </row>
    <row r="28" spans="2:9" s="1330" customFormat="1" ht="12.75" customHeight="1" x14ac:dyDescent="0.2">
      <c r="B28" s="1335"/>
      <c r="C28" s="1344"/>
      <c r="E28" s="1331"/>
    </row>
    <row r="29" spans="2:9" s="1330" customFormat="1" ht="12.75" customHeight="1" x14ac:dyDescent="0.2">
      <c r="B29" s="1335" t="s">
        <v>1493</v>
      </c>
      <c r="C29" s="1344"/>
      <c r="D29" s="2581" t="s">
        <v>2250</v>
      </c>
      <c r="E29" s="2581"/>
      <c r="F29" s="2581"/>
      <c r="G29" s="2581"/>
      <c r="H29" s="2581"/>
      <c r="I29" s="2581"/>
    </row>
    <row r="30" spans="2:9" s="1330" customFormat="1" x14ac:dyDescent="0.2">
      <c r="B30" s="1335"/>
      <c r="C30" s="1349"/>
      <c r="D30" s="1366" t="s">
        <v>1756</v>
      </c>
      <c r="E30" s="1365"/>
      <c r="F30" s="1365"/>
      <c r="G30" s="1365"/>
      <c r="H30" s="1365"/>
      <c r="I30" s="1365"/>
    </row>
    <row r="31" spans="2:9" s="1330" customFormat="1" ht="9.9499999999999993" customHeight="1" x14ac:dyDescent="0.2">
      <c r="B31" s="1335"/>
      <c r="E31" s="1331"/>
    </row>
    <row r="32" spans="2:9" s="1330" customFormat="1" x14ac:dyDescent="0.2">
      <c r="B32" s="1335" t="s">
        <v>1492</v>
      </c>
      <c r="C32" s="1344"/>
      <c r="E32" s="1331"/>
    </row>
    <row r="33" spans="2:9" ht="13.5" customHeight="1" x14ac:dyDescent="0.2">
      <c r="B33" s="1335" t="s">
        <v>1930</v>
      </c>
      <c r="C33" s="1344"/>
      <c r="E33" s="1363"/>
      <c r="F33" s="1334" t="s">
        <v>1030</v>
      </c>
      <c r="G33" s="1363" t="s">
        <v>2079</v>
      </c>
      <c r="H33" s="1334" t="s">
        <v>105</v>
      </c>
    </row>
    <row r="35" spans="2:9" x14ac:dyDescent="0.2">
      <c r="B35" s="1979" t="s">
        <v>2058</v>
      </c>
      <c r="C35" s="1364"/>
      <c r="D35" s="1317"/>
    </row>
    <row r="36" spans="2:9" ht="6" customHeight="1" x14ac:dyDescent="0.2">
      <c r="B36" s="1979"/>
      <c r="C36" s="1364"/>
      <c r="D36" s="1317"/>
    </row>
    <row r="37" spans="2:9" ht="17.25" customHeight="1" x14ac:dyDescent="0.2">
      <c r="B37" s="1980" t="s">
        <v>1491</v>
      </c>
      <c r="C37" s="2582" t="s">
        <v>1490</v>
      </c>
      <c r="D37" s="2583"/>
      <c r="E37" s="2583"/>
      <c r="F37" s="2584"/>
      <c r="G37" s="2582" t="s">
        <v>2059</v>
      </c>
      <c r="H37" s="2583"/>
      <c r="I37" s="2584"/>
    </row>
    <row r="38" spans="2:9" ht="16.5" customHeight="1" x14ac:dyDescent="0.2">
      <c r="B38" s="1981"/>
      <c r="C38" s="2585" t="s">
        <v>2150</v>
      </c>
      <c r="D38" s="2586"/>
      <c r="E38" s="2586"/>
      <c r="F38" s="2587"/>
      <c r="G38" s="2588"/>
      <c r="H38" s="2589"/>
      <c r="I38" s="2590"/>
    </row>
    <row r="39" spans="2:9" ht="16.5" customHeight="1" x14ac:dyDescent="0.2">
      <c r="B39" s="1981" t="s">
        <v>2152</v>
      </c>
      <c r="C39" s="2571" t="s">
        <v>2251</v>
      </c>
      <c r="D39" s="2572"/>
      <c r="E39" s="2572"/>
      <c r="F39" s="2573"/>
      <c r="G39" s="2574">
        <v>207170</v>
      </c>
      <c r="H39" s="2574"/>
      <c r="I39" s="2574"/>
    </row>
    <row r="40" spans="2:9" ht="16.5" customHeight="1" x14ac:dyDescent="0.2">
      <c r="B40" s="1981" t="s">
        <v>2156</v>
      </c>
      <c r="C40" s="2571" t="s">
        <v>2252</v>
      </c>
      <c r="D40" s="2572"/>
      <c r="E40" s="2572"/>
      <c r="F40" s="2573"/>
      <c r="G40" s="2574">
        <v>6733679</v>
      </c>
      <c r="H40" s="2574"/>
      <c r="I40" s="2574"/>
    </row>
    <row r="41" spans="2:9" ht="16.5" customHeight="1" x14ac:dyDescent="0.2">
      <c r="B41" s="1981" t="s">
        <v>2156</v>
      </c>
      <c r="C41" s="2571" t="s">
        <v>2253</v>
      </c>
      <c r="D41" s="2572"/>
      <c r="E41" s="2572"/>
      <c r="F41" s="2573"/>
      <c r="G41" s="2574">
        <v>714151</v>
      </c>
      <c r="H41" s="2574"/>
      <c r="I41" s="2574"/>
    </row>
    <row r="42" spans="2:9" ht="16.5" customHeight="1" x14ac:dyDescent="0.2">
      <c r="B42" s="1981" t="s">
        <v>2166</v>
      </c>
      <c r="C42" s="2585" t="s">
        <v>2254</v>
      </c>
      <c r="D42" s="2586"/>
      <c r="E42" s="2586"/>
      <c r="F42" s="2587"/>
      <c r="G42" s="2574">
        <v>62555</v>
      </c>
      <c r="H42" s="2574"/>
      <c r="I42" s="2574"/>
    </row>
    <row r="43" spans="2:9" ht="16.5" customHeight="1" x14ac:dyDescent="0.2">
      <c r="B43" s="1981" t="s">
        <v>2166</v>
      </c>
      <c r="C43" s="2585" t="s">
        <v>2255</v>
      </c>
      <c r="D43" s="2586"/>
      <c r="E43" s="2586"/>
      <c r="F43" s="2587"/>
      <c r="G43" s="2574">
        <v>1242699</v>
      </c>
      <c r="H43" s="2574"/>
      <c r="I43" s="2574"/>
    </row>
    <row r="44" spans="2:9" ht="16.5" customHeight="1" x14ac:dyDescent="0.2">
      <c r="B44" s="1981"/>
      <c r="C44" s="2591" t="s">
        <v>2060</v>
      </c>
      <c r="D44" s="2592"/>
      <c r="E44" s="2592"/>
      <c r="F44" s="2593"/>
      <c r="G44" s="2594">
        <f>SUM(G38:I43)</f>
        <v>8960254</v>
      </c>
      <c r="H44" s="2594"/>
      <c r="I44" s="2594"/>
    </row>
    <row r="45" spans="2:9" ht="12.75" customHeight="1" x14ac:dyDescent="0.2"/>
    <row r="46" spans="2:9" ht="12.75" customHeight="1" x14ac:dyDescent="0.2">
      <c r="B46" s="1375" t="s">
        <v>2061</v>
      </c>
      <c r="D46" s="2595">
        <v>37104504</v>
      </c>
      <c r="E46" s="2596"/>
    </row>
    <row r="47" spans="2:9" ht="5.25" customHeight="1" x14ac:dyDescent="0.2">
      <c r="B47" s="1982"/>
      <c r="D47" s="1983"/>
      <c r="E47" s="1984"/>
    </row>
    <row r="48" spans="2:9" ht="12.75" customHeight="1" x14ac:dyDescent="0.2">
      <c r="B48" s="1334" t="s">
        <v>2062</v>
      </c>
      <c r="C48" s="1334"/>
      <c r="D48" s="1985">
        <f>+G44/D46</f>
        <v>0.24148696341554654</v>
      </c>
      <c r="E48" s="1986"/>
      <c r="F48" s="1987"/>
      <c r="I48" s="1988"/>
    </row>
    <row r="49" spans="1:9" ht="9.9499999999999993" customHeight="1" x14ac:dyDescent="0.2"/>
    <row r="50" spans="1:9" x14ac:dyDescent="0.2">
      <c r="B50" s="1335" t="s">
        <v>1489</v>
      </c>
      <c r="C50" s="1344"/>
      <c r="D50" s="1344"/>
      <c r="E50" s="2597">
        <f>D46*0.03</f>
        <v>1113135.1199999999</v>
      </c>
      <c r="F50" s="2597"/>
      <c r="G50" s="2597"/>
      <c r="H50" s="1349"/>
    </row>
    <row r="52" spans="1:9" ht="13.5" customHeight="1" x14ac:dyDescent="0.2">
      <c r="B52" s="1335" t="s">
        <v>1488</v>
      </c>
      <c r="C52" s="1344"/>
      <c r="E52" s="1363" t="s">
        <v>2079</v>
      </c>
      <c r="F52" s="1334" t="s">
        <v>1030</v>
      </c>
      <c r="G52" s="1363"/>
      <c r="H52" s="1334" t="s">
        <v>105</v>
      </c>
    </row>
    <row r="53" spans="1:9" x14ac:dyDescent="0.2">
      <c r="B53" s="1963"/>
      <c r="C53" s="1964"/>
      <c r="D53" s="1989"/>
      <c r="E53" s="1990"/>
      <c r="F53" s="1991"/>
      <c r="G53" s="1991"/>
      <c r="H53" s="1991"/>
      <c r="I53" s="1991"/>
    </row>
    <row r="54" spans="1:9" ht="6" customHeight="1" x14ac:dyDescent="0.2">
      <c r="B54" s="1377"/>
      <c r="C54" s="1349"/>
      <c r="D54" s="1992"/>
      <c r="E54" s="1993"/>
      <c r="F54" s="1994"/>
      <c r="G54" s="1994"/>
      <c r="H54" s="1994"/>
      <c r="I54" s="1994"/>
    </row>
    <row r="55" spans="1:9" s="1357" customFormat="1" ht="13.5" x14ac:dyDescent="0.2">
      <c r="A55" s="1358"/>
      <c r="B55" s="1995" t="s">
        <v>2063</v>
      </c>
      <c r="C55" s="1362"/>
      <c r="D55" s="1362"/>
    </row>
    <row r="56" spans="1:9" s="1357" customFormat="1" ht="12.75" customHeight="1" x14ac:dyDescent="0.2">
      <c r="A56" s="1358"/>
      <c r="B56" s="1359" t="s">
        <v>2064</v>
      </c>
      <c r="C56" s="1358"/>
      <c r="D56" s="1358"/>
    </row>
    <row r="57" spans="1:9" s="1357" customFormat="1" ht="12.75" customHeight="1" x14ac:dyDescent="0.2">
      <c r="A57" s="1358"/>
      <c r="B57" s="1359" t="s">
        <v>2065</v>
      </c>
      <c r="C57" s="1358"/>
      <c r="D57" s="1358"/>
    </row>
    <row r="58" spans="1:9" s="1357" customFormat="1" ht="3.95" customHeight="1" x14ac:dyDescent="0.2">
      <c r="A58" s="1358"/>
      <c r="B58" s="1359"/>
      <c r="C58" s="1358"/>
      <c r="D58" s="1358"/>
    </row>
    <row r="59" spans="1:9" s="1357" customFormat="1" ht="13.5" customHeight="1" x14ac:dyDescent="0.2">
      <c r="A59" s="1358"/>
      <c r="B59" s="1361" t="s">
        <v>1487</v>
      </c>
      <c r="C59" s="1360"/>
      <c r="D59" s="1360"/>
    </row>
    <row r="60" spans="1:9" s="1357" customFormat="1" ht="3.95" customHeight="1" x14ac:dyDescent="0.2">
      <c r="A60" s="1358"/>
      <c r="B60" s="1361"/>
      <c r="C60" s="1360"/>
      <c r="D60" s="1360"/>
    </row>
    <row r="61" spans="1:9" s="1357" customFormat="1" ht="13.5" customHeight="1" x14ac:dyDescent="0.2">
      <c r="A61" s="1358"/>
      <c r="B61" s="1361" t="s">
        <v>1486</v>
      </c>
      <c r="C61" s="1360"/>
      <c r="D61" s="1360"/>
    </row>
    <row r="62" spans="1:9" s="1357" customFormat="1" ht="3.95" customHeight="1" x14ac:dyDescent="0.2">
      <c r="A62" s="1358"/>
      <c r="B62" s="1361"/>
      <c r="C62" s="1360"/>
      <c r="D62" s="1360"/>
    </row>
    <row r="63" spans="1:9" s="1357" customFormat="1" ht="12.75" customHeight="1" x14ac:dyDescent="0.2">
      <c r="A63" s="1358"/>
      <c r="B63" s="1361" t="s">
        <v>2066</v>
      </c>
      <c r="C63" s="1360"/>
      <c r="D63" s="1360"/>
    </row>
    <row r="64" spans="1:9" s="1357" customFormat="1" ht="13.5" customHeight="1" x14ac:dyDescent="0.2">
      <c r="A64" s="1358"/>
      <c r="B64" s="1359" t="s">
        <v>2067</v>
      </c>
      <c r="C64" s="1358"/>
      <c r="D64" s="1358"/>
    </row>
  </sheetData>
  <mergeCells count="25">
    <mergeCell ref="C44:F44"/>
    <mergeCell ref="G44:I44"/>
    <mergeCell ref="D46:E46"/>
    <mergeCell ref="E50:G50"/>
    <mergeCell ref="C40:F40"/>
    <mergeCell ref="G40:I40"/>
    <mergeCell ref="C41:F41"/>
    <mergeCell ref="G41:I41"/>
    <mergeCell ref="C43:F43"/>
    <mergeCell ref="G43:I43"/>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topLeftCell="A31" zoomScale="110" zoomScaleNormal="110" workbookViewId="0">
      <selection activeCell="P20" sqref="P20"/>
    </sheetView>
  </sheetViews>
  <sheetFormatPr defaultColWidth="9.140625" defaultRowHeight="12.75" x14ac:dyDescent="0.2"/>
  <cols>
    <col min="1" max="1" width="1.5703125" style="1330" customWidth="1"/>
    <col min="2" max="2" width="21.42578125" style="1330" customWidth="1"/>
    <col min="3" max="3" width="6.140625" style="1330" customWidth="1"/>
    <col min="4" max="4" width="4.4257812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42578125" style="1330" customWidth="1"/>
    <col min="11" max="11" width="8.5703125" style="1330" customWidth="1"/>
    <col min="12" max="12" width="1.42578125" style="1330" customWidth="1"/>
    <col min="13" max="13" width="3.42578125" style="1330" customWidth="1"/>
    <col min="14" max="16384" width="9.140625" style="1330"/>
  </cols>
  <sheetData>
    <row r="1" spans="1:13" ht="11.1" customHeight="1" x14ac:dyDescent="0.2">
      <c r="B1" s="2575" t="str">
        <f>'Single Audit Cover'!A7</f>
        <v>SD U-46</v>
      </c>
      <c r="C1" s="2575"/>
      <c r="D1" s="2575"/>
      <c r="E1" s="2575"/>
      <c r="F1" s="2575"/>
      <c r="G1" s="2575"/>
      <c r="H1" s="2575"/>
      <c r="I1" s="2575"/>
      <c r="J1" s="2575"/>
      <c r="K1" s="2575"/>
      <c r="L1" s="1416"/>
      <c r="M1" s="1416"/>
    </row>
    <row r="2" spans="1:13" ht="12" customHeight="1" x14ac:dyDescent="0.2">
      <c r="B2" s="2577" t="str">
        <f>'Single Audit Cover'!E7</f>
        <v>31-045-0460-22</v>
      </c>
      <c r="C2" s="2577"/>
      <c r="D2" s="2577"/>
      <c r="E2" s="2577"/>
      <c r="F2" s="2577"/>
      <c r="G2" s="2577"/>
      <c r="H2" s="2577"/>
      <c r="I2" s="2577"/>
      <c r="J2" s="2577"/>
      <c r="K2" s="2577"/>
      <c r="L2" s="1415"/>
      <c r="M2" s="1414"/>
    </row>
    <row r="3" spans="1:13" ht="10.35" customHeight="1" x14ac:dyDescent="0.2">
      <c r="B3" s="2561" t="s">
        <v>1503</v>
      </c>
      <c r="C3" s="2561"/>
      <c r="D3" s="2561"/>
      <c r="E3" s="2561"/>
      <c r="F3" s="2561"/>
      <c r="G3" s="2561"/>
      <c r="H3" s="2561"/>
      <c r="I3" s="2561"/>
      <c r="J3" s="2561"/>
      <c r="K3" s="2561"/>
      <c r="L3" s="1413"/>
      <c r="M3" s="1413"/>
    </row>
    <row r="4" spans="1:13" ht="14.25" customHeight="1" x14ac:dyDescent="0.2">
      <c r="B4" s="2600" t="str">
        <f>'Single Audit Cover'!A4</f>
        <v>Year Ending June 30, 2017</v>
      </c>
      <c r="C4" s="2600"/>
      <c r="D4" s="2600"/>
      <c r="E4" s="2600"/>
      <c r="F4" s="2600"/>
      <c r="G4" s="2600"/>
      <c r="H4" s="2600"/>
      <c r="I4" s="2600"/>
      <c r="J4" s="2600"/>
      <c r="K4" s="2600"/>
      <c r="L4" s="1412"/>
      <c r="M4" s="1412"/>
    </row>
    <row r="5" spans="1:13" ht="7.5" customHeight="1" x14ac:dyDescent="0.2">
      <c r="B5" s="1318" t="s">
        <v>1364</v>
      </c>
      <c r="C5" s="1318"/>
    </row>
    <row r="6" spans="1:13" ht="7.5" customHeight="1" x14ac:dyDescent="0.2">
      <c r="B6" s="1996"/>
      <c r="C6" s="1996"/>
      <c r="D6" s="1976"/>
      <c r="E6" s="1976"/>
      <c r="F6" s="1976"/>
      <c r="G6" s="1977"/>
      <c r="H6" s="1976"/>
      <c r="I6" s="1977"/>
      <c r="J6" s="1976"/>
      <c r="K6" s="1976"/>
      <c r="L6" s="1385"/>
    </row>
    <row r="7" spans="1:13" ht="12.75" customHeight="1" x14ac:dyDescent="0.2">
      <c r="A7" s="1344"/>
      <c r="B7" s="2600" t="s">
        <v>1522</v>
      </c>
      <c r="C7" s="2600"/>
      <c r="D7" s="2601"/>
      <c r="E7" s="2601"/>
      <c r="F7" s="2601"/>
      <c r="G7" s="2601"/>
      <c r="H7" s="2601"/>
      <c r="I7" s="2601"/>
      <c r="J7" s="2601"/>
      <c r="K7" s="2601"/>
      <c r="L7" s="1411"/>
    </row>
    <row r="8" spans="1:13" ht="7.5" customHeight="1" x14ac:dyDescent="0.2">
      <c r="B8" s="1349"/>
      <c r="C8" s="1349"/>
      <c r="D8" s="1349"/>
      <c r="E8" s="1349"/>
      <c r="F8" s="1349"/>
      <c r="G8" s="1370"/>
      <c r="H8" s="1349"/>
      <c r="I8" s="1370"/>
      <c r="J8" s="1349"/>
      <c r="K8" s="1349"/>
      <c r="L8" s="1385"/>
    </row>
    <row r="9" spans="1:13" ht="9.6" customHeight="1" x14ac:dyDescent="0.2">
      <c r="B9" s="1976"/>
      <c r="C9" s="1976"/>
      <c r="D9" s="1976"/>
      <c r="E9" s="1976"/>
      <c r="F9" s="1976"/>
      <c r="G9" s="1977"/>
      <c r="H9" s="1976"/>
      <c r="I9" s="1977"/>
      <c r="J9" s="1976"/>
      <c r="K9" s="1976"/>
      <c r="L9" s="1385"/>
    </row>
    <row r="10" spans="1:13" ht="16.5" customHeight="1" x14ac:dyDescent="0.2">
      <c r="B10" s="1410" t="s">
        <v>1521</v>
      </c>
      <c r="C10" s="1627" t="s">
        <v>2010</v>
      </c>
      <c r="D10" s="1628">
        <v>1</v>
      </c>
      <c r="E10" s="1349"/>
      <c r="F10" s="1353" t="s">
        <v>1520</v>
      </c>
      <c r="G10" s="1408" t="s">
        <v>2079</v>
      </c>
      <c r="H10" s="1409" t="s">
        <v>1519</v>
      </c>
      <c r="I10" s="1408"/>
      <c r="J10" s="1997" t="s">
        <v>1518</v>
      </c>
      <c r="K10" s="1349"/>
      <c r="L10" s="1385"/>
    </row>
    <row r="11" spans="1:13" ht="13.5" customHeight="1" x14ac:dyDescent="0.2">
      <c r="B11" s="1349"/>
      <c r="C11" s="1349"/>
      <c r="D11" s="1349"/>
      <c r="E11" s="1349"/>
      <c r="F11" s="1349"/>
      <c r="G11" s="1370"/>
      <c r="H11" s="1349"/>
      <c r="I11" s="1998" t="s">
        <v>1517</v>
      </c>
      <c r="J11" s="1349"/>
      <c r="K11" s="1406">
        <v>2017</v>
      </c>
      <c r="L11" s="1385"/>
    </row>
    <row r="12" spans="1:13" ht="13.5" customHeight="1" x14ac:dyDescent="0.2">
      <c r="B12" s="1348"/>
      <c r="C12" s="1348"/>
      <c r="D12" s="1349"/>
      <c r="E12" s="1349"/>
      <c r="F12" s="1349"/>
      <c r="G12" s="1370"/>
      <c r="H12" s="1349"/>
      <c r="I12" s="1370"/>
      <c r="J12" s="1349"/>
      <c r="L12" s="1385"/>
    </row>
    <row r="13" spans="1:13" s="1344" customFormat="1" ht="13.5" customHeight="1" x14ac:dyDescent="0.2">
      <c r="B13" s="1999" t="s">
        <v>1516</v>
      </c>
      <c r="C13" s="1999"/>
      <c r="D13" s="2000"/>
      <c r="E13" s="2000"/>
      <c r="F13" s="2000"/>
      <c r="G13" s="2001"/>
      <c r="H13" s="2000"/>
      <c r="I13" s="2001"/>
      <c r="J13" s="2000"/>
      <c r="K13" s="2000"/>
      <c r="L13" s="1403"/>
    </row>
    <row r="14" spans="1:13" ht="45.75" customHeight="1" x14ac:dyDescent="0.2">
      <c r="B14" s="2599" t="s">
        <v>2278</v>
      </c>
      <c r="C14" s="2599"/>
      <c r="D14" s="2599"/>
      <c r="E14" s="2599"/>
      <c r="F14" s="2599"/>
      <c r="G14" s="2599"/>
      <c r="H14" s="2599"/>
      <c r="I14" s="2599"/>
      <c r="J14" s="2599"/>
      <c r="K14" s="2599"/>
      <c r="L14" s="1404"/>
    </row>
    <row r="15" spans="1:13" ht="4.5" customHeight="1" x14ac:dyDescent="0.2">
      <c r="B15" s="1367"/>
      <c r="C15" s="1367"/>
      <c r="D15" s="1405"/>
      <c r="E15" s="1405"/>
      <c r="F15" s="1405"/>
      <c r="H15" s="1405"/>
      <c r="J15" s="1405"/>
      <c r="K15" s="1405"/>
      <c r="L15" s="1404"/>
    </row>
    <row r="16" spans="1:13" s="1344" customFormat="1" ht="13.5" customHeight="1" x14ac:dyDescent="0.2">
      <c r="B16" s="1999" t="s">
        <v>1515</v>
      </c>
      <c r="C16" s="1999"/>
      <c r="D16" s="2000"/>
      <c r="E16" s="2000"/>
      <c r="F16" s="2000"/>
      <c r="G16" s="2001"/>
      <c r="H16" s="2000"/>
      <c r="I16" s="2001"/>
      <c r="J16" s="2000"/>
      <c r="K16" s="2000"/>
      <c r="L16" s="1403"/>
    </row>
    <row r="17" spans="2:12" ht="45.75" customHeight="1" x14ac:dyDescent="0.2">
      <c r="B17" s="2599" t="s">
        <v>2279</v>
      </c>
      <c r="C17" s="2599"/>
      <c r="D17" s="2599"/>
      <c r="E17" s="2599"/>
      <c r="F17" s="2599"/>
      <c r="G17" s="2599"/>
      <c r="H17" s="2599"/>
      <c r="I17" s="2599"/>
      <c r="J17" s="2599"/>
      <c r="K17" s="2599"/>
      <c r="L17" s="1385"/>
    </row>
    <row r="18" spans="2:12" ht="4.5" customHeight="1" x14ac:dyDescent="0.2">
      <c r="B18" s="1367"/>
      <c r="C18" s="1367"/>
      <c r="L18" s="1385"/>
    </row>
    <row r="19" spans="2:12" s="1344" customFormat="1" ht="13.5" customHeight="1" x14ac:dyDescent="0.2">
      <c r="B19" s="1999" t="s">
        <v>2068</v>
      </c>
      <c r="C19" s="1999"/>
      <c r="D19" s="2000"/>
      <c r="E19" s="2000"/>
      <c r="F19" s="2000"/>
      <c r="G19" s="2001"/>
      <c r="H19" s="2000"/>
      <c r="I19" s="2001"/>
      <c r="J19" s="2000"/>
      <c r="K19" s="2000"/>
      <c r="L19" s="1403"/>
    </row>
    <row r="20" spans="2:12" ht="45.75" customHeight="1" x14ac:dyDescent="0.2">
      <c r="B20" s="2602" t="s">
        <v>2283</v>
      </c>
      <c r="C20" s="2602"/>
      <c r="D20" s="2599"/>
      <c r="E20" s="2599"/>
      <c r="F20" s="2599"/>
      <c r="G20" s="2599"/>
      <c r="H20" s="2599"/>
      <c r="I20" s="2599"/>
      <c r="J20" s="2599"/>
      <c r="K20" s="2599"/>
      <c r="L20" s="1385"/>
    </row>
    <row r="21" spans="2:12" ht="4.5" customHeight="1" x14ac:dyDescent="0.2">
      <c r="B21" s="1402"/>
      <c r="C21" s="1402"/>
      <c r="L21" s="1385"/>
    </row>
    <row r="22" spans="2:12" ht="13.5" customHeight="1" x14ac:dyDescent="0.2">
      <c r="B22" s="1999" t="s">
        <v>1514</v>
      </c>
      <c r="C22" s="1999"/>
      <c r="D22" s="1976"/>
      <c r="E22" s="1976"/>
      <c r="F22" s="1976"/>
      <c r="G22" s="1977"/>
      <c r="H22" s="1976"/>
      <c r="I22" s="1977"/>
      <c r="J22" s="1976"/>
      <c r="K22" s="1976"/>
      <c r="L22" s="1385"/>
    </row>
    <row r="23" spans="2:12" ht="45" customHeight="1" x14ac:dyDescent="0.2">
      <c r="B23" s="2599" t="s">
        <v>2280</v>
      </c>
      <c r="C23" s="2599"/>
      <c r="D23" s="2599"/>
      <c r="E23" s="2599"/>
      <c r="F23" s="2599"/>
      <c r="G23" s="2599"/>
      <c r="H23" s="2599"/>
      <c r="I23" s="2599"/>
      <c r="J23" s="2599"/>
      <c r="K23" s="2599"/>
      <c r="L23" s="1385"/>
    </row>
    <row r="24" spans="2:12" ht="4.5" customHeight="1" x14ac:dyDescent="0.2">
      <c r="B24" s="1367"/>
      <c r="C24" s="1367"/>
      <c r="L24" s="1385"/>
    </row>
    <row r="25" spans="2:12" ht="13.5" customHeight="1" x14ac:dyDescent="0.2">
      <c r="B25" s="1999" t="s">
        <v>1513</v>
      </c>
      <c r="C25" s="1999"/>
      <c r="D25" s="1976"/>
      <c r="E25" s="1976"/>
      <c r="F25" s="1976"/>
      <c r="G25" s="1977"/>
      <c r="H25" s="1976"/>
      <c r="I25" s="1977"/>
      <c r="J25" s="1976"/>
      <c r="K25" s="1976"/>
      <c r="L25" s="1385"/>
    </row>
    <row r="26" spans="2:12" ht="45.75" customHeight="1" x14ac:dyDescent="0.2">
      <c r="B26" s="2599" t="s">
        <v>2281</v>
      </c>
      <c r="C26" s="2599"/>
      <c r="D26" s="2599"/>
      <c r="E26" s="2599"/>
      <c r="F26" s="2599"/>
      <c r="G26" s="2599"/>
      <c r="H26" s="2599"/>
      <c r="I26" s="2599"/>
      <c r="J26" s="2599"/>
      <c r="K26" s="2599"/>
      <c r="L26" s="1385"/>
    </row>
    <row r="27" spans="2:12" ht="4.5" customHeight="1" x14ac:dyDescent="0.2">
      <c r="B27" s="1367"/>
      <c r="C27" s="1367"/>
      <c r="L27" s="1385"/>
    </row>
    <row r="28" spans="2:12" ht="13.5" customHeight="1" x14ac:dyDescent="0.2">
      <c r="B28" s="2002" t="s">
        <v>1512</v>
      </c>
      <c r="C28" s="2002"/>
      <c r="D28" s="1976"/>
      <c r="E28" s="1976"/>
      <c r="F28" s="1976"/>
      <c r="G28" s="1977"/>
      <c r="H28" s="1976"/>
      <c r="I28" s="1977"/>
      <c r="J28" s="1976"/>
      <c r="K28" s="1976"/>
      <c r="L28" s="1385"/>
    </row>
    <row r="29" spans="2:12" ht="45.75" customHeight="1" x14ac:dyDescent="0.2">
      <c r="B29" s="2603" t="s">
        <v>2282</v>
      </c>
      <c r="C29" s="2603"/>
      <c r="D29" s="2599"/>
      <c r="E29" s="2599"/>
      <c r="F29" s="2599"/>
      <c r="G29" s="2599"/>
      <c r="H29" s="2599"/>
      <c r="I29" s="2599"/>
      <c r="J29" s="2599"/>
      <c r="K29" s="2599"/>
      <c r="L29" s="1385"/>
    </row>
    <row r="30" spans="2:12" ht="4.5" customHeight="1" x14ac:dyDescent="0.2">
      <c r="B30" s="1401"/>
      <c r="C30" s="1401"/>
      <c r="D30" s="1349"/>
      <c r="E30" s="1349"/>
      <c r="F30" s="1349"/>
      <c r="G30" s="1370"/>
      <c r="H30" s="1349"/>
      <c r="I30" s="1370"/>
      <c r="J30" s="1349"/>
      <c r="K30" s="1349"/>
      <c r="L30" s="1385"/>
    </row>
    <row r="31" spans="2:12" s="1349" customFormat="1" ht="13.5" customHeight="1" x14ac:dyDescent="0.2">
      <c r="B31" s="2003" t="s">
        <v>1511</v>
      </c>
      <c r="C31" s="2003"/>
      <c r="D31" s="1996"/>
      <c r="E31" s="1976"/>
      <c r="F31" s="1976"/>
      <c r="G31" s="1977"/>
      <c r="H31" s="1976"/>
      <c r="I31" s="1977"/>
      <c r="J31" s="1976"/>
      <c r="K31" s="1976"/>
      <c r="L31" s="1385"/>
    </row>
    <row r="32" spans="2:12" s="1349" customFormat="1" ht="45.75" customHeight="1" x14ac:dyDescent="0.2">
      <c r="B32" s="2598" t="s">
        <v>2284</v>
      </c>
      <c r="C32" s="2598"/>
      <c r="D32" s="2599"/>
      <c r="E32" s="2599"/>
      <c r="F32" s="2599"/>
      <c r="G32" s="2599"/>
      <c r="H32" s="2599"/>
      <c r="I32" s="2599"/>
      <c r="J32" s="2599"/>
      <c r="K32" s="2599"/>
      <c r="L32" s="1385"/>
    </row>
    <row r="33" spans="1:13" s="1349" customFormat="1" ht="4.5" customHeight="1" x14ac:dyDescent="0.2">
      <c r="B33" s="1400"/>
      <c r="C33" s="1400"/>
      <c r="G33" s="1370"/>
      <c r="I33" s="1370"/>
      <c r="L33" s="1385"/>
    </row>
    <row r="34" spans="1:13" s="1349" customFormat="1" ht="11.1" customHeight="1" x14ac:dyDescent="0.2">
      <c r="B34" s="2004" t="s">
        <v>1510</v>
      </c>
      <c r="C34" s="2005"/>
      <c r="D34" s="2006"/>
      <c r="E34" s="2006"/>
      <c r="F34" s="2006"/>
      <c r="G34" s="2007"/>
      <c r="H34" s="2006"/>
      <c r="I34" s="2007"/>
      <c r="J34" s="2006"/>
      <c r="K34" s="2008"/>
      <c r="L34" s="1385"/>
    </row>
    <row r="35" spans="1:13" s="1349" customFormat="1" ht="13.5" customHeight="1" x14ac:dyDescent="0.2">
      <c r="B35" s="1396" t="s">
        <v>1509</v>
      </c>
      <c r="C35" s="1629"/>
      <c r="D35" s="1399"/>
      <c r="E35" s="1398"/>
      <c r="F35" s="1397" t="s">
        <v>1508</v>
      </c>
      <c r="G35" s="1394"/>
      <c r="H35" s="1393"/>
      <c r="I35" s="1392"/>
      <c r="J35" s="1387"/>
      <c r="K35" s="1391"/>
      <c r="L35" s="1385"/>
    </row>
    <row r="36" spans="1:13" s="1349" customFormat="1" ht="13.5" customHeight="1" x14ac:dyDescent="0.2">
      <c r="B36" s="1396" t="s">
        <v>1507</v>
      </c>
      <c r="C36" s="1629"/>
      <c r="D36" s="2009"/>
      <c r="E36" s="1393"/>
      <c r="F36" s="1395" t="s">
        <v>1506</v>
      </c>
      <c r="G36" s="1394"/>
      <c r="H36" s="1393"/>
      <c r="I36" s="1392"/>
      <c r="J36" s="1387"/>
      <c r="K36" s="1391"/>
      <c r="L36" s="1385"/>
      <c r="M36" s="1390"/>
    </row>
    <row r="37" spans="1:13" s="1349" customFormat="1" ht="11.45" customHeight="1" x14ac:dyDescent="0.2">
      <c r="B37" s="1389"/>
      <c r="C37" s="1387"/>
      <c r="D37" s="1387"/>
      <c r="E37" s="1387"/>
      <c r="F37" s="1387"/>
      <c r="G37" s="1388"/>
      <c r="H37" s="1387"/>
      <c r="I37" s="1388"/>
      <c r="J37" s="1387"/>
      <c r="K37" s="1386"/>
      <c r="L37" s="1385"/>
    </row>
    <row r="38" spans="1:13" s="1349" customFormat="1" ht="8.25" customHeight="1" x14ac:dyDescent="0.2">
      <c r="A38" s="1964"/>
      <c r="B38" s="2010"/>
      <c r="C38" s="2010"/>
      <c r="D38" s="2010"/>
      <c r="E38" s="2010"/>
      <c r="F38" s="2010"/>
      <c r="G38" s="2011"/>
      <c r="H38" s="2010"/>
      <c r="I38" s="2011"/>
      <c r="J38" s="2010"/>
      <c r="K38" s="2010"/>
      <c r="L38" s="1385"/>
    </row>
    <row r="39" spans="1:13" ht="11.85" customHeight="1" x14ac:dyDescent="0.2">
      <c r="B39" s="1436" t="s">
        <v>1757</v>
      </c>
      <c r="C39" s="1436"/>
      <c r="D39" s="1349"/>
      <c r="E39" s="1349"/>
      <c r="F39" s="1349"/>
      <c r="L39" s="1385"/>
    </row>
    <row r="40" spans="1:13" ht="9.6" customHeight="1" x14ac:dyDescent="0.2">
      <c r="B40" s="1334" t="s">
        <v>2011</v>
      </c>
      <c r="C40" s="1334"/>
      <c r="L40" s="1385"/>
    </row>
    <row r="41" spans="1:13" ht="9.6" customHeight="1" x14ac:dyDescent="0.2">
      <c r="B41" s="1334" t="s">
        <v>2012</v>
      </c>
      <c r="C41" s="1334"/>
    </row>
    <row r="42" spans="1:13" ht="11.85" customHeight="1" x14ac:dyDescent="0.2">
      <c r="B42" s="1336" t="s">
        <v>1505</v>
      </c>
      <c r="C42" s="1336"/>
    </row>
    <row r="43" spans="1:13" ht="9.6" customHeight="1" x14ac:dyDescent="0.2">
      <c r="B43" s="1334" t="s">
        <v>1504</v>
      </c>
      <c r="C43" s="1334"/>
      <c r="M43" s="1384"/>
    </row>
    <row r="44" spans="1:13" ht="12.6" customHeight="1" x14ac:dyDescent="0.2">
      <c r="B44" s="1336" t="s">
        <v>1931</v>
      </c>
      <c r="C44" s="1336"/>
      <c r="M44" s="1384"/>
    </row>
    <row r="45" spans="1:13" ht="9.6" customHeight="1" x14ac:dyDescent="0.2">
      <c r="B45" s="1334"/>
      <c r="C45" s="1334"/>
      <c r="M45" s="138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topLeftCell="A46" zoomScale="110" zoomScaleNormal="110" workbookViewId="0">
      <selection activeCell="I14" sqref="I14:K14"/>
    </sheetView>
  </sheetViews>
  <sheetFormatPr defaultColWidth="9.140625" defaultRowHeight="12.75" x14ac:dyDescent="0.2"/>
  <cols>
    <col min="1" max="1" width="1.5703125" style="1330" customWidth="1"/>
    <col min="2" max="2" width="21.5703125" style="1330" customWidth="1"/>
    <col min="3" max="3" width="6.140625" style="1330" customWidth="1"/>
    <col min="4" max="4" width="4.710937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5703125" style="1330" customWidth="1"/>
    <col min="11" max="11" width="8.5703125" style="1330" customWidth="1"/>
    <col min="12" max="12" width="1.5703125" style="1330" customWidth="1"/>
    <col min="13" max="13" width="3.42578125" style="1330" customWidth="1"/>
    <col min="14" max="16384" width="9.140625" style="1330"/>
  </cols>
  <sheetData>
    <row r="1" spans="1:12" ht="12.75" customHeight="1" x14ac:dyDescent="0.2">
      <c r="B1" s="2604" t="str">
        <f>'Single Audit Cover'!A7</f>
        <v>SD U-46</v>
      </c>
      <c r="C1" s="2604"/>
      <c r="D1" s="2604"/>
      <c r="E1" s="2604"/>
      <c r="F1" s="2604"/>
      <c r="G1" s="2604"/>
      <c r="H1" s="2604"/>
      <c r="I1" s="2604"/>
      <c r="J1" s="2604"/>
      <c r="K1" s="2604"/>
      <c r="L1" s="1435"/>
    </row>
    <row r="2" spans="1:12" ht="12.75" customHeight="1" x14ac:dyDescent="0.2">
      <c r="B2" s="2605" t="str">
        <f>'Single Audit Cover'!E7</f>
        <v>31-045-0460-22</v>
      </c>
      <c r="C2" s="2605"/>
      <c r="D2" s="2605"/>
      <c r="E2" s="2605"/>
      <c r="F2" s="2605"/>
      <c r="G2" s="2605"/>
      <c r="H2" s="2605"/>
      <c r="I2" s="2605"/>
      <c r="J2" s="2605"/>
      <c r="K2" s="2605"/>
      <c r="L2" s="1434"/>
    </row>
    <row r="3" spans="1:12" ht="12.75" customHeight="1" x14ac:dyDescent="0.2">
      <c r="B3" s="2561" t="s">
        <v>1503</v>
      </c>
      <c r="C3" s="2561"/>
      <c r="D3" s="2561"/>
      <c r="E3" s="2561"/>
      <c r="F3" s="2561"/>
      <c r="G3" s="2561"/>
      <c r="H3" s="2561"/>
      <c r="I3" s="2561"/>
      <c r="J3" s="2561"/>
      <c r="K3" s="2561"/>
      <c r="L3" s="1413"/>
    </row>
    <row r="4" spans="1:12" ht="12.75" customHeight="1" x14ac:dyDescent="0.2">
      <c r="B4" s="2561" t="str">
        <f>'Single Audit Cover'!A4</f>
        <v>Year Ending June 30, 2017</v>
      </c>
      <c r="C4" s="2561"/>
      <c r="D4" s="2561"/>
      <c r="E4" s="2561"/>
      <c r="F4" s="2561"/>
      <c r="G4" s="2561"/>
      <c r="H4" s="2561"/>
      <c r="I4" s="2561"/>
      <c r="J4" s="2561"/>
      <c r="K4" s="2561"/>
      <c r="L4" s="1413"/>
    </row>
    <row r="5" spans="1:12" ht="5.25" customHeight="1" x14ac:dyDescent="0.2">
      <c r="B5" s="1318" t="s">
        <v>1364</v>
      </c>
      <c r="C5" s="1318"/>
      <c r="L5" s="1349"/>
    </row>
    <row r="6" spans="1:12" ht="30.75" customHeight="1" x14ac:dyDescent="0.2">
      <c r="A6" s="1349"/>
      <c r="B6" s="2606" t="s">
        <v>1542</v>
      </c>
      <c r="C6" s="2606"/>
      <c r="D6" s="2606"/>
      <c r="E6" s="2606"/>
      <c r="F6" s="2606"/>
      <c r="G6" s="2606"/>
      <c r="H6" s="2606"/>
      <c r="I6" s="2606"/>
      <c r="J6" s="2606"/>
      <c r="K6" s="2606"/>
      <c r="L6" s="1349"/>
    </row>
    <row r="7" spans="1:12" ht="4.5" customHeight="1" x14ac:dyDescent="0.2">
      <c r="B7" s="1976"/>
      <c r="C7" s="1976"/>
      <c r="D7" s="1976"/>
      <c r="E7" s="1976"/>
      <c r="F7" s="1976"/>
      <c r="G7" s="1977"/>
      <c r="H7" s="1976"/>
      <c r="I7" s="1977"/>
      <c r="J7" s="1976"/>
      <c r="K7" s="1976"/>
      <c r="L7" s="1349"/>
    </row>
    <row r="8" spans="1:12" ht="13.5" customHeight="1" x14ac:dyDescent="0.2">
      <c r="B8" s="1353" t="s">
        <v>1541</v>
      </c>
      <c r="C8" s="1630" t="s">
        <v>2010</v>
      </c>
      <c r="D8" s="1631"/>
      <c r="E8" s="1349"/>
      <c r="F8" s="1410" t="s">
        <v>1520</v>
      </c>
      <c r="G8" s="1432"/>
      <c r="H8" s="1433" t="s">
        <v>1540</v>
      </c>
      <c r="I8" s="1432"/>
      <c r="J8" s="1431" t="s">
        <v>1539</v>
      </c>
      <c r="L8" s="1349"/>
    </row>
    <row r="9" spans="1:12" ht="13.5" customHeight="1" x14ac:dyDescent="0.2">
      <c r="D9" s="1349"/>
      <c r="E9" s="1349"/>
      <c r="F9" s="1349"/>
      <c r="G9" s="1370"/>
      <c r="H9" s="1349"/>
      <c r="I9" s="1407" t="s">
        <v>1517</v>
      </c>
      <c r="J9" s="1349"/>
      <c r="K9" s="1430"/>
      <c r="L9" s="1349"/>
    </row>
    <row r="10" spans="1:12" ht="4.5" customHeight="1" x14ac:dyDescent="0.2">
      <c r="B10" s="1429"/>
      <c r="C10" s="1429"/>
      <c r="D10" s="1378"/>
      <c r="E10" s="1378"/>
      <c r="F10" s="1378"/>
      <c r="G10" s="1379"/>
      <c r="H10" s="1378"/>
      <c r="I10" s="1379"/>
      <c r="J10" s="1378"/>
      <c r="K10" s="1378"/>
      <c r="L10" s="1349"/>
    </row>
    <row r="11" spans="1:12" ht="5.25" customHeight="1" x14ac:dyDescent="0.2">
      <c r="B11" s="1349"/>
      <c r="C11" s="1349"/>
      <c r="D11" s="1428"/>
      <c r="E11" s="1349"/>
      <c r="F11" s="1349"/>
      <c r="G11" s="1370"/>
      <c r="H11" s="1349"/>
      <c r="I11" s="1370"/>
      <c r="J11" s="1349"/>
      <c r="K11" s="1376"/>
      <c r="L11" s="1349"/>
    </row>
    <row r="12" spans="1:12" ht="13.5" customHeight="1" x14ac:dyDescent="0.2">
      <c r="B12" s="1410" t="s">
        <v>1538</v>
      </c>
      <c r="C12" s="1410"/>
      <c r="D12" s="1428"/>
      <c r="E12" s="1349"/>
      <c r="F12" s="2581"/>
      <c r="G12" s="2581"/>
      <c r="H12" s="2581"/>
      <c r="I12" s="2581"/>
      <c r="J12" s="2581"/>
      <c r="K12" s="2581"/>
      <c r="L12" s="1349"/>
    </row>
    <row r="13" spans="1:12" ht="9.6" customHeight="1" x14ac:dyDescent="0.2">
      <c r="B13" s="1285"/>
      <c r="C13" s="1285"/>
      <c r="D13" s="1428"/>
      <c r="E13" s="1349"/>
      <c r="F13" s="1349"/>
      <c r="G13" s="1370"/>
      <c r="H13" s="1349"/>
      <c r="I13" s="1370"/>
      <c r="J13" s="1349"/>
      <c r="K13" s="1376"/>
      <c r="L13" s="1349"/>
    </row>
    <row r="14" spans="1:12" ht="13.5" customHeight="1" x14ac:dyDescent="0.2">
      <c r="B14" s="1353" t="s">
        <v>1537</v>
      </c>
      <c r="C14" s="1353"/>
      <c r="D14" s="2607"/>
      <c r="E14" s="2607"/>
      <c r="F14" s="2607"/>
      <c r="H14" s="1352" t="s">
        <v>1536</v>
      </c>
      <c r="I14" s="2608"/>
      <c r="J14" s="2608"/>
      <c r="K14" s="2608"/>
      <c r="L14" s="1349"/>
    </row>
    <row r="15" spans="1:12" ht="9.4" customHeight="1" x14ac:dyDescent="0.2">
      <c r="B15" s="1353"/>
      <c r="C15" s="1353"/>
      <c r="D15" s="1333"/>
      <c r="E15" s="1318"/>
      <c r="F15" s="1318"/>
      <c r="G15" s="1350"/>
      <c r="H15" s="1318"/>
      <c r="I15" s="1427"/>
      <c r="J15" s="1348"/>
      <c r="K15" s="1351"/>
      <c r="L15" s="1349"/>
    </row>
    <row r="16" spans="1:12" ht="13.5" customHeight="1" x14ac:dyDescent="0.2">
      <c r="B16" s="1353" t="s">
        <v>1535</v>
      </c>
      <c r="C16" s="1353"/>
      <c r="D16" s="2608"/>
      <c r="E16" s="2608"/>
      <c r="F16" s="2608"/>
      <c r="G16" s="2608"/>
      <c r="H16" s="2608"/>
      <c r="I16" s="2608"/>
      <c r="J16" s="2608"/>
      <c r="K16" s="2608"/>
      <c r="L16" s="1349"/>
    </row>
    <row r="17" spans="2:12" ht="13.5" customHeight="1" x14ac:dyDescent="0.2">
      <c r="B17" s="1353" t="s">
        <v>1534</v>
      </c>
      <c r="C17" s="1353"/>
      <c r="D17" s="2609"/>
      <c r="E17" s="2609"/>
      <c r="F17" s="2609"/>
      <c r="G17" s="2609"/>
      <c r="H17" s="2609"/>
      <c r="I17" s="2609"/>
      <c r="J17" s="2609"/>
      <c r="K17" s="2609"/>
      <c r="L17" s="1349"/>
    </row>
    <row r="18" spans="2:12" ht="9.4" customHeight="1" x14ac:dyDescent="0.2">
      <c r="B18" s="1378"/>
      <c r="C18" s="1378"/>
      <c r="D18" s="1378"/>
      <c r="E18" s="1378"/>
      <c r="F18" s="1378"/>
      <c r="G18" s="1379"/>
      <c r="H18" s="1378"/>
      <c r="I18" s="1379"/>
      <c r="J18" s="1378"/>
      <c r="K18" s="1378"/>
      <c r="L18" s="1349"/>
    </row>
    <row r="19" spans="2:12" ht="13.5" customHeight="1" x14ac:dyDescent="0.2">
      <c r="B19" s="1422" t="s">
        <v>1533</v>
      </c>
      <c r="C19" s="1422"/>
      <c r="D19" s="1426"/>
      <c r="E19" s="1426"/>
      <c r="F19" s="1426"/>
      <c r="G19" s="1425"/>
      <c r="H19" s="1426"/>
      <c r="I19" s="1425"/>
      <c r="J19" s="1349"/>
      <c r="K19" s="1349"/>
      <c r="L19" s="1349"/>
    </row>
    <row r="20" spans="2:12" ht="35.25" customHeight="1" x14ac:dyDescent="0.2">
      <c r="B20" s="2599" t="s">
        <v>2256</v>
      </c>
      <c r="C20" s="2599"/>
      <c r="D20" s="2599"/>
      <c r="E20" s="2599"/>
      <c r="F20" s="2599"/>
      <c r="G20" s="2599"/>
      <c r="H20" s="2599"/>
      <c r="I20" s="2599"/>
      <c r="J20" s="2599"/>
      <c r="K20" s="2599"/>
      <c r="L20" s="1376"/>
    </row>
    <row r="21" spans="2:12" ht="4.5" customHeight="1" x14ac:dyDescent="0.2">
      <c r="B21" s="1421"/>
      <c r="C21" s="1421"/>
      <c r="D21" s="1424"/>
      <c r="E21" s="1424"/>
      <c r="F21" s="1424"/>
      <c r="G21" s="1379"/>
      <c r="H21" s="1424"/>
      <c r="I21" s="1379"/>
      <c r="J21" s="1424"/>
      <c r="K21" s="1424"/>
      <c r="L21" s="1376"/>
    </row>
    <row r="22" spans="2:12" ht="13.35" customHeight="1" x14ac:dyDescent="0.2">
      <c r="B22" s="1422" t="s">
        <v>1532</v>
      </c>
      <c r="C22" s="1422"/>
      <c r="D22" s="1349"/>
      <c r="E22" s="1349"/>
      <c r="F22" s="1349"/>
      <c r="G22" s="1370"/>
      <c r="H22" s="1349"/>
      <c r="I22" s="1370"/>
      <c r="J22" s="1349"/>
      <c r="K22" s="1349"/>
      <c r="L22" s="1349"/>
    </row>
    <row r="23" spans="2:12" ht="37.5" customHeight="1" x14ac:dyDescent="0.2">
      <c r="B23" s="2599"/>
      <c r="C23" s="2599"/>
      <c r="D23" s="2599"/>
      <c r="E23" s="2599"/>
      <c r="F23" s="2599"/>
      <c r="G23" s="2599"/>
      <c r="H23" s="2599"/>
      <c r="I23" s="2599"/>
      <c r="J23" s="2599"/>
      <c r="K23" s="2599"/>
      <c r="L23" s="1349"/>
    </row>
    <row r="24" spans="2:12" ht="4.5" customHeight="1" x14ac:dyDescent="0.2">
      <c r="B24" s="1421"/>
      <c r="C24" s="1421"/>
      <c r="D24" s="1378"/>
      <c r="E24" s="1378"/>
      <c r="F24" s="1378"/>
      <c r="G24" s="1379"/>
      <c r="H24" s="1378"/>
      <c r="I24" s="1379"/>
      <c r="J24" s="1378"/>
      <c r="K24" s="1378"/>
      <c r="L24" s="1349"/>
    </row>
    <row r="25" spans="2:12" ht="13.5" customHeight="1" x14ac:dyDescent="0.2">
      <c r="B25" s="1422" t="s">
        <v>1531</v>
      </c>
      <c r="C25" s="1422"/>
      <c r="D25" s="1349"/>
      <c r="E25" s="1349"/>
      <c r="F25" s="1349"/>
      <c r="G25" s="1370"/>
      <c r="H25" s="1349"/>
      <c r="I25" s="1370"/>
      <c r="J25" s="1349"/>
      <c r="K25" s="1349"/>
      <c r="L25" s="1349"/>
    </row>
    <row r="26" spans="2:12" ht="37.5" customHeight="1" x14ac:dyDescent="0.2">
      <c r="B26" s="2599"/>
      <c r="C26" s="2599"/>
      <c r="D26" s="2599"/>
      <c r="E26" s="2599"/>
      <c r="F26" s="2599"/>
      <c r="G26" s="2599"/>
      <c r="H26" s="2599"/>
      <c r="I26" s="2599"/>
      <c r="J26" s="2599"/>
      <c r="K26" s="2599"/>
      <c r="L26" s="1349"/>
    </row>
    <row r="27" spans="2:12" ht="4.5" customHeight="1" x14ac:dyDescent="0.2">
      <c r="B27" s="1423"/>
      <c r="C27" s="1423"/>
      <c r="D27" s="1423"/>
      <c r="E27" s="1378"/>
      <c r="F27" s="1378"/>
      <c r="G27" s="1379"/>
      <c r="H27" s="1378"/>
      <c r="I27" s="1379"/>
      <c r="J27" s="1378"/>
      <c r="K27" s="1378"/>
      <c r="L27" s="1349"/>
    </row>
    <row r="28" spans="2:12" ht="13.5" customHeight="1" x14ac:dyDescent="0.2">
      <c r="B28" s="1422" t="s">
        <v>1530</v>
      </c>
      <c r="C28" s="1422"/>
      <c r="D28" s="1349"/>
      <c r="E28" s="1349"/>
      <c r="F28" s="1349"/>
      <c r="G28" s="1370"/>
      <c r="H28" s="1349"/>
      <c r="I28" s="1370"/>
      <c r="J28" s="1349"/>
      <c r="K28" s="1349"/>
      <c r="L28" s="1349"/>
    </row>
    <row r="29" spans="2:12" ht="37.5" customHeight="1" x14ac:dyDescent="0.2">
      <c r="B29" s="2599"/>
      <c r="C29" s="2599"/>
      <c r="D29" s="2599"/>
      <c r="E29" s="2599"/>
      <c r="F29" s="2599"/>
      <c r="G29" s="2599"/>
      <c r="H29" s="2599"/>
      <c r="I29" s="2599"/>
      <c r="J29" s="2599"/>
      <c r="K29" s="2599"/>
      <c r="L29" s="1349"/>
    </row>
    <row r="30" spans="2:12" ht="4.5" customHeight="1" x14ac:dyDescent="0.2">
      <c r="B30" s="1421"/>
      <c r="C30" s="1421"/>
      <c r="D30" s="1378"/>
      <c r="E30" s="1378"/>
      <c r="F30" s="1378"/>
      <c r="G30" s="1379"/>
      <c r="H30" s="1378"/>
      <c r="I30" s="1379"/>
      <c r="J30" s="1378"/>
      <c r="K30" s="1378"/>
      <c r="L30" s="1349"/>
    </row>
    <row r="31" spans="2:12" ht="13.5" customHeight="1" x14ac:dyDescent="0.2">
      <c r="B31" s="1422" t="s">
        <v>1529</v>
      </c>
      <c r="C31" s="1422"/>
      <c r="D31" s="1349"/>
      <c r="E31" s="1349"/>
      <c r="F31" s="1349"/>
      <c r="G31" s="1370"/>
      <c r="H31" s="1349"/>
      <c r="I31" s="1370"/>
      <c r="J31" s="1349"/>
      <c r="K31" s="1349"/>
      <c r="L31" s="1349"/>
    </row>
    <row r="32" spans="2:12" ht="37.5" customHeight="1" x14ac:dyDescent="0.2">
      <c r="B32" s="2599"/>
      <c r="C32" s="2599"/>
      <c r="D32" s="2599"/>
      <c r="E32" s="2599"/>
      <c r="F32" s="2599"/>
      <c r="G32" s="2599"/>
      <c r="H32" s="2599"/>
      <c r="I32" s="2599"/>
      <c r="J32" s="2599"/>
      <c r="K32" s="2599"/>
      <c r="L32" s="1349"/>
    </row>
    <row r="33" spans="2:12" ht="4.5" customHeight="1" x14ac:dyDescent="0.2">
      <c r="B33" s="1421"/>
      <c r="C33" s="1421"/>
      <c r="D33" s="1378"/>
      <c r="E33" s="1378"/>
      <c r="F33" s="1378"/>
      <c r="G33" s="1379"/>
      <c r="H33" s="1378"/>
      <c r="I33" s="1379"/>
      <c r="J33" s="1378"/>
      <c r="K33" s="1378"/>
      <c r="L33" s="1349"/>
    </row>
    <row r="34" spans="2:12" ht="13.5" customHeight="1" x14ac:dyDescent="0.2">
      <c r="B34" s="1410" t="s">
        <v>1528</v>
      </c>
      <c r="C34" s="1410"/>
      <c r="D34" s="1349"/>
      <c r="E34" s="1349"/>
      <c r="F34" s="1349"/>
      <c r="G34" s="1370"/>
      <c r="H34" s="1349"/>
      <c r="I34" s="1370"/>
      <c r="J34" s="1349"/>
      <c r="K34" s="1349"/>
      <c r="L34" s="1349"/>
    </row>
    <row r="35" spans="2:12" ht="37.5" customHeight="1" x14ac:dyDescent="0.2">
      <c r="B35" s="2599"/>
      <c r="C35" s="2599"/>
      <c r="D35" s="2599"/>
      <c r="E35" s="2599"/>
      <c r="F35" s="2599"/>
      <c r="G35" s="2599"/>
      <c r="H35" s="2599"/>
      <c r="I35" s="2599"/>
      <c r="J35" s="2599"/>
      <c r="K35" s="2599"/>
      <c r="L35" s="1349"/>
    </row>
    <row r="36" spans="2:12" ht="4.5" customHeight="1" x14ac:dyDescent="0.2">
      <c r="B36" s="1421"/>
      <c r="C36" s="1421"/>
      <c r="D36" s="1378"/>
      <c r="E36" s="1378"/>
      <c r="F36" s="1378"/>
      <c r="G36" s="1379"/>
      <c r="H36" s="1378"/>
      <c r="I36" s="1379"/>
      <c r="J36" s="1378"/>
      <c r="K36" s="1378"/>
      <c r="L36" s="1349"/>
    </row>
    <row r="37" spans="2:12" ht="13.5" customHeight="1" x14ac:dyDescent="0.2">
      <c r="B37" s="1410" t="s">
        <v>1527</v>
      </c>
      <c r="C37" s="1410"/>
      <c r="D37" s="1349"/>
      <c r="E37" s="1349"/>
      <c r="F37" s="1349"/>
      <c r="G37" s="1370"/>
      <c r="H37" s="1349"/>
      <c r="I37" s="1370"/>
      <c r="J37" s="1349"/>
      <c r="K37" s="1349"/>
      <c r="L37" s="1349"/>
    </row>
    <row r="38" spans="2:12" ht="35.25" customHeight="1" x14ac:dyDescent="0.2">
      <c r="B38" s="2599"/>
      <c r="C38" s="2599"/>
      <c r="D38" s="2599"/>
      <c r="E38" s="2599"/>
      <c r="F38" s="2599"/>
      <c r="G38" s="2599"/>
      <c r="H38" s="2599"/>
      <c r="I38" s="2599"/>
      <c r="J38" s="2599"/>
      <c r="K38" s="2599"/>
      <c r="L38" s="1349"/>
    </row>
    <row r="39" spans="2:12" ht="4.5" customHeight="1" x14ac:dyDescent="0.2">
      <c r="B39" s="1401"/>
      <c r="C39" s="1401"/>
      <c r="D39" s="1349"/>
      <c r="E39" s="1349"/>
      <c r="F39" s="1349"/>
      <c r="G39" s="1370"/>
      <c r="H39" s="1349"/>
      <c r="I39" s="1370"/>
      <c r="J39" s="1349"/>
      <c r="K39" s="1349"/>
      <c r="L39" s="1349"/>
    </row>
    <row r="40" spans="2:12" s="1349" customFormat="1" ht="13.5" customHeight="1" x14ac:dyDescent="0.2">
      <c r="B40" s="2003" t="s">
        <v>1526</v>
      </c>
      <c r="C40" s="2003"/>
      <c r="D40" s="1996"/>
      <c r="E40" s="1976"/>
      <c r="F40" s="1976"/>
      <c r="G40" s="1977"/>
      <c r="H40" s="1976"/>
      <c r="I40" s="1977"/>
      <c r="J40" s="1976"/>
      <c r="K40" s="1976"/>
    </row>
    <row r="41" spans="2:12" s="1349" customFormat="1" ht="33.75" customHeight="1" x14ac:dyDescent="0.2">
      <c r="B41" s="2599"/>
      <c r="C41" s="2599"/>
      <c r="D41" s="2599"/>
      <c r="E41" s="2599"/>
      <c r="F41" s="2599"/>
      <c r="G41" s="2599"/>
      <c r="H41" s="2599"/>
      <c r="I41" s="2599"/>
      <c r="J41" s="2599"/>
      <c r="K41" s="2599"/>
    </row>
    <row r="42" spans="2:12" s="1349" customFormat="1" ht="4.5" customHeight="1" x14ac:dyDescent="0.2">
      <c r="B42" s="1400"/>
      <c r="C42" s="1400"/>
      <c r="G42" s="1370"/>
      <c r="I42" s="1370"/>
    </row>
    <row r="43" spans="2:12" s="1349" customFormat="1" ht="13.5" customHeight="1" x14ac:dyDescent="0.2">
      <c r="B43" s="2012" t="s">
        <v>1510</v>
      </c>
      <c r="C43" s="2013"/>
      <c r="D43" s="2006"/>
      <c r="E43" s="2006"/>
      <c r="F43" s="2006"/>
      <c r="G43" s="2007"/>
      <c r="H43" s="2006"/>
      <c r="I43" s="2007"/>
      <c r="J43" s="2006"/>
      <c r="K43" s="2008"/>
      <c r="L43" s="1417"/>
    </row>
    <row r="44" spans="2:12" s="1349" customFormat="1" ht="13.5" customHeight="1" x14ac:dyDescent="0.2">
      <c r="B44" s="1396" t="s">
        <v>1509</v>
      </c>
      <c r="C44" s="1629"/>
      <c r="D44" s="1420"/>
      <c r="E44" s="1398"/>
      <c r="F44" s="1395" t="s">
        <v>1508</v>
      </c>
      <c r="G44" s="1392"/>
      <c r="H44" s="1393"/>
      <c r="I44" s="1392"/>
      <c r="J44" s="1419"/>
      <c r="K44" s="1418"/>
      <c r="L44" s="1417"/>
    </row>
    <row r="45" spans="2:12" s="1349" customFormat="1" ht="13.5" customHeight="1" x14ac:dyDescent="0.2">
      <c r="B45" s="1396" t="s">
        <v>1507</v>
      </c>
      <c r="C45" s="1629"/>
      <c r="D45" s="1419"/>
      <c r="E45" s="1393"/>
      <c r="F45" s="1395" t="s">
        <v>1506</v>
      </c>
      <c r="G45" s="1392"/>
      <c r="H45" s="1393"/>
      <c r="I45" s="1392"/>
      <c r="J45" s="1419"/>
      <c r="K45" s="1418"/>
      <c r="L45" s="1417"/>
    </row>
    <row r="46" spans="2:12" s="1349" customFormat="1" ht="13.5" customHeight="1" x14ac:dyDescent="0.2">
      <c r="B46" s="1389"/>
      <c r="C46" s="1387"/>
      <c r="D46" s="1387"/>
      <c r="E46" s="1387"/>
      <c r="F46" s="1387"/>
      <c r="G46" s="1388"/>
      <c r="H46" s="1387"/>
      <c r="I46" s="1388"/>
      <c r="J46" s="1387"/>
      <c r="K46" s="1386"/>
      <c r="L46" s="1417"/>
    </row>
    <row r="47" spans="2:12" ht="7.5" customHeight="1" x14ac:dyDescent="0.25">
      <c r="B47" s="2014"/>
      <c r="C47" s="2014"/>
      <c r="D47" s="2015"/>
      <c r="E47" s="2015"/>
      <c r="F47" s="2015"/>
      <c r="G47" s="2016"/>
      <c r="H47" s="2015"/>
      <c r="I47" s="2016"/>
      <c r="J47" s="2015"/>
      <c r="K47" s="2015"/>
    </row>
    <row r="48" spans="2:12" ht="13.5" customHeight="1" x14ac:dyDescent="0.2">
      <c r="B48" s="1436" t="s">
        <v>1525</v>
      </c>
      <c r="C48" s="1436"/>
      <c r="D48" s="1349"/>
      <c r="E48" s="1349"/>
      <c r="F48" s="1349"/>
    </row>
    <row r="49" spans="2:9" ht="10.5" customHeight="1" x14ac:dyDescent="0.2">
      <c r="B49" s="1336" t="s">
        <v>2069</v>
      </c>
      <c r="C49" s="1336"/>
      <c r="G49" s="1330"/>
      <c r="I49" s="1330"/>
    </row>
    <row r="50" spans="2:9" ht="11.1" customHeight="1" x14ac:dyDescent="0.2">
      <c r="B50" s="1336" t="s">
        <v>1932</v>
      </c>
      <c r="C50" s="1336"/>
      <c r="G50" s="1330"/>
      <c r="I50" s="1330"/>
    </row>
    <row r="51" spans="2:9" ht="11.1" customHeight="1" x14ac:dyDescent="0.2">
      <c r="B51" s="1336" t="s">
        <v>1524</v>
      </c>
      <c r="C51" s="1336"/>
      <c r="G51" s="1330"/>
      <c r="I51" s="1330"/>
    </row>
    <row r="52" spans="2:9" ht="11.1" customHeight="1" x14ac:dyDescent="0.2">
      <c r="B52" s="1336" t="s">
        <v>1523</v>
      </c>
      <c r="C52" s="1336"/>
      <c r="G52" s="1330"/>
      <c r="I52" s="133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3"/>
  <sheetViews>
    <sheetView showGridLines="0" zoomScale="110" zoomScaleNormal="110" workbookViewId="0">
      <selection activeCell="I14" sqref="I14"/>
    </sheetView>
  </sheetViews>
  <sheetFormatPr defaultColWidth="9.140625" defaultRowHeight="12.75" x14ac:dyDescent="0.2"/>
  <cols>
    <col min="1" max="1" width="1.5703125" style="1330" customWidth="1"/>
    <col min="2" max="2" width="14.7109375" style="1330" customWidth="1"/>
    <col min="3" max="3" width="40.7109375" style="1330" customWidth="1"/>
    <col min="4" max="4" width="42.28515625" style="1330" customWidth="1"/>
    <col min="5" max="5" width="8.140625" style="1330" customWidth="1"/>
    <col min="6" max="9" width="9.140625" style="1330"/>
    <col min="10" max="10" width="6.7109375" style="1330" customWidth="1"/>
    <col min="11" max="16384" width="9.140625" style="1330"/>
  </cols>
  <sheetData>
    <row r="1" spans="2:5" s="1344" customFormat="1" ht="12.75" customHeight="1" x14ac:dyDescent="0.2">
      <c r="B1" s="2575" t="str">
        <f>'Single Audit Cover'!A7</f>
        <v>SD U-46</v>
      </c>
      <c r="C1" s="2575"/>
      <c r="D1" s="2575"/>
      <c r="E1" s="1445"/>
    </row>
    <row r="2" spans="2:5" s="1344" customFormat="1" ht="12.75" customHeight="1" x14ac:dyDescent="0.2">
      <c r="B2" s="2577" t="str">
        <f>'Single Audit Cover'!E7</f>
        <v>31-045-0460-22</v>
      </c>
      <c r="C2" s="2577"/>
      <c r="D2" s="2577"/>
      <c r="E2" s="1444"/>
    </row>
    <row r="3" spans="2:5" s="1311" customFormat="1" ht="12.75" customHeight="1" x14ac:dyDescent="0.2">
      <c r="B3" s="2561" t="s">
        <v>1552</v>
      </c>
      <c r="C3" s="2561"/>
      <c r="D3" s="2561"/>
      <c r="E3" s="1940"/>
    </row>
    <row r="4" spans="2:5" s="1344" customFormat="1" ht="12.75" customHeight="1" x14ac:dyDescent="0.2">
      <c r="B4" s="2610" t="str">
        <f>'Single Audit Cover'!A4</f>
        <v>Year Ending June 30, 2017</v>
      </c>
      <c r="C4" s="2610"/>
      <c r="D4" s="2610"/>
      <c r="E4" s="1443"/>
    </row>
    <row r="5" spans="2:5" s="1344" customFormat="1" ht="40.15" customHeight="1" x14ac:dyDescent="0.2">
      <c r="B5" s="1632" t="s">
        <v>1889</v>
      </c>
      <c r="C5" s="1426"/>
      <c r="D5" s="1426"/>
      <c r="E5" s="1426"/>
    </row>
    <row r="6" spans="2:5" s="1344" customFormat="1" ht="13.5" customHeight="1" x14ac:dyDescent="0.2">
      <c r="B6" s="1442" t="s">
        <v>1551</v>
      </c>
      <c r="C6" s="1442" t="s">
        <v>1550</v>
      </c>
      <c r="D6" s="1442" t="s">
        <v>1549</v>
      </c>
    </row>
    <row r="7" spans="2:5" ht="13.5" customHeight="1" x14ac:dyDescent="0.2">
      <c r="B7" s="1633" t="s">
        <v>2256</v>
      </c>
      <c r="C7" s="1441"/>
      <c r="D7" s="1441"/>
      <c r="E7" s="1441"/>
    </row>
    <row r="8" spans="2:5" ht="13.5" customHeight="1" x14ac:dyDescent="0.2">
      <c r="B8" s="1633"/>
      <c r="C8" s="1441"/>
      <c r="D8" s="1441"/>
      <c r="E8" s="1441"/>
    </row>
    <row r="9" spans="2:5" ht="13.5" customHeight="1" x14ac:dyDescent="0.2">
      <c r="B9" s="1634"/>
      <c r="C9" s="1354"/>
      <c r="D9" s="1354"/>
      <c r="E9" s="1354"/>
    </row>
    <row r="10" spans="2:5" ht="13.5" customHeight="1" x14ac:dyDescent="0.2">
      <c r="B10" s="1633"/>
      <c r="C10" s="1354"/>
      <c r="D10" s="1354"/>
      <c r="E10" s="1354"/>
    </row>
    <row r="11" spans="2:5" ht="13.5" customHeight="1" x14ac:dyDescent="0.2">
      <c r="B11" s="1633"/>
      <c r="C11" s="1354"/>
      <c r="D11" s="1354"/>
      <c r="E11" s="1354"/>
    </row>
    <row r="12" spans="2:5" ht="13.5" customHeight="1" x14ac:dyDescent="0.2">
      <c r="B12" s="1633"/>
      <c r="C12" s="1354"/>
      <c r="D12" s="1354"/>
      <c r="E12" s="1354"/>
    </row>
    <row r="13" spans="2:5" ht="13.5" customHeight="1" x14ac:dyDescent="0.2">
      <c r="B13" s="1633"/>
      <c r="C13" s="1354"/>
      <c r="D13" s="1354"/>
      <c r="E13" s="1354"/>
    </row>
    <row r="14" spans="2:5" ht="13.5" customHeight="1" x14ac:dyDescent="0.2">
      <c r="B14" s="1633"/>
      <c r="C14" s="1354"/>
      <c r="D14" s="1354"/>
      <c r="E14" s="1354"/>
    </row>
    <row r="15" spans="2:5" ht="13.5" customHeight="1" x14ac:dyDescent="0.2">
      <c r="B15" s="1633"/>
      <c r="C15" s="1354"/>
      <c r="D15" s="1354"/>
      <c r="E15" s="1354"/>
    </row>
    <row r="16" spans="2:5" ht="13.5" customHeight="1" x14ac:dyDescent="0.2">
      <c r="B16" s="1633"/>
      <c r="C16" s="1354"/>
      <c r="D16" s="1354"/>
      <c r="E16" s="1354"/>
    </row>
    <row r="17" spans="2:5" ht="13.5" customHeight="1" x14ac:dyDescent="0.2">
      <c r="B17" s="1633"/>
      <c r="C17" s="1354"/>
      <c r="D17" s="1354"/>
      <c r="E17" s="1354"/>
    </row>
    <row r="18" spans="2:5" ht="13.5" customHeight="1" x14ac:dyDescent="0.2">
      <c r="B18" s="1633"/>
      <c r="C18" s="1354"/>
      <c r="D18" s="1354"/>
      <c r="E18" s="1354"/>
    </row>
    <row r="19" spans="2:5" ht="13.5" customHeight="1" x14ac:dyDescent="0.2">
      <c r="B19" s="1633"/>
      <c r="C19" s="1354"/>
      <c r="D19" s="1354"/>
      <c r="E19" s="1354"/>
    </row>
    <row r="20" spans="2:5" ht="13.5" customHeight="1" x14ac:dyDescent="0.2">
      <c r="B20" s="1633"/>
      <c r="C20" s="1354"/>
      <c r="D20" s="1354"/>
      <c r="E20" s="1354"/>
    </row>
    <row r="21" spans="2:5" ht="13.5" customHeight="1" x14ac:dyDescent="0.2">
      <c r="B21" s="1633"/>
      <c r="C21" s="1354"/>
      <c r="D21" s="1354"/>
      <c r="E21" s="1354"/>
    </row>
    <row r="22" spans="2:5" ht="13.5" customHeight="1" x14ac:dyDescent="0.2">
      <c r="B22" s="1633"/>
      <c r="C22" s="1354"/>
      <c r="D22" s="1354"/>
      <c r="E22" s="1354"/>
    </row>
    <row r="23" spans="2:5" ht="13.5" customHeight="1" x14ac:dyDescent="0.2">
      <c r="B23" s="1633"/>
      <c r="C23" s="1354"/>
      <c r="D23" s="1354"/>
      <c r="E23" s="1354"/>
    </row>
    <row r="24" spans="2:5" ht="13.5" customHeight="1" x14ac:dyDescent="0.2">
      <c r="B24" s="1633"/>
      <c r="C24" s="1354"/>
      <c r="D24" s="1354"/>
      <c r="E24" s="1354"/>
    </row>
    <row r="25" spans="2:5" ht="13.5" customHeight="1" x14ac:dyDescent="0.2">
      <c r="B25" s="1633"/>
      <c r="C25" s="1354"/>
      <c r="D25" s="1354"/>
      <c r="E25" s="1354"/>
    </row>
    <row r="26" spans="2:5" ht="13.5" customHeight="1" x14ac:dyDescent="0.2">
      <c r="B26" s="1633"/>
      <c r="C26" s="1354"/>
      <c r="D26" s="1354"/>
      <c r="E26" s="1354"/>
    </row>
    <row r="27" spans="2:5" ht="13.5" customHeight="1" x14ac:dyDescent="0.2">
      <c r="B27" s="1633"/>
      <c r="C27" s="1354"/>
      <c r="D27" s="1354"/>
      <c r="E27" s="1354"/>
    </row>
    <row r="28" spans="2:5" ht="13.5" customHeight="1" x14ac:dyDescent="0.2">
      <c r="B28" s="1633"/>
      <c r="C28" s="1354"/>
      <c r="D28" s="1354"/>
      <c r="E28" s="1354"/>
    </row>
    <row r="29" spans="2:5" ht="13.5" customHeight="1" x14ac:dyDescent="0.2">
      <c r="B29" s="1633"/>
      <c r="C29" s="1354"/>
      <c r="D29" s="1354"/>
      <c r="E29" s="1354"/>
    </row>
    <row r="30" spans="2:5" ht="13.5" customHeight="1" x14ac:dyDescent="0.2">
      <c r="B30" s="1633"/>
      <c r="C30" s="1354"/>
      <c r="D30" s="1354"/>
      <c r="E30" s="1354"/>
    </row>
    <row r="31" spans="2:5" ht="13.5" customHeight="1" x14ac:dyDescent="0.2">
      <c r="B31" s="1633"/>
      <c r="C31" s="1354"/>
      <c r="D31" s="1354"/>
      <c r="E31" s="1354"/>
    </row>
    <row r="32" spans="2:5" ht="13.5" customHeight="1" x14ac:dyDescent="0.2">
      <c r="B32" s="1635"/>
      <c r="C32" s="1354"/>
      <c r="D32" s="1354"/>
      <c r="E32" s="1354"/>
    </row>
    <row r="33" spans="2:5" ht="13.5" customHeight="1" x14ac:dyDescent="0.2">
      <c r="B33" s="1636"/>
      <c r="C33" s="1354"/>
      <c r="D33" s="1354"/>
      <c r="E33" s="1354"/>
    </row>
    <row r="34" spans="2:5" ht="13.5" customHeight="1" x14ac:dyDescent="0.2">
      <c r="B34" s="1637"/>
      <c r="C34" s="1354"/>
      <c r="D34" s="1354"/>
      <c r="E34" s="1354"/>
    </row>
    <row r="35" spans="2:5" ht="13.5" customHeight="1" x14ac:dyDescent="0.2">
      <c r="B35" s="1636"/>
      <c r="C35" s="1354"/>
      <c r="D35" s="1354"/>
      <c r="E35" s="1354"/>
    </row>
    <row r="36" spans="2:5" ht="13.5" customHeight="1" x14ac:dyDescent="0.2">
      <c r="B36" s="1638"/>
      <c r="C36" s="1354"/>
      <c r="D36" s="1354"/>
      <c r="E36" s="1354"/>
    </row>
    <row r="37" spans="2:5" ht="13.5" customHeight="1" x14ac:dyDescent="0.2">
      <c r="B37" s="1638"/>
      <c r="C37" s="1354"/>
      <c r="D37" s="1354"/>
      <c r="E37" s="1354"/>
    </row>
    <row r="38" spans="2:5" ht="13.5" customHeight="1" x14ac:dyDescent="0.2">
      <c r="B38" s="1636"/>
      <c r="C38" s="1354"/>
      <c r="D38" s="1354"/>
      <c r="E38" s="1354"/>
    </row>
    <row r="39" spans="2:5" ht="13.5" customHeight="1" x14ac:dyDescent="0.2">
      <c r="B39" s="1638"/>
      <c r="C39" s="1354"/>
      <c r="D39" s="1354"/>
      <c r="E39" s="1354"/>
    </row>
    <row r="40" spans="2:5" ht="13.5" customHeight="1" x14ac:dyDescent="0.2">
      <c r="B40" s="1636"/>
      <c r="C40" s="1354"/>
      <c r="D40" s="1354"/>
      <c r="E40" s="1354"/>
    </row>
    <row r="41" spans="2:5" ht="13.5" customHeight="1" x14ac:dyDescent="0.2">
      <c r="B41" s="1440"/>
      <c r="C41" s="1354"/>
      <c r="D41" s="1354"/>
      <c r="E41" s="1354"/>
    </row>
    <row r="42" spans="2:5" ht="13.5" customHeight="1" x14ac:dyDescent="0.2">
      <c r="B42" s="1439"/>
      <c r="C42" s="1354"/>
      <c r="D42" s="1354"/>
      <c r="E42" s="1354"/>
    </row>
    <row r="43" spans="2:5" ht="12.75" customHeight="1" x14ac:dyDescent="0.2">
      <c r="B43" s="2017"/>
      <c r="C43" s="2018"/>
      <c r="D43" s="2018"/>
      <c r="E43" s="1354"/>
    </row>
    <row r="44" spans="2:5" ht="12.2" customHeight="1" x14ac:dyDescent="0.2">
      <c r="B44" s="1285" t="s">
        <v>1548</v>
      </c>
      <c r="C44" s="1349"/>
    </row>
    <row r="45" spans="2:5" ht="12.2" customHeight="1" x14ac:dyDescent="0.2">
      <c r="B45" s="1438" t="s">
        <v>1933</v>
      </c>
    </row>
    <row r="46" spans="2:5" ht="12.2" customHeight="1" x14ac:dyDescent="0.2">
      <c r="B46" s="1438" t="s">
        <v>1547</v>
      </c>
    </row>
    <row r="47" spans="2:5" ht="12.2" customHeight="1" x14ac:dyDescent="0.2">
      <c r="B47" s="1437" t="s">
        <v>1546</v>
      </c>
    </row>
    <row r="48" spans="2:5" ht="12.2" customHeight="1" x14ac:dyDescent="0.2">
      <c r="B48" s="1437" t="s">
        <v>1545</v>
      </c>
    </row>
    <row r="49" spans="2:5" ht="12.2" customHeight="1" x14ac:dyDescent="0.2">
      <c r="B49" s="1437" t="s">
        <v>1544</v>
      </c>
    </row>
    <row r="50" spans="2:5" ht="12.2" customHeight="1" x14ac:dyDescent="0.2">
      <c r="B50" s="1437" t="s">
        <v>1543</v>
      </c>
    </row>
    <row r="53" spans="2:5" ht="12.75" customHeight="1" x14ac:dyDescent="0.2"/>
    <row r="54" spans="2:5" ht="12.75" customHeight="1" x14ac:dyDescent="0.2">
      <c r="B54" s="1317"/>
    </row>
    <row r="55" spans="2:5" ht="12.75" customHeight="1" x14ac:dyDescent="0.2"/>
    <row r="56" spans="2:5" ht="12.75" customHeight="1" x14ac:dyDescent="0.2">
      <c r="B56" s="1349"/>
      <c r="C56" s="1349"/>
      <c r="D56" s="1349"/>
      <c r="E56" s="1349"/>
    </row>
    <row r="57" spans="2:5" ht="12.75" customHeight="1" x14ac:dyDescent="0.2">
      <c r="B57" s="1349"/>
      <c r="C57" s="1349"/>
      <c r="D57" s="1349"/>
      <c r="E57" s="1349"/>
    </row>
    <row r="58" spans="2:5" ht="12.75" customHeight="1" x14ac:dyDescent="0.2">
      <c r="B58" s="1349"/>
      <c r="C58" s="1349"/>
      <c r="D58" s="1349"/>
      <c r="E58" s="1349"/>
    </row>
    <row r="59" spans="2:5" ht="12.75" customHeight="1" x14ac:dyDescent="0.2">
      <c r="B59" s="1349"/>
      <c r="C59" s="1349"/>
      <c r="D59" s="1349"/>
      <c r="E59" s="1349"/>
    </row>
    <row r="60" spans="2:5" ht="12.75" customHeight="1" x14ac:dyDescent="0.2">
      <c r="B60" s="1349"/>
      <c r="C60" s="1349"/>
      <c r="D60" s="1349"/>
      <c r="E60" s="1349"/>
    </row>
    <row r="61" spans="2:5" ht="12.75" customHeight="1" x14ac:dyDescent="0.2">
      <c r="B61" s="1349"/>
      <c r="C61" s="1349"/>
      <c r="D61" s="1349"/>
      <c r="E61" s="1349"/>
    </row>
    <row r="62" spans="2:5" ht="12.75" customHeight="1" x14ac:dyDescent="0.2">
      <c r="B62" s="1349"/>
      <c r="C62" s="1349"/>
      <c r="D62" s="1349"/>
      <c r="E62" s="1349"/>
    </row>
    <row r="63" spans="2:5" ht="12.75" customHeight="1" x14ac:dyDescent="0.2">
      <c r="B63" s="1349"/>
      <c r="C63" s="1349"/>
      <c r="D63" s="1349"/>
      <c r="E63" s="1349"/>
    </row>
    <row r="67" spans="2:2" x14ac:dyDescent="0.2">
      <c r="B67" s="1436"/>
    </row>
    <row r="68" spans="2:2" x14ac:dyDescent="0.2">
      <c r="B68" s="1334"/>
    </row>
    <row r="69" spans="2:2" x14ac:dyDescent="0.2">
      <c r="B69" s="1334"/>
    </row>
    <row r="70" spans="2:2" x14ac:dyDescent="0.2">
      <c r="B70" s="1336"/>
    </row>
    <row r="71" spans="2:2" x14ac:dyDescent="0.2">
      <c r="B71" s="1336"/>
    </row>
    <row r="72" spans="2:2" x14ac:dyDescent="0.2">
      <c r="B72" s="1336"/>
    </row>
    <row r="73" spans="2:2" x14ac:dyDescent="0.2">
      <c r="B73" s="133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110" zoomScaleNormal="110" zoomScaleSheetLayoutView="100" workbookViewId="0">
      <selection activeCell="K11" sqref="K11"/>
    </sheetView>
  </sheetViews>
  <sheetFormatPr defaultColWidth="9.140625" defaultRowHeight="12.75" x14ac:dyDescent="0.2"/>
  <cols>
    <col min="1" max="1" width="1.5703125" style="1330" customWidth="1"/>
    <col min="2" max="2" width="11.28515625" style="1330" customWidth="1"/>
    <col min="3" max="3" width="6.42578125" style="1330" customWidth="1"/>
    <col min="4" max="4" width="5.42578125" style="1330" customWidth="1"/>
    <col min="5" max="5" width="74.7109375" style="1330" customWidth="1"/>
    <col min="6" max="6" width="1.5703125" style="1330" customWidth="1"/>
    <col min="7" max="8" width="2.42578125" style="1330" customWidth="1"/>
    <col min="9" max="9" width="9.28515625" style="1330" customWidth="1"/>
    <col min="10" max="10" width="14.42578125" style="1330" customWidth="1"/>
    <col min="11" max="11" width="7.28515625" style="1330" customWidth="1"/>
    <col min="12" max="12" width="3.140625" style="1330" customWidth="1"/>
    <col min="13" max="16384" width="9.140625" style="1330"/>
  </cols>
  <sheetData>
    <row r="1" spans="2:12" ht="13.5" customHeight="1" x14ac:dyDescent="0.2">
      <c r="B1" s="2575" t="str">
        <f>'Single Audit Cover'!A7</f>
        <v>SD U-46</v>
      </c>
      <c r="C1" s="2575"/>
      <c r="D1" s="2575"/>
      <c r="E1" s="2575"/>
      <c r="F1" s="1435"/>
      <c r="G1" s="1435"/>
      <c r="H1" s="1435"/>
      <c r="I1" s="1435"/>
      <c r="J1" s="1435"/>
      <c r="K1" s="1435"/>
      <c r="L1" s="1435"/>
    </row>
    <row r="2" spans="2:12" ht="13.5" customHeight="1" x14ac:dyDescent="0.2">
      <c r="B2" s="2577" t="str">
        <f>'Single Audit Cover'!E7</f>
        <v>31-045-0460-22</v>
      </c>
      <c r="C2" s="2577"/>
      <c r="D2" s="2577"/>
      <c r="E2" s="2577"/>
      <c r="F2" s="1434"/>
      <c r="G2" s="1434"/>
      <c r="H2" s="1434"/>
      <c r="I2" s="1434"/>
      <c r="J2" s="1434"/>
      <c r="K2" s="1434"/>
      <c r="L2" s="1434"/>
    </row>
    <row r="3" spans="2:12" ht="13.5" customHeight="1" x14ac:dyDescent="0.2">
      <c r="B3" s="2561" t="s">
        <v>1560</v>
      </c>
      <c r="C3" s="2561"/>
      <c r="D3" s="2561"/>
      <c r="E3" s="2561"/>
      <c r="F3" s="1940"/>
      <c r="G3" s="1940"/>
      <c r="H3" s="1940"/>
      <c r="I3" s="1940"/>
      <c r="J3" s="1940"/>
      <c r="K3" s="1940"/>
      <c r="L3" s="1940"/>
    </row>
    <row r="4" spans="2:12" ht="13.5" customHeight="1" x14ac:dyDescent="0.2">
      <c r="B4" s="2611" t="str">
        <f>'Single Audit Cover'!A4</f>
        <v>Year Ending June 30, 2017</v>
      </c>
      <c r="C4" s="2611"/>
      <c r="D4" s="2611"/>
      <c r="E4" s="2611"/>
      <c r="F4" s="1450"/>
      <c r="G4" s="1450"/>
      <c r="H4" s="1450"/>
      <c r="I4" s="1450"/>
      <c r="J4" s="1450"/>
      <c r="K4" s="1450"/>
      <c r="L4" s="1450"/>
    </row>
    <row r="5" spans="2:12" ht="29.85" customHeight="1" x14ac:dyDescent="0.2">
      <c r="B5" s="1349"/>
      <c r="C5" s="1349"/>
      <c r="D5" s="1349"/>
      <c r="E5" s="1349"/>
      <c r="F5" s="1349"/>
      <c r="G5" s="1349"/>
      <c r="H5" s="1349"/>
      <c r="I5" s="1349"/>
    </row>
    <row r="6" spans="2:12" ht="13.5" customHeight="1" x14ac:dyDescent="0.2">
      <c r="B6" s="1449" t="s">
        <v>1559</v>
      </c>
      <c r="C6" s="1449"/>
      <c r="D6" s="1448"/>
      <c r="E6" s="1447"/>
      <c r="F6" s="1447"/>
      <c r="G6" s="1446"/>
      <c r="H6" s="1446"/>
      <c r="I6" s="1446"/>
    </row>
    <row r="7" spans="2:12" ht="13.5" customHeight="1" x14ac:dyDescent="0.2">
      <c r="B7" s="1349" t="s">
        <v>1364</v>
      </c>
      <c r="C7" s="1349"/>
      <c r="D7" s="1349"/>
      <c r="E7" s="1349"/>
      <c r="F7" s="1349"/>
      <c r="G7" s="1349"/>
      <c r="H7" s="1349"/>
      <c r="I7" s="1349"/>
    </row>
    <row r="8" spans="2:12" ht="13.5" customHeight="1" x14ac:dyDescent="0.2">
      <c r="B8" s="1285" t="s">
        <v>1558</v>
      </c>
      <c r="C8" s="1427" t="s">
        <v>2010</v>
      </c>
      <c r="D8" s="1639">
        <v>1</v>
      </c>
      <c r="E8" s="1349"/>
      <c r="F8" s="1349"/>
      <c r="G8" s="1349"/>
      <c r="H8" s="1349"/>
      <c r="I8" s="1349"/>
    </row>
    <row r="9" spans="2:12" ht="13.5" customHeight="1" x14ac:dyDescent="0.2">
      <c r="B9" s="1372"/>
      <c r="C9" s="1372"/>
      <c r="D9" s="1372"/>
    </row>
    <row r="10" spans="2:12" ht="13.5" customHeight="1" x14ac:dyDescent="0.2">
      <c r="B10" s="1285" t="s">
        <v>1557</v>
      </c>
      <c r="C10" s="1285"/>
      <c r="D10" s="1349"/>
    </row>
    <row r="11" spans="2:12" ht="66.75" customHeight="1" x14ac:dyDescent="0.2">
      <c r="B11" s="2603" t="s">
        <v>2279</v>
      </c>
      <c r="C11" s="2603"/>
      <c r="D11" s="2599"/>
      <c r="E11" s="2599"/>
    </row>
    <row r="12" spans="2:12" ht="13.5" customHeight="1" x14ac:dyDescent="0.2">
      <c r="B12" s="1349"/>
      <c r="C12" s="1349"/>
      <c r="D12" s="1349"/>
    </row>
    <row r="13" spans="2:12" ht="13.5" customHeight="1" x14ac:dyDescent="0.2">
      <c r="B13" s="1285" t="s">
        <v>1556</v>
      </c>
      <c r="C13" s="1285"/>
      <c r="D13" s="1349"/>
    </row>
    <row r="14" spans="2:12" ht="76.5" customHeight="1" x14ac:dyDescent="0.2">
      <c r="B14" s="2603" t="s">
        <v>2286</v>
      </c>
      <c r="C14" s="2603"/>
      <c r="D14" s="2599"/>
      <c r="E14" s="2599"/>
    </row>
    <row r="15" spans="2:12" ht="13.5" customHeight="1" x14ac:dyDescent="0.2">
      <c r="B15" s="1349"/>
      <c r="C15" s="1349"/>
      <c r="D15" s="1349"/>
    </row>
    <row r="16" spans="2:12" ht="13.5" customHeight="1" x14ac:dyDescent="0.2">
      <c r="B16" s="1285" t="s">
        <v>1555</v>
      </c>
      <c r="C16" s="1285"/>
      <c r="D16" s="1349"/>
      <c r="E16" s="1900">
        <v>43281</v>
      </c>
    </row>
    <row r="17" spans="2:5" ht="13.5" customHeight="1" x14ac:dyDescent="0.2">
      <c r="B17" s="1349"/>
      <c r="C17" s="1349"/>
      <c r="D17" s="1349"/>
    </row>
    <row r="18" spans="2:5" ht="13.5" customHeight="1" x14ac:dyDescent="0.2">
      <c r="B18" s="1285" t="s">
        <v>1554</v>
      </c>
      <c r="C18" s="1285"/>
      <c r="D18" s="1349"/>
      <c r="E18" s="1441" t="s">
        <v>2285</v>
      </c>
    </row>
    <row r="19" spans="2:5" ht="13.5" customHeight="1" x14ac:dyDescent="0.2">
      <c r="B19" s="1349"/>
      <c r="C19" s="1349"/>
      <c r="D19" s="1349"/>
    </row>
    <row r="20" spans="2:5" ht="13.5" customHeight="1" x14ac:dyDescent="0.2">
      <c r="B20" s="1285" t="s">
        <v>1553</v>
      </c>
      <c r="C20" s="1285"/>
      <c r="D20" s="1349"/>
      <c r="E20" s="1441" t="s">
        <v>2284</v>
      </c>
    </row>
    <row r="21" spans="2:5" ht="13.5" customHeight="1" x14ac:dyDescent="0.2">
      <c r="B21" s="1349"/>
      <c r="C21" s="1349"/>
      <c r="D21" s="1349"/>
      <c r="E21" s="1354"/>
    </row>
    <row r="22" spans="2:5" ht="13.5" customHeight="1" x14ac:dyDescent="0.2">
      <c r="B22" s="1349"/>
      <c r="C22" s="1349"/>
      <c r="D22" s="1349"/>
      <c r="E22" s="1354"/>
    </row>
    <row r="23" spans="2:5" ht="13.5" customHeight="1" x14ac:dyDescent="0.2">
      <c r="B23" s="1349"/>
      <c r="C23" s="1349"/>
      <c r="D23" s="1349"/>
    </row>
    <row r="24" spans="2:5" ht="13.5" customHeight="1" x14ac:dyDescent="0.2">
      <c r="B24" s="1349"/>
      <c r="C24" s="1349"/>
      <c r="D24" s="1349"/>
    </row>
    <row r="25" spans="2:5" ht="13.5" customHeight="1" x14ac:dyDescent="0.2">
      <c r="B25" s="1353"/>
      <c r="C25" s="1353"/>
      <c r="D25" s="1353"/>
    </row>
    <row r="26" spans="2:5" ht="13.5" customHeight="1" x14ac:dyDescent="0.2">
      <c r="B26" s="1353"/>
      <c r="C26" s="1353"/>
      <c r="D26" s="1353"/>
    </row>
    <row r="27" spans="2:5" ht="13.5" customHeight="1" x14ac:dyDescent="0.2">
      <c r="B27" s="1353"/>
      <c r="C27" s="1353"/>
      <c r="D27" s="135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1"/>
      <c r="C35" s="1371"/>
      <c r="D35" s="1371"/>
    </row>
    <row r="36" spans="2:5" ht="13.5" customHeight="1" x14ac:dyDescent="0.2"/>
    <row r="37" spans="2:5" ht="13.5" customHeight="1" x14ac:dyDescent="0.2">
      <c r="B37" s="1367"/>
      <c r="C37" s="1367"/>
      <c r="D37" s="1367"/>
    </row>
    <row r="38" spans="2:5" ht="13.5" customHeight="1" x14ac:dyDescent="0.2">
      <c r="B38" s="1367"/>
      <c r="C38" s="1367"/>
      <c r="D38" s="1367"/>
    </row>
    <row r="39" spans="2:5" ht="13.5" customHeight="1" x14ac:dyDescent="0.2">
      <c r="B39" s="1367"/>
      <c r="C39" s="1367"/>
      <c r="D39" s="1367"/>
    </row>
    <row r="40" spans="2:5" ht="13.5" customHeight="1" x14ac:dyDescent="0.2">
      <c r="B40" s="1367"/>
      <c r="C40" s="1367"/>
      <c r="D40" s="1367"/>
    </row>
    <row r="41" spans="2:5" ht="13.5" customHeight="1" x14ac:dyDescent="0.2">
      <c r="B41" s="2019"/>
      <c r="C41" s="2019"/>
      <c r="D41" s="2019"/>
      <c r="E41" s="1964"/>
    </row>
    <row r="42" spans="2:5" ht="12.2" customHeight="1" x14ac:dyDescent="0.2">
      <c r="B42" s="2020" t="s">
        <v>2070</v>
      </c>
      <c r="C42" s="2020"/>
      <c r="D42" s="2020"/>
    </row>
    <row r="43" spans="2:5" ht="12.2" customHeight="1" x14ac:dyDescent="0.2">
      <c r="B43" s="1339"/>
      <c r="C43" s="1339"/>
      <c r="D43" s="1339"/>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7"/>
      <c r="C51" s="1317"/>
      <c r="D51" s="1317"/>
    </row>
    <row r="52" spans="2:9" ht="12.75" customHeight="1" x14ac:dyDescent="0.2"/>
    <row r="53" spans="2:9" ht="12.75" customHeight="1" x14ac:dyDescent="0.2">
      <c r="B53" s="1349"/>
      <c r="C53" s="1349"/>
      <c r="D53" s="1349"/>
      <c r="E53" s="1349"/>
      <c r="F53" s="1349"/>
      <c r="G53" s="1349"/>
      <c r="H53" s="1349"/>
      <c r="I53" s="1349"/>
    </row>
    <row r="54" spans="2:9" ht="12.75" customHeight="1" x14ac:dyDescent="0.2">
      <c r="B54" s="1349"/>
      <c r="C54" s="1349"/>
      <c r="D54" s="1349"/>
      <c r="E54" s="1349"/>
      <c r="F54" s="1349"/>
      <c r="G54" s="1349"/>
      <c r="H54" s="1349"/>
      <c r="I54" s="1349"/>
    </row>
    <row r="55" spans="2:9" ht="12.75" customHeight="1" x14ac:dyDescent="0.2">
      <c r="B55" s="1349"/>
      <c r="C55" s="1349"/>
      <c r="D55" s="1349"/>
      <c r="E55" s="1349"/>
      <c r="F55" s="1349"/>
      <c r="G55" s="1349"/>
      <c r="H55" s="1349"/>
      <c r="I55" s="1349"/>
    </row>
    <row r="56" spans="2:9" ht="12.75" customHeight="1" x14ac:dyDescent="0.2">
      <c r="B56" s="1349"/>
      <c r="C56" s="1349"/>
      <c r="D56" s="1349"/>
      <c r="E56" s="1349"/>
      <c r="F56" s="1349"/>
      <c r="G56" s="1349"/>
      <c r="H56" s="1349"/>
      <c r="I56" s="1349"/>
    </row>
    <row r="57" spans="2:9" ht="12.75" customHeight="1" x14ac:dyDescent="0.2">
      <c r="B57" s="1349"/>
      <c r="C57" s="1349"/>
      <c r="D57" s="1349"/>
      <c r="E57" s="1349"/>
      <c r="F57" s="1349"/>
      <c r="G57" s="1349"/>
      <c r="H57" s="1349"/>
      <c r="I57" s="1349"/>
    </row>
    <row r="58" spans="2:9" ht="12.75" customHeight="1" x14ac:dyDescent="0.2">
      <c r="B58" s="1349"/>
      <c r="C58" s="1349"/>
      <c r="D58" s="1349"/>
      <c r="E58" s="1349"/>
      <c r="F58" s="1349"/>
      <c r="G58" s="1349"/>
      <c r="H58" s="1349"/>
      <c r="I58" s="1349"/>
    </row>
    <row r="59" spans="2:9" ht="12.75" customHeight="1" x14ac:dyDescent="0.2">
      <c r="B59" s="1349"/>
      <c r="C59" s="1349"/>
      <c r="D59" s="1349"/>
      <c r="E59" s="1349"/>
      <c r="F59" s="1349"/>
    </row>
    <row r="60" spans="2:9" ht="12.75" customHeight="1" x14ac:dyDescent="0.2">
      <c r="B60" s="1349"/>
      <c r="C60" s="1349"/>
      <c r="D60" s="1349"/>
      <c r="E60" s="1349"/>
      <c r="F60" s="1349"/>
      <c r="G60" s="1349"/>
      <c r="H60" s="1349"/>
      <c r="I60" s="1349"/>
    </row>
    <row r="64" spans="2:9" x14ac:dyDescent="0.2">
      <c r="B64" s="1436"/>
      <c r="C64" s="1436"/>
      <c r="D64" s="1436"/>
    </row>
    <row r="65" spans="2:4" x14ac:dyDescent="0.2">
      <c r="B65" s="1334"/>
      <c r="C65" s="1334"/>
      <c r="D65" s="1334"/>
    </row>
    <row r="66" spans="2:4" x14ac:dyDescent="0.2">
      <c r="B66" s="1334"/>
      <c r="C66" s="1334"/>
      <c r="D66" s="1334"/>
    </row>
    <row r="67" spans="2:4" x14ac:dyDescent="0.2">
      <c r="B67" s="1336"/>
      <c r="C67" s="1336"/>
      <c r="D67" s="1336"/>
    </row>
    <row r="68" spans="2:4" x14ac:dyDescent="0.2">
      <c r="B68" s="1336"/>
      <c r="C68" s="1336"/>
      <c r="D68" s="1336"/>
    </row>
    <row r="69" spans="2:4" x14ac:dyDescent="0.2">
      <c r="B69" s="1336"/>
      <c r="C69" s="1336"/>
      <c r="D69" s="1336"/>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2" t="s">
        <v>297</v>
      </c>
    </row>
    <row r="2" spans="1:2" x14ac:dyDescent="0.2">
      <c r="A2" t="s">
        <v>298</v>
      </c>
      <c r="B2" s="1202" t="str">
        <f>COVER!A13</f>
        <v>31-045-0460-22</v>
      </c>
    </row>
    <row r="3" spans="1:2" x14ac:dyDescent="0.2">
      <c r="A3" t="s">
        <v>1109</v>
      </c>
      <c r="B3" s="1202" t="str">
        <f>COVER!A15</f>
        <v>Kane</v>
      </c>
    </row>
    <row r="4" spans="1:2" x14ac:dyDescent="0.2">
      <c r="A4" t="s">
        <v>1165</v>
      </c>
      <c r="B4" s="1202" t="str">
        <f>COVER!A17</f>
        <v>SD U-46</v>
      </c>
    </row>
    <row r="5" spans="1:2" x14ac:dyDescent="0.2">
      <c r="A5" t="s">
        <v>798</v>
      </c>
      <c r="B5" s="1202" t="str">
        <f>COVER!A38</f>
        <v>Jeff King</v>
      </c>
    </row>
    <row r="6" spans="1:2" x14ac:dyDescent="0.2">
      <c r="A6" t="s">
        <v>803</v>
      </c>
      <c r="B6" s="1202">
        <f>COVER!P35</f>
        <v>0</v>
      </c>
    </row>
    <row r="7" spans="1:2" x14ac:dyDescent="0.2">
      <c r="A7" t="s">
        <v>799</v>
      </c>
      <c r="B7" s="1202">
        <f>COVER!I38</f>
        <v>0</v>
      </c>
    </row>
    <row r="8" spans="1:2" x14ac:dyDescent="0.2">
      <c r="A8" t="s">
        <v>800</v>
      </c>
      <c r="B8" s="1202">
        <f>COVER!T38</f>
        <v>0</v>
      </c>
    </row>
    <row r="9" spans="1:2" x14ac:dyDescent="0.2">
      <c r="A9" s="21" t="s">
        <v>1110</v>
      </c>
      <c r="B9" s="1839" t="str">
        <f>AUDITCHECK!D29</f>
        <v xml:space="preserve">ACCRUAL </v>
      </c>
    </row>
    <row r="10" spans="1:2" x14ac:dyDescent="0.2">
      <c r="A10" t="s">
        <v>1129</v>
      </c>
      <c r="B10" s="1202" t="str">
        <f>COVER!B5</f>
        <v>X</v>
      </c>
    </row>
    <row r="11" spans="1:2" x14ac:dyDescent="0.2">
      <c r="A11" t="s">
        <v>1130</v>
      </c>
      <c r="B11" s="1202">
        <f>COVER!B6</f>
        <v>0</v>
      </c>
    </row>
    <row r="12" spans="1:2" x14ac:dyDescent="0.2">
      <c r="A12" s="12" t="s">
        <v>1918</v>
      </c>
      <c r="B12" s="1202" t="str">
        <f>IF(COVER!J29="x","Yes",IF(COVER!L29="X","No",0))</f>
        <v>Yes</v>
      </c>
    </row>
    <row r="13" spans="1:2" x14ac:dyDescent="0.2">
      <c r="A13" s="12" t="s">
        <v>1919</v>
      </c>
      <c r="B13" s="1202" t="str">
        <f>IF(COVER!J30="x","Yes",IF(COVER!L30="x","No",0))</f>
        <v>Yes</v>
      </c>
    </row>
    <row r="14" spans="1:2" x14ac:dyDescent="0.2">
      <c r="A14" t="s">
        <v>554</v>
      </c>
      <c r="B14" s="1202" t="str">
        <f>IF(COVER!J31="x","Yes",IF(COVER!L31="x","No",0))</f>
        <v>Yes</v>
      </c>
    </row>
    <row r="15" spans="1:2" x14ac:dyDescent="0.2">
      <c r="A15" t="s">
        <v>656</v>
      </c>
      <c r="B15" s="1202" t="str">
        <f>COVER!T23</f>
        <v>066-003346</v>
      </c>
    </row>
    <row r="16" spans="1:2" x14ac:dyDescent="0.2">
      <c r="A16" t="s">
        <v>489</v>
      </c>
      <c r="B16" s="1202" t="str">
        <f>COVER!T13</f>
        <v>RSM US LLP</v>
      </c>
    </row>
    <row r="17" spans="1:2" x14ac:dyDescent="0.2">
      <c r="A17" t="s">
        <v>1029</v>
      </c>
      <c r="B17" s="1202" t="str">
        <f>COVER!T15</f>
        <v>John George</v>
      </c>
    </row>
    <row r="18" spans="1:2" x14ac:dyDescent="0.2">
      <c r="A18" t="s">
        <v>1344</v>
      </c>
      <c r="B18" s="1202" t="str">
        <f>COVER!T17</f>
        <v>One South Wacker Dr., Ste 800</v>
      </c>
    </row>
    <row r="19" spans="1:2" x14ac:dyDescent="0.2">
      <c r="A19" t="s">
        <v>1031</v>
      </c>
      <c r="B19" s="1202" t="str">
        <f>COVER!T25</f>
        <v>john.george@rsmus.com</v>
      </c>
    </row>
    <row r="20" spans="1:2" x14ac:dyDescent="0.2">
      <c r="A20" t="s">
        <v>1032</v>
      </c>
      <c r="B20" s="1202" t="str">
        <f>COVER!T19</f>
        <v>Chicago</v>
      </c>
    </row>
    <row r="21" spans="1:2" x14ac:dyDescent="0.2">
      <c r="A21" t="s">
        <v>557</v>
      </c>
      <c r="B21" s="1202" t="str">
        <f>COVER!X19</f>
        <v>IL</v>
      </c>
    </row>
    <row r="22" spans="1:2" x14ac:dyDescent="0.2">
      <c r="A22" t="s">
        <v>1033</v>
      </c>
      <c r="B22" s="1202">
        <f>COVER!Z19</f>
        <v>60606</v>
      </c>
    </row>
    <row r="23" spans="1:2" x14ac:dyDescent="0.2">
      <c r="A23" t="s">
        <v>1346</v>
      </c>
      <c r="B23" s="1202" t="str">
        <f>COVER!T21</f>
        <v>312-634-3400</v>
      </c>
    </row>
    <row r="24" spans="1:2" x14ac:dyDescent="0.2">
      <c r="A24" t="s">
        <v>1345</v>
      </c>
      <c r="B24" s="1202">
        <f>COVER!Y21</f>
        <v>0</v>
      </c>
    </row>
    <row r="25" spans="1:2" x14ac:dyDescent="0.2">
      <c r="A25" t="s">
        <v>859</v>
      </c>
      <c r="B25" s="1202">
        <f>COVER!B34</f>
        <v>0</v>
      </c>
    </row>
    <row r="26" spans="1:2" x14ac:dyDescent="0.2">
      <c r="A26" t="s">
        <v>1347</v>
      </c>
      <c r="B26" s="1202">
        <f>COVER!L34</f>
        <v>0</v>
      </c>
    </row>
    <row r="27" spans="1:2" x14ac:dyDescent="0.2">
      <c r="A27" t="s">
        <v>304</v>
      </c>
      <c r="B27" s="1202">
        <f>COVER!U34</f>
        <v>0</v>
      </c>
    </row>
    <row r="28" spans="1:2" x14ac:dyDescent="0.2">
      <c r="A28" t="s">
        <v>355</v>
      </c>
      <c r="B28" s="1202" t="str">
        <f>IF('Aud Quest 2'!B9="x","Yes",IF('Aud Quest 2'!B9&lt;&gt;"x","0"))</f>
        <v>0</v>
      </c>
    </row>
    <row r="29" spans="1:2" x14ac:dyDescent="0.2">
      <c r="A29" t="s">
        <v>356</v>
      </c>
      <c r="B29" s="1202" t="str">
        <f>IF('Aud Quest 2'!B11="x","Yes",IF('Aud Quest 2'!B11&lt;&gt;"x","0"))</f>
        <v>0</v>
      </c>
    </row>
    <row r="30" spans="1:2" x14ac:dyDescent="0.2">
      <c r="A30" t="s">
        <v>357</v>
      </c>
      <c r="B30" s="1202" t="str">
        <f>IF('Aud Quest 2'!B13="x","Yes",IF('Aud Quest 2'!B13&lt;&gt;"x","0"))</f>
        <v>0</v>
      </c>
    </row>
    <row r="31" spans="1:2" x14ac:dyDescent="0.2">
      <c r="A31" t="s">
        <v>744</v>
      </c>
      <c r="B31" s="1202" t="str">
        <f>IF('Aud Quest 2'!B14="x","Yes",IF('Aud Quest 2'!B14&lt;&gt;"x","0"))</f>
        <v>0</v>
      </c>
    </row>
    <row r="32" spans="1:2" x14ac:dyDescent="0.2">
      <c r="A32" t="s">
        <v>743</v>
      </c>
      <c r="B32" s="1202" t="str">
        <f>IF('Aud Quest 2'!B15="x","Yes",IF('Aud Quest 2'!B15&lt;&gt;"x","0"))</f>
        <v>0</v>
      </c>
    </row>
    <row r="33" spans="1:2" x14ac:dyDescent="0.2">
      <c r="A33" t="s">
        <v>745</v>
      </c>
      <c r="B33" s="1202" t="str">
        <f>IF('Aud Quest 2'!B16="x","Yes",IF('Aud Quest 2'!B16&lt;&gt;"x","0"))</f>
        <v>0</v>
      </c>
    </row>
    <row r="34" spans="1:2" x14ac:dyDescent="0.2">
      <c r="A34" t="s">
        <v>746</v>
      </c>
      <c r="B34" s="1202" t="str">
        <f>IF('Aud Quest 2'!B18="x","Yes",IF('Aud Quest 2'!B18&lt;&gt;"x","0"))</f>
        <v>0</v>
      </c>
    </row>
    <row r="35" spans="1:2" x14ac:dyDescent="0.2">
      <c r="A35" t="s">
        <v>747</v>
      </c>
      <c r="B35" s="1202" t="str">
        <f>IF('Aud Quest 2'!B20="x","Yes",IF('Aud Quest 2'!B20&lt;&gt;"x","0"))</f>
        <v>0</v>
      </c>
    </row>
    <row r="36" spans="1:2" x14ac:dyDescent="0.2">
      <c r="A36" t="s">
        <v>741</v>
      </c>
      <c r="B36" s="1202" t="str">
        <f>IF('Aud Quest 2'!B22="x","Yes",IF('Aud Quest 2'!B22&lt;&gt;"x","0"))</f>
        <v>0</v>
      </c>
    </row>
    <row r="37" spans="1:2" x14ac:dyDescent="0.2">
      <c r="A37" t="s">
        <v>858</v>
      </c>
      <c r="B37" s="1202" t="str">
        <f>IF('Aud Quest 2'!B24="x","Yes",IF('Aud Quest 2'!B24&lt;&gt;"x","0"))</f>
        <v>0</v>
      </c>
    </row>
    <row r="38" spans="1:2" x14ac:dyDescent="0.2">
      <c r="A38" t="s">
        <v>366</v>
      </c>
      <c r="B38" s="1202" t="str">
        <f>IF('Aud Quest 2'!B25="x","Yes",IF('Aud Quest 2'!B25&lt;&gt;"x","0"))</f>
        <v>0</v>
      </c>
    </row>
    <row r="39" spans="1:2" x14ac:dyDescent="0.2">
      <c r="A39" t="s">
        <v>367</v>
      </c>
      <c r="B39" s="1202" t="str">
        <f>IF('Aud Quest 2'!B27="x","Yes",IF('Aud Quest 2'!B27&lt;&gt;"x","0"))</f>
        <v>0</v>
      </c>
    </row>
    <row r="40" spans="1:2" x14ac:dyDescent="0.2">
      <c r="A40" t="s">
        <v>358</v>
      </c>
      <c r="B40" s="1202" t="str">
        <f>IF('Aud Quest 2'!B29="x","Yes",IF('Aud Quest 2'!B29&lt;&gt;"x","0"))</f>
        <v>0</v>
      </c>
    </row>
    <row r="41" spans="1:2" x14ac:dyDescent="0.2">
      <c r="A41" t="s">
        <v>359</v>
      </c>
      <c r="B41" s="1202" t="str">
        <f>IF('Aud Quest 2'!B31="x","Yes",IF('Aud Quest 2'!B31&lt;&gt;"x","0"))</f>
        <v>0</v>
      </c>
    </row>
    <row r="42" spans="1:2" x14ac:dyDescent="0.2">
      <c r="A42" t="s">
        <v>360</v>
      </c>
      <c r="B42" s="1202" t="str">
        <f>IF('Aud Quest 2'!B37="x","Yes",IF('Aud Quest 2'!B37&lt;&gt;"x","0"))</f>
        <v>0</v>
      </c>
    </row>
    <row r="43" spans="1:2" x14ac:dyDescent="0.2">
      <c r="A43" t="s">
        <v>361</v>
      </c>
      <c r="B43" s="1202" t="str">
        <f>IF('Aud Quest 2'!B40="x","Yes",IF('Aud Quest 2'!B40&lt;&gt;"x","0"))</f>
        <v>0</v>
      </c>
    </row>
    <row r="44" spans="1:2" x14ac:dyDescent="0.2">
      <c r="A44" s="12" t="s">
        <v>362</v>
      </c>
      <c r="B44" s="1202" t="str">
        <f>IF('Aud Quest 2'!B42="x","Yes",IF('Aud Quest 2'!B42&lt;&gt;"x","0"))</f>
        <v>0</v>
      </c>
    </row>
    <row r="45" spans="1:2" x14ac:dyDescent="0.2">
      <c r="A45" t="s">
        <v>363</v>
      </c>
      <c r="B45" s="1202" t="str">
        <f>IF('Aud Quest 2'!B44="x","Yes",IF('Aud Quest 2'!B44&lt;&gt;"x","0"))</f>
        <v>0</v>
      </c>
    </row>
    <row r="46" spans="1:2" x14ac:dyDescent="0.2">
      <c r="A46" t="s">
        <v>364</v>
      </c>
      <c r="B46" s="1202" t="str">
        <f>IF('Aud Quest 2'!B49="x","Yes",IF('Aud Quest 2'!B49&lt;&gt;"x","0"))</f>
        <v>0</v>
      </c>
    </row>
    <row r="47" spans="1:2" x14ac:dyDescent="0.2">
      <c r="A47" t="s">
        <v>365</v>
      </c>
      <c r="B47" s="1202" t="str">
        <f>IF('Aud Quest 2'!B50="x","Yes",IF('Aud Quest 2'!B50&lt;&gt;"x","0"))</f>
        <v>0</v>
      </c>
    </row>
    <row r="48" spans="1:2" x14ac:dyDescent="0.2">
      <c r="A48" t="s">
        <v>561</v>
      </c>
      <c r="B48" s="1202" t="str">
        <f>IF('Aud Quest 2'!B51="x","Yes",IF('Aud Quest 2'!B51&lt;&gt;"x","0"))</f>
        <v>0</v>
      </c>
    </row>
    <row r="49" spans="1:4" x14ac:dyDescent="0.2">
      <c r="A49" s="12" t="s">
        <v>1831</v>
      </c>
      <c r="B49" s="1202" t="str">
        <f>IF('Aud Quest 2'!B53="x","Yes",IF('Aud Quest 2'!B53&lt;&gt;"x","0"))</f>
        <v>Yes</v>
      </c>
    </row>
    <row r="50" spans="1:4" x14ac:dyDescent="0.2">
      <c r="A50" s="12" t="s">
        <v>1830</v>
      </c>
      <c r="B50" s="1677">
        <f>'Aud Quest 2'!H53</f>
        <v>33512</v>
      </c>
    </row>
    <row r="51" spans="1:4" x14ac:dyDescent="0.2">
      <c r="A51" s="12" t="s">
        <v>1832</v>
      </c>
      <c r="B51" s="1202" t="str">
        <f>IF('Aud Quest 2'!B54="x","Yes",IF('Aud Quest 2'!B54&lt;&gt;"x","0"))</f>
        <v>0</v>
      </c>
    </row>
    <row r="52" spans="1:4" x14ac:dyDescent="0.2">
      <c r="A52" t="s">
        <v>368</v>
      </c>
      <c r="B52" s="1202">
        <f>('Aud Quest 2'!D56)</f>
        <v>0</v>
      </c>
    </row>
    <row r="53" spans="1:4" x14ac:dyDescent="0.2">
      <c r="A53" s="12" t="s">
        <v>369</v>
      </c>
      <c r="B53" s="1202">
        <f>IF('FP Info 3'!B44="X","Yes",0)</f>
        <v>0</v>
      </c>
    </row>
    <row r="54" spans="1:4" x14ac:dyDescent="0.2">
      <c r="A54" t="s">
        <v>370</v>
      </c>
      <c r="B54" s="1202">
        <f>IF('FP Info 3'!B45="X","Yes",0)</f>
        <v>0</v>
      </c>
    </row>
    <row r="55" spans="1:4" x14ac:dyDescent="0.2">
      <c r="A55" t="s">
        <v>371</v>
      </c>
      <c r="B55" s="1202">
        <f>IF('FP Info 3'!B46="X","Yes",0)</f>
        <v>0</v>
      </c>
    </row>
    <row r="56" spans="1:4" x14ac:dyDescent="0.2">
      <c r="A56" t="s">
        <v>372</v>
      </c>
      <c r="B56" s="1202">
        <f>IF('FP Info 3'!B47="X","Yes",0)</f>
        <v>0</v>
      </c>
    </row>
    <row r="57" spans="1:4" x14ac:dyDescent="0.2">
      <c r="A57" t="s">
        <v>373</v>
      </c>
      <c r="B57" s="1202">
        <f>IF('FP Info 3'!B48="X","Yes",0)</f>
        <v>0</v>
      </c>
    </row>
    <row r="58" spans="1:4" x14ac:dyDescent="0.2">
      <c r="A58" t="s">
        <v>374</v>
      </c>
      <c r="B58" s="1202">
        <f>IF('FP Info 3'!B49="X","Yes",0)</f>
        <v>0</v>
      </c>
    </row>
    <row r="59" spans="1:4" x14ac:dyDescent="0.2">
      <c r="A59" t="s">
        <v>375</v>
      </c>
      <c r="B59" s="1202">
        <f>IF('FP Info 3'!B50="X","Yes",0)</f>
        <v>0</v>
      </c>
    </row>
    <row r="60" spans="1:4" x14ac:dyDescent="0.2">
      <c r="A60" t="s">
        <v>376</v>
      </c>
      <c r="B60" s="1202">
        <f>IF('FP Info 3'!B51="X","Yes",0)</f>
        <v>0</v>
      </c>
    </row>
    <row r="61" spans="1:4" x14ac:dyDescent="0.2">
      <c r="A61" t="s">
        <v>377</v>
      </c>
      <c r="B61" s="120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2">
        <f>'Assets-Liab 5-6'!C6</f>
        <v>92750431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2">
        <f>'Assets-Liab 5-6'!C10</f>
        <v>41791</v>
      </c>
      <c r="D72" s="13" t="str">
        <f t="shared" si="0"/>
        <v>Error?</v>
      </c>
    </row>
    <row r="73" spans="1:4" x14ac:dyDescent="0.2">
      <c r="A73" s="54">
        <v>12</v>
      </c>
      <c r="B73" s="120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2">
        <f>'Assets-Liab 5-6'!C12</f>
        <v>0</v>
      </c>
      <c r="D76" s="13" t="str">
        <f t="shared" si="0"/>
        <v>Error?</v>
      </c>
    </row>
    <row r="77" spans="1:4" x14ac:dyDescent="0.2">
      <c r="A77" s="54">
        <v>16</v>
      </c>
      <c r="B77" s="1202">
        <f>'Assets-Liab 5-6'!C13</f>
        <v>254502993</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2">
        <f>'Assets-Liab 5-6'!C31</f>
        <v>581815</v>
      </c>
      <c r="D86" s="13" t="str">
        <f t="shared" si="0"/>
        <v>Error?</v>
      </c>
    </row>
    <row r="87" spans="1:4" x14ac:dyDescent="0.2">
      <c r="A87" s="82">
        <v>26</v>
      </c>
      <c r="D87" s="13" t="str">
        <f t="shared" si="0"/>
        <v>OK</v>
      </c>
    </row>
    <row r="88" spans="1:4" x14ac:dyDescent="0.2">
      <c r="A88" s="54">
        <v>27</v>
      </c>
      <c r="B88" s="1202">
        <f>'Assets-Liab 5-6'!C32</f>
        <v>109324696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2">
        <f>'Assets-Liab 5-6'!C34</f>
        <v>144861716</v>
      </c>
      <c r="C91" s="13" t="s">
        <v>652</v>
      </c>
      <c r="D91" s="13" t="str">
        <f t="shared" si="0"/>
        <v>Error?</v>
      </c>
    </row>
    <row r="92" spans="1:4" x14ac:dyDescent="0.2">
      <c r="A92" s="54">
        <v>31</v>
      </c>
      <c r="B92" s="1202">
        <f>'Assets-Liab 5-6'!C39</f>
        <v>105625491</v>
      </c>
      <c r="D92" s="13" t="str">
        <f t="shared" si="0"/>
        <v>Error?</v>
      </c>
    </row>
    <row r="93" spans="1:4" x14ac:dyDescent="0.2">
      <c r="A93" s="54">
        <v>32</v>
      </c>
      <c r="B93" s="1202">
        <f>'Assets-Liab 5-6'!C41</f>
        <v>254502993</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2">
        <f>'Assets-Liab 5-6'!D6</f>
        <v>14835602</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2">
        <f>'Assets-Liab 5-6'!D10</f>
        <v>0</v>
      </c>
      <c r="D104" s="13" t="str">
        <f t="shared" si="0"/>
        <v>Error?</v>
      </c>
    </row>
    <row r="105" spans="1:4" x14ac:dyDescent="0.2">
      <c r="A105" s="54">
        <v>44</v>
      </c>
      <c r="B105" s="120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2">
        <f>'Assets-Liab 5-6'!D12</f>
        <v>0</v>
      </c>
      <c r="D108" s="13" t="str">
        <f t="shared" si="0"/>
        <v>Error?</v>
      </c>
    </row>
    <row r="109" spans="1:4" x14ac:dyDescent="0.2">
      <c r="A109" s="54">
        <v>48</v>
      </c>
      <c r="B109" s="1202">
        <f>'Assets-Liab 5-6'!D13</f>
        <v>27853837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2">
        <f>'Assets-Liab 5-6'!D31</f>
        <v>0</v>
      </c>
      <c r="D117" s="13" t="str">
        <f t="shared" si="0"/>
        <v>Error?</v>
      </c>
    </row>
    <row r="118" spans="1:4" x14ac:dyDescent="0.2">
      <c r="A118" s="82">
        <v>57</v>
      </c>
      <c r="D118" s="13" t="str">
        <f t="shared" si="0"/>
        <v>OK</v>
      </c>
    </row>
    <row r="119" spans="1:4" x14ac:dyDescent="0.2">
      <c r="A119" s="54">
        <v>58</v>
      </c>
      <c r="B119" s="1202">
        <f>'Assets-Liab 5-6'!D32</f>
        <v>15272274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2">
        <f>'Assets-Liab 5-6'!D34</f>
        <v>21140232</v>
      </c>
      <c r="C122" s="13" t="s">
        <v>652</v>
      </c>
      <c r="D122" s="13" t="str">
        <f t="shared" si="0"/>
        <v>Error?</v>
      </c>
    </row>
    <row r="123" spans="1:4" x14ac:dyDescent="0.2">
      <c r="A123" s="54">
        <v>62</v>
      </c>
      <c r="B123" s="1202">
        <f>'Assets-Liab 5-6'!D39</f>
        <v>6502467</v>
      </c>
      <c r="D123" s="13" t="str">
        <f t="shared" si="0"/>
        <v>Error?</v>
      </c>
    </row>
    <row r="124" spans="1:4" x14ac:dyDescent="0.2">
      <c r="A124" s="54">
        <v>63</v>
      </c>
      <c r="B124" s="1202">
        <f>'Assets-Liab 5-6'!D41</f>
        <v>27853837</v>
      </c>
      <c r="C124" s="13" t="s">
        <v>652</v>
      </c>
      <c r="D124" s="13" t="str">
        <f t="shared" si="0"/>
        <v>Error?</v>
      </c>
    </row>
    <row r="125" spans="1:4" x14ac:dyDescent="0.2">
      <c r="A125" s="82">
        <v>64</v>
      </c>
      <c r="D125" s="13" t="str">
        <f t="shared" si="0"/>
        <v>OK</v>
      </c>
    </row>
    <row r="126" spans="1:4" x14ac:dyDescent="0.2">
      <c r="A126" s="54">
        <v>65</v>
      </c>
      <c r="B126" s="1202">
        <f>'Assets-Liab 5-6'!E6</f>
        <v>18856971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2">
        <f>'Assets-Liab 5-6'!E5</f>
        <v>0</v>
      </c>
      <c r="D129" s="13" t="str">
        <f t="shared" si="1"/>
        <v>Error?</v>
      </c>
    </row>
    <row r="130" spans="1:4" x14ac:dyDescent="0.2">
      <c r="A130" s="54">
        <v>69</v>
      </c>
      <c r="B130" s="1202">
        <f>'Assets-Liab 5-6'!E12</f>
        <v>0</v>
      </c>
      <c r="D130" s="13" t="str">
        <f t="shared" si="1"/>
        <v>Error?</v>
      </c>
    </row>
    <row r="131" spans="1:4" x14ac:dyDescent="0.2">
      <c r="A131" s="54">
        <v>70</v>
      </c>
      <c r="B131" s="1202">
        <f>'Assets-Liab 5-6'!E13</f>
        <v>47346851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2">
        <f>'Assets-Liab 5-6'!E32</f>
        <v>19412008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2">
        <f>'Assets-Liab 5-6'!E34</f>
        <v>19412008</v>
      </c>
      <c r="C139" s="13" t="s">
        <v>652</v>
      </c>
      <c r="D139" s="13" t="str">
        <f t="shared" si="1"/>
        <v>Error?</v>
      </c>
    </row>
    <row r="140" spans="1:4" x14ac:dyDescent="0.2">
      <c r="A140" s="54">
        <v>79</v>
      </c>
      <c r="B140" s="1202">
        <f>'Assets-Liab 5-6'!E39</f>
        <v>0</v>
      </c>
      <c r="D140" s="13" t="str">
        <f t="shared" si="1"/>
        <v>Error?</v>
      </c>
    </row>
    <row r="141" spans="1:4" x14ac:dyDescent="0.2">
      <c r="A141" s="54">
        <v>80</v>
      </c>
      <c r="B141" s="1202">
        <f>'Assets-Liab 5-6'!E41</f>
        <v>47346851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2">
        <f>'Assets-Liab 5-6'!F6</f>
        <v>8059472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2">
        <f>'Assets-Liab 5-6'!F10</f>
        <v>0</v>
      </c>
      <c r="D152" s="13" t="str">
        <f t="shared" si="1"/>
        <v>Error?</v>
      </c>
    </row>
    <row r="153" spans="1:4" x14ac:dyDescent="0.2">
      <c r="A153" s="54">
        <v>92</v>
      </c>
      <c r="B153" s="120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2">
        <f>'Assets-Liab 5-6'!F12</f>
        <v>0</v>
      </c>
      <c r="D156" s="13" t="str">
        <f t="shared" si="1"/>
        <v>Error?</v>
      </c>
    </row>
    <row r="157" spans="1:4" x14ac:dyDescent="0.2">
      <c r="A157" s="54">
        <v>96</v>
      </c>
      <c r="B157" s="1202">
        <f>'Assets-Liab 5-6'!F13</f>
        <v>32469409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2">
        <f>'Assets-Liab 5-6'!F31</f>
        <v>0</v>
      </c>
      <c r="D164" s="13" t="str">
        <f t="shared" si="1"/>
        <v>Error?</v>
      </c>
    </row>
    <row r="165" spans="1:4" x14ac:dyDescent="0.2">
      <c r="A165" s="82">
        <v>104</v>
      </c>
      <c r="D165" s="13" t="str">
        <f t="shared" si="1"/>
        <v>OK</v>
      </c>
    </row>
    <row r="166" spans="1:4" x14ac:dyDescent="0.2">
      <c r="A166" s="54">
        <v>105</v>
      </c>
      <c r="B166" s="1202">
        <f>'Assets-Liab 5-6'!F32</f>
        <v>28990683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2">
        <f>'Assets-Liab 5-6'!F34</f>
        <v>32652270</v>
      </c>
      <c r="C169" s="13" t="s">
        <v>652</v>
      </c>
      <c r="D169" s="13" t="str">
        <f t="shared" si="1"/>
        <v>Error?</v>
      </c>
    </row>
    <row r="170" spans="1:4" x14ac:dyDescent="0.2">
      <c r="A170" s="54">
        <v>109</v>
      </c>
      <c r="B170" s="1202">
        <f>'Assets-Liab 5-6'!F39</f>
        <v>-182861</v>
      </c>
      <c r="D170" s="13" t="str">
        <f t="shared" si="1"/>
        <v>Error?</v>
      </c>
    </row>
    <row r="171" spans="1:4" x14ac:dyDescent="0.2">
      <c r="A171" s="54">
        <v>110</v>
      </c>
      <c r="B171" s="1202">
        <f>'Assets-Liab 5-6'!F41</f>
        <v>32469409</v>
      </c>
      <c r="C171" s="13" t="s">
        <v>652</v>
      </c>
      <c r="D171" s="13" t="str">
        <f t="shared" si="1"/>
        <v>Error?</v>
      </c>
    </row>
    <row r="172" spans="1:4" x14ac:dyDescent="0.2">
      <c r="A172" s="82">
        <v>111</v>
      </c>
      <c r="D172" s="13" t="str">
        <f t="shared" si="1"/>
        <v>OK</v>
      </c>
    </row>
    <row r="173" spans="1:4" x14ac:dyDescent="0.2">
      <c r="A173" s="54">
        <v>112</v>
      </c>
      <c r="B173" s="1202">
        <f>'Assets-Liab 5-6'!G6</f>
        <v>6334705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2">
        <f>'Assets-Liab 5-6'!G5</f>
        <v>0</v>
      </c>
      <c r="D177" s="13" t="str">
        <f t="shared" si="1"/>
        <v>Error?</v>
      </c>
    </row>
    <row r="178" spans="1:4" x14ac:dyDescent="0.2">
      <c r="A178" s="82">
        <v>117</v>
      </c>
      <c r="D178" s="13" t="str">
        <f t="shared" si="1"/>
        <v>OK</v>
      </c>
    </row>
    <row r="179" spans="1:4" x14ac:dyDescent="0.2">
      <c r="A179" s="54">
        <v>118</v>
      </c>
      <c r="B179" s="1202">
        <f>'Assets-Liab 5-6'!G12</f>
        <v>0</v>
      </c>
      <c r="D179" s="13" t="str">
        <f t="shared" si="1"/>
        <v>Error?</v>
      </c>
    </row>
    <row r="180" spans="1:4" x14ac:dyDescent="0.2">
      <c r="A180" s="54">
        <v>119</v>
      </c>
      <c r="B180" s="1202">
        <f>'Assets-Liab 5-6'!G13</f>
        <v>8062078</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2">
        <f>'Assets-Liab 5-6'!G31</f>
        <v>474077</v>
      </c>
      <c r="D184" s="13" t="str">
        <f t="shared" si="1"/>
        <v>Error?</v>
      </c>
    </row>
    <row r="185" spans="1:4" x14ac:dyDescent="0.2">
      <c r="A185" s="54">
        <v>124</v>
      </c>
      <c r="B185" s="1202">
        <f>'Assets-Liab 5-6'!G32</f>
        <v>5857120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2">
        <f>'Assets-Liab 5-6'!G34</f>
        <v>7607240</v>
      </c>
      <c r="C188" s="13" t="s">
        <v>652</v>
      </c>
      <c r="D188" s="13" t="str">
        <f t="shared" si="1"/>
        <v>Error?</v>
      </c>
    </row>
    <row r="189" spans="1:4" x14ac:dyDescent="0.2">
      <c r="A189" s="54">
        <v>128</v>
      </c>
      <c r="B189" s="1202">
        <f>'Assets-Liab 5-6'!G39</f>
        <v>0</v>
      </c>
      <c r="D189" s="13" t="str">
        <f t="shared" si="1"/>
        <v>Error?</v>
      </c>
    </row>
    <row r="190" spans="1:4" x14ac:dyDescent="0.2">
      <c r="A190" s="54">
        <v>129</v>
      </c>
      <c r="B190" s="1202">
        <f>'Assets-Liab 5-6'!G41</f>
        <v>8062078</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2">
        <f>'Assets-Liab 5-6'!H10</f>
        <v>0</v>
      </c>
      <c r="D198" s="13" t="str">
        <f t="shared" si="2"/>
        <v>Error?</v>
      </c>
    </row>
    <row r="199" spans="1:4" x14ac:dyDescent="0.2">
      <c r="A199" s="54">
        <v>138</v>
      </c>
      <c r="B199" s="120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2">
        <f>'Assets-Liab 5-6'!H12</f>
        <v>0</v>
      </c>
      <c r="D202" s="13" t="str">
        <f t="shared" si="2"/>
        <v>Error?</v>
      </c>
    </row>
    <row r="203" spans="1:4" x14ac:dyDescent="0.2">
      <c r="A203" s="54">
        <v>142</v>
      </c>
      <c r="B203" s="1202">
        <f>'Assets-Liab 5-6'!H13</f>
        <v>3295190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2">
        <f>'Assets-Liab 5-6'!H31</f>
        <v>0</v>
      </c>
      <c r="D206" s="13" t="str">
        <f t="shared" si="2"/>
        <v>Error?</v>
      </c>
    </row>
    <row r="207" spans="1:4" x14ac:dyDescent="0.2">
      <c r="A207" s="82">
        <v>146</v>
      </c>
      <c r="D207" s="13" t="str">
        <f t="shared" si="2"/>
        <v>OK</v>
      </c>
    </row>
    <row r="208" spans="1:4" x14ac:dyDescent="0.2">
      <c r="A208" s="54">
        <v>147</v>
      </c>
      <c r="B208" s="120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2">
        <f>'Assets-Liab 5-6'!H34</f>
        <v>90754</v>
      </c>
      <c r="C211" s="13" t="s">
        <v>652</v>
      </c>
      <c r="D211" s="13" t="str">
        <f t="shared" si="2"/>
        <v>Error?</v>
      </c>
    </row>
    <row r="212" spans="1:4" x14ac:dyDescent="0.2">
      <c r="A212" s="54">
        <v>151</v>
      </c>
      <c r="B212" s="1202">
        <f>'Assets-Liab 5-6'!H39</f>
        <v>0</v>
      </c>
      <c r="D212" s="13" t="str">
        <f t="shared" si="2"/>
        <v>Error?</v>
      </c>
    </row>
    <row r="213" spans="1:4" x14ac:dyDescent="0.2">
      <c r="A213" s="90">
        <v>152</v>
      </c>
      <c r="B213" s="1202">
        <f>'Assets-Liab 5-6'!H41</f>
        <v>3295190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2">
        <f>'Assets-Liab 5-6'!M16</f>
        <v>28397412</v>
      </c>
      <c r="D273" s="13" t="str">
        <f t="shared" si="3"/>
        <v>Error?</v>
      </c>
    </row>
    <row r="274" spans="1:4" x14ac:dyDescent="0.2">
      <c r="A274" s="54">
        <v>213</v>
      </c>
      <c r="B274" s="1202">
        <f>'Assets-Liab 5-6'!M17</f>
        <v>341856428</v>
      </c>
      <c r="D274" s="13" t="str">
        <f t="shared" si="3"/>
        <v>Error?</v>
      </c>
    </row>
    <row r="275" spans="1:4" x14ac:dyDescent="0.2">
      <c r="A275" s="54">
        <v>214</v>
      </c>
      <c r="B275" s="1202">
        <f>'Assets-Liab 5-6'!M18</f>
        <v>0</v>
      </c>
      <c r="D275" s="13" t="str">
        <f t="shared" si="3"/>
        <v>Error?</v>
      </c>
    </row>
    <row r="276" spans="1:4" x14ac:dyDescent="0.2">
      <c r="A276" s="54">
        <v>215</v>
      </c>
      <c r="B276" s="1202">
        <f>'Assets-Liab 5-6'!M19</f>
        <v>13056496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2">
        <f>'Assets-Liab 5-6'!M23</f>
        <v>389066840</v>
      </c>
      <c r="C279" s="13" t="s">
        <v>652</v>
      </c>
      <c r="D279" s="13" t="str">
        <f t="shared" si="3"/>
        <v>Error?</v>
      </c>
    </row>
    <row r="280" spans="1:4" x14ac:dyDescent="0.2">
      <c r="A280" s="54">
        <v>219</v>
      </c>
      <c r="B280" s="1202">
        <f>'Assets-Liab 5-6'!M40</f>
        <v>389066840</v>
      </c>
      <c r="D280" s="13" t="str">
        <f t="shared" si="3"/>
        <v>Error?</v>
      </c>
    </row>
    <row r="281" spans="1:4" x14ac:dyDescent="0.2">
      <c r="A281" s="54">
        <v>220</v>
      </c>
      <c r="B281" s="1202">
        <f>'Assets-Liab 5-6'!M41</f>
        <v>389066840</v>
      </c>
      <c r="C281" s="13" t="s">
        <v>652</v>
      </c>
      <c r="D281" s="13" t="str">
        <f t="shared" si="3"/>
        <v>Error?</v>
      </c>
    </row>
    <row r="282" spans="1:4" x14ac:dyDescent="0.2">
      <c r="A282" s="54">
        <v>221</v>
      </c>
      <c r="B282" s="1202">
        <f>'Assets-Liab 5-6'!N21</f>
        <v>27934843</v>
      </c>
      <c r="D282" s="13" t="str">
        <f t="shared" si="3"/>
        <v>Error?</v>
      </c>
    </row>
    <row r="283" spans="1:4" x14ac:dyDescent="0.2">
      <c r="A283" s="54">
        <v>222</v>
      </c>
      <c r="B283" s="1202">
        <f>'Assets-Liab 5-6'!N22</f>
        <v>261144286</v>
      </c>
      <c r="D283" s="13" t="str">
        <f t="shared" si="3"/>
        <v>Error?</v>
      </c>
    </row>
    <row r="284" spans="1:4" x14ac:dyDescent="0.2">
      <c r="A284" s="54">
        <v>223</v>
      </c>
      <c r="B284" s="1202">
        <f>'Assets-Liab 5-6'!N23</f>
        <v>289079129</v>
      </c>
      <c r="C284" s="13" t="s">
        <v>652</v>
      </c>
      <c r="D284" s="13" t="str">
        <f t="shared" si="3"/>
        <v>Error?</v>
      </c>
    </row>
    <row r="285" spans="1:4" x14ac:dyDescent="0.2">
      <c r="A285" s="54">
        <v>224</v>
      </c>
      <c r="B285" s="1202">
        <f>'Assets-Liab 5-6'!N36</f>
        <v>289079129</v>
      </c>
      <c r="D285" s="13" t="str">
        <f t="shared" si="3"/>
        <v>Error?</v>
      </c>
    </row>
    <row r="286" spans="1:4" x14ac:dyDescent="0.2">
      <c r="A286" s="82">
        <v>225</v>
      </c>
      <c r="D286" s="13" t="str">
        <f t="shared" si="3"/>
        <v>OK</v>
      </c>
    </row>
    <row r="287" spans="1:4" x14ac:dyDescent="0.2">
      <c r="A287" s="54">
        <v>226</v>
      </c>
      <c r="B287" s="1202">
        <f>'Assets-Liab 5-6'!N37</f>
        <v>289079129</v>
      </c>
      <c r="C287" s="13" t="s">
        <v>652</v>
      </c>
      <c r="D287" s="13" t="str">
        <f t="shared" si="3"/>
        <v>Error?</v>
      </c>
    </row>
    <row r="288" spans="1:4" x14ac:dyDescent="0.2">
      <c r="A288" s="54">
        <v>227</v>
      </c>
      <c r="B288" s="1202">
        <f>'Assets-Liab 5-6'!N41</f>
        <v>289079129</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2">
        <f>'Acct Summary 7-8'!C24</f>
        <v>0</v>
      </c>
      <c r="D320" s="13" t="str">
        <f t="shared" si="4"/>
        <v>Error?</v>
      </c>
    </row>
    <row r="321" spans="1:4" x14ac:dyDescent="0.2">
      <c r="A321" s="54">
        <v>260</v>
      </c>
      <c r="B321" s="1202">
        <f>'Acct Summary 7-8'!C26</f>
        <v>0</v>
      </c>
      <c r="D321" s="13" t="str">
        <f t="shared" si="4"/>
        <v>Error?</v>
      </c>
    </row>
    <row r="322" spans="1:4" x14ac:dyDescent="0.2">
      <c r="A322" s="82">
        <v>261</v>
      </c>
      <c r="D322" s="13" t="str">
        <f t="shared" si="4"/>
        <v>OK</v>
      </c>
    </row>
    <row r="323" spans="1:4" x14ac:dyDescent="0.2">
      <c r="A323" s="54">
        <v>262</v>
      </c>
      <c r="B323" s="1202">
        <f>'Acct Summary 7-8'!C33</f>
        <v>0</v>
      </c>
      <c r="D323" s="13" t="str">
        <f t="shared" si="4"/>
        <v>Error?</v>
      </c>
    </row>
    <row r="324" spans="1:4" x14ac:dyDescent="0.2">
      <c r="A324" s="54">
        <v>263</v>
      </c>
      <c r="B324" s="1202">
        <f>'Acct Summary 7-8'!C34</f>
        <v>0</v>
      </c>
      <c r="D324" s="13" t="str">
        <f t="shared" si="4"/>
        <v>Error?</v>
      </c>
    </row>
    <row r="325" spans="1:4" x14ac:dyDescent="0.2">
      <c r="A325" s="54">
        <v>264</v>
      </c>
      <c r="B325" s="120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2">
        <f>'Acct Summary 7-8'!E34</f>
        <v>0</v>
      </c>
      <c r="D500" s="13" t="str">
        <f t="shared" si="6"/>
        <v>Error?</v>
      </c>
    </row>
    <row r="501" spans="1:4" x14ac:dyDescent="0.2">
      <c r="A501" s="54">
        <v>440</v>
      </c>
      <c r="B501" s="120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2">
        <f>'Acct Summary 7-8'!H33</f>
        <v>0</v>
      </c>
      <c r="D618" s="13" t="str">
        <f t="shared" si="8"/>
        <v>Error?</v>
      </c>
    </row>
    <row r="619" spans="1:4" x14ac:dyDescent="0.2">
      <c r="A619" s="54">
        <v>558</v>
      </c>
      <c r="B619" s="1202">
        <f>'Acct Summary 7-8'!H34</f>
        <v>0</v>
      </c>
      <c r="D619" s="13" t="str">
        <f t="shared" si="8"/>
        <v>Error?</v>
      </c>
    </row>
    <row r="620" spans="1:4" x14ac:dyDescent="0.2">
      <c r="A620" s="54">
        <v>559</v>
      </c>
      <c r="B620" s="120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2">
        <f>'Acct Summary 7-8'!I33</f>
        <v>0</v>
      </c>
      <c r="D651" s="13" t="str">
        <f t="shared" si="9"/>
        <v>Error?</v>
      </c>
    </row>
    <row r="652" spans="1:4" x14ac:dyDescent="0.2">
      <c r="A652" s="54">
        <v>591</v>
      </c>
      <c r="B652" s="1202">
        <f>'Acct Summary 7-8'!I34</f>
        <v>0</v>
      </c>
      <c r="D652" s="13" t="str">
        <f t="shared" si="9"/>
        <v>Error?</v>
      </c>
    </row>
    <row r="653" spans="1:4" x14ac:dyDescent="0.2">
      <c r="A653" s="54">
        <v>592</v>
      </c>
      <c r="B653" s="120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2">
        <f>'Expenditures 15-22'!C5</f>
        <v>95257551</v>
      </c>
      <c r="D705" s="13" t="str">
        <f t="shared" si="10"/>
        <v>Error?</v>
      </c>
    </row>
    <row r="706" spans="1:4" x14ac:dyDescent="0.2">
      <c r="A706" s="54">
        <v>645</v>
      </c>
      <c r="B706" s="1202">
        <f>'Expenditures 15-22'!C16</f>
        <v>3356135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2">
        <f>'Expenditures 15-22'!C18</f>
        <v>27032394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2">
        <f>'Expenditures 15-22'!C12</f>
        <v>0</v>
      </c>
      <c r="D716" s="13" t="str">
        <f t="shared" si="10"/>
        <v>Error?</v>
      </c>
    </row>
    <row r="717" spans="1:4" x14ac:dyDescent="0.2">
      <c r="A717" s="54">
        <v>656</v>
      </c>
      <c r="B717" s="1202">
        <f>'Expenditures 15-22'!C13</f>
        <v>4131000</v>
      </c>
      <c r="D717" s="13" t="str">
        <f t="shared" si="10"/>
        <v>Error?</v>
      </c>
    </row>
    <row r="718" spans="1:4" x14ac:dyDescent="0.2">
      <c r="A718" s="54">
        <v>657</v>
      </c>
      <c r="B718" s="1202">
        <f>'Expenditures 15-22'!C14</f>
        <v>2654933</v>
      </c>
      <c r="D718" s="13" t="str">
        <f t="shared" si="10"/>
        <v>Error?</v>
      </c>
    </row>
    <row r="719" spans="1:4" x14ac:dyDescent="0.2">
      <c r="A719" s="54">
        <v>658</v>
      </c>
      <c r="B719" s="1202">
        <f>'Expenditures 15-22'!C15</f>
        <v>428402</v>
      </c>
      <c r="D719" s="13" t="str">
        <f t="shared" si="10"/>
        <v>Error?</v>
      </c>
    </row>
    <row r="720" spans="1:4" x14ac:dyDescent="0.2">
      <c r="A720" s="54">
        <v>659</v>
      </c>
      <c r="B720" s="1202">
        <f>'Expenditures 15-22'!C33</f>
        <v>170930706</v>
      </c>
      <c r="C720" s="13" t="s">
        <v>652</v>
      </c>
      <c r="D720" s="13" t="str">
        <f t="shared" si="10"/>
        <v>Error?</v>
      </c>
    </row>
    <row r="721" spans="1:4" x14ac:dyDescent="0.2">
      <c r="A721" s="54">
        <v>660</v>
      </c>
      <c r="B721" s="1202">
        <f>'Expenditures 15-22'!C36</f>
        <v>7201772</v>
      </c>
      <c r="D721" s="13" t="str">
        <f t="shared" si="10"/>
        <v>Error?</v>
      </c>
    </row>
    <row r="722" spans="1:4" x14ac:dyDescent="0.2">
      <c r="A722" s="54">
        <v>661</v>
      </c>
      <c r="B722" s="1202">
        <f>'Expenditures 15-22'!C37</f>
        <v>3421311</v>
      </c>
      <c r="D722" s="13" t="str">
        <f t="shared" si="10"/>
        <v>Error?</v>
      </c>
    </row>
    <row r="723" spans="1:4" x14ac:dyDescent="0.2">
      <c r="A723" s="54">
        <v>662</v>
      </c>
      <c r="B723" s="1202">
        <f>'Expenditures 15-22'!C38</f>
        <v>4319851</v>
      </c>
      <c r="D723" s="13" t="str">
        <f t="shared" si="10"/>
        <v>Error?</v>
      </c>
    </row>
    <row r="724" spans="1:4" x14ac:dyDescent="0.2">
      <c r="A724" s="54">
        <v>663</v>
      </c>
      <c r="B724" s="1202">
        <f>'Expenditures 15-22'!C39</f>
        <v>1525057</v>
      </c>
      <c r="D724" s="13" t="str">
        <f t="shared" si="10"/>
        <v>Error?</v>
      </c>
    </row>
    <row r="725" spans="1:4" x14ac:dyDescent="0.2">
      <c r="A725" s="54">
        <v>664</v>
      </c>
      <c r="B725" s="1202">
        <f>'Expenditures 15-22'!C40</f>
        <v>3931786</v>
      </c>
      <c r="D725" s="13" t="str">
        <f t="shared" si="10"/>
        <v>Error?</v>
      </c>
    </row>
    <row r="726" spans="1:4" x14ac:dyDescent="0.2">
      <c r="A726" s="54">
        <v>665</v>
      </c>
      <c r="B726" s="1202">
        <f>'Expenditures 15-22'!C41</f>
        <v>2377706</v>
      </c>
      <c r="D726" s="13" t="str">
        <f t="shared" si="10"/>
        <v>Error?</v>
      </c>
    </row>
    <row r="727" spans="1:4" x14ac:dyDescent="0.2">
      <c r="A727" s="54">
        <v>666</v>
      </c>
      <c r="B727" s="1202">
        <f>'Expenditures 15-22'!C42</f>
        <v>22777483</v>
      </c>
      <c r="C727" s="13" t="s">
        <v>652</v>
      </c>
      <c r="D727" s="13" t="str">
        <f t="shared" si="10"/>
        <v>Error?</v>
      </c>
    </row>
    <row r="728" spans="1:4" x14ac:dyDescent="0.2">
      <c r="A728" s="54">
        <v>667</v>
      </c>
      <c r="B728" s="1202">
        <f>'Expenditures 15-22'!C44</f>
        <v>5032746</v>
      </c>
      <c r="D728" s="13" t="str">
        <f t="shared" si="10"/>
        <v>Error?</v>
      </c>
    </row>
    <row r="729" spans="1:4" x14ac:dyDescent="0.2">
      <c r="A729" s="54">
        <v>668</v>
      </c>
      <c r="B729" s="1202">
        <f>'Expenditures 15-22'!C45</f>
        <v>1840778</v>
      </c>
      <c r="D729" s="13" t="str">
        <f t="shared" si="10"/>
        <v>Error?</v>
      </c>
    </row>
    <row r="730" spans="1:4" x14ac:dyDescent="0.2">
      <c r="A730" s="54">
        <v>669</v>
      </c>
      <c r="B730" s="1202">
        <f>'Expenditures 15-22'!C46</f>
        <v>1162889</v>
      </c>
      <c r="D730" s="13" t="str">
        <f t="shared" si="10"/>
        <v>Error?</v>
      </c>
    </row>
    <row r="731" spans="1:4" x14ac:dyDescent="0.2">
      <c r="A731" s="54">
        <v>670</v>
      </c>
      <c r="B731" s="1202">
        <f>'Expenditures 15-22'!C47</f>
        <v>8036413</v>
      </c>
      <c r="C731" s="13" t="s">
        <v>652</v>
      </c>
      <c r="D731" s="13" t="str">
        <f t="shared" si="10"/>
        <v>Error?</v>
      </c>
    </row>
    <row r="732" spans="1:4" x14ac:dyDescent="0.2">
      <c r="A732" s="54">
        <v>671</v>
      </c>
      <c r="B732" s="1202">
        <f>'Expenditures 15-22'!C49</f>
        <v>6047</v>
      </c>
      <c r="D732" s="13" t="str">
        <f t="shared" si="10"/>
        <v>Error?</v>
      </c>
    </row>
    <row r="733" spans="1:4" x14ac:dyDescent="0.2">
      <c r="A733" s="54">
        <v>672</v>
      </c>
      <c r="B733" s="1202">
        <f>'Expenditures 15-22'!C50</f>
        <v>2166004</v>
      </c>
      <c r="D733" s="13" t="str">
        <f t="shared" si="10"/>
        <v>Error?</v>
      </c>
    </row>
    <row r="734" spans="1:4" x14ac:dyDescent="0.2">
      <c r="A734" s="54">
        <v>673</v>
      </c>
      <c r="B734" s="1202">
        <f>'Expenditures 15-22'!C53</f>
        <v>5861533</v>
      </c>
      <c r="C734" s="13" t="s">
        <v>652</v>
      </c>
      <c r="D734" s="13" t="str">
        <f t="shared" si="10"/>
        <v>Error?</v>
      </c>
    </row>
    <row r="735" spans="1:4" x14ac:dyDescent="0.2">
      <c r="A735" s="54">
        <v>674</v>
      </c>
      <c r="B735" s="1202">
        <f>'Expenditures 15-22'!C55</f>
        <v>13151049</v>
      </c>
      <c r="D735" s="13" t="str">
        <f t="shared" si="10"/>
        <v>Error?</v>
      </c>
    </row>
    <row r="736" spans="1:4" x14ac:dyDescent="0.2">
      <c r="A736" s="54">
        <v>675</v>
      </c>
      <c r="B736" s="1202">
        <f>'Expenditures 15-22'!C56</f>
        <v>4802609</v>
      </c>
      <c r="D736" s="13" t="str">
        <f t="shared" si="10"/>
        <v>Error?</v>
      </c>
    </row>
    <row r="737" spans="1:4" x14ac:dyDescent="0.2">
      <c r="A737" s="54">
        <v>676</v>
      </c>
      <c r="B737" s="1202">
        <f>'Expenditures 15-22'!C57</f>
        <v>17953658</v>
      </c>
      <c r="C737" s="13" t="s">
        <v>652</v>
      </c>
      <c r="D737" s="13" t="str">
        <f t="shared" si="10"/>
        <v>Error?</v>
      </c>
    </row>
    <row r="738" spans="1:4" x14ac:dyDescent="0.2">
      <c r="A738" s="54">
        <v>677</v>
      </c>
      <c r="B738" s="1202">
        <f>'Expenditures 15-22'!C59</f>
        <v>280054</v>
      </c>
      <c r="D738" s="13" t="str">
        <f t="shared" si="10"/>
        <v>Error?</v>
      </c>
    </row>
    <row r="739" spans="1:4" x14ac:dyDescent="0.2">
      <c r="A739" s="54">
        <v>678</v>
      </c>
      <c r="B739" s="1202">
        <f>'Expenditures 15-22'!C60</f>
        <v>1407327</v>
      </c>
      <c r="D739" s="13" t="str">
        <f t="shared" si="10"/>
        <v>Error?</v>
      </c>
    </row>
    <row r="740" spans="1:4" x14ac:dyDescent="0.2">
      <c r="A740" s="54">
        <v>679</v>
      </c>
      <c r="B740" s="1202">
        <f>'Expenditures 15-22'!C61</f>
        <v>358570</v>
      </c>
      <c r="D740" s="13" t="str">
        <f t="shared" si="10"/>
        <v>Error?</v>
      </c>
    </row>
    <row r="741" spans="1:4" x14ac:dyDescent="0.2">
      <c r="A741" s="54">
        <v>680</v>
      </c>
      <c r="B741" s="1202">
        <f>'Expenditures 15-22'!C62</f>
        <v>149573</v>
      </c>
      <c r="D741" s="13" t="str">
        <f t="shared" si="10"/>
        <v>Error?</v>
      </c>
    </row>
    <row r="742" spans="1:4" x14ac:dyDescent="0.2">
      <c r="A742" s="54">
        <v>681</v>
      </c>
      <c r="B742" s="1202">
        <f>'Expenditures 15-22'!C63</f>
        <v>5399375</v>
      </c>
      <c r="D742" s="13" t="str">
        <f t="shared" si="10"/>
        <v>Error?</v>
      </c>
    </row>
    <row r="743" spans="1:4" x14ac:dyDescent="0.2">
      <c r="A743" s="54">
        <v>682</v>
      </c>
      <c r="B743" s="1202">
        <f>'Expenditures 15-22'!C64</f>
        <v>846994</v>
      </c>
      <c r="D743" s="13" t="str">
        <f t="shared" si="10"/>
        <v>Error?</v>
      </c>
    </row>
    <row r="744" spans="1:4" x14ac:dyDescent="0.2">
      <c r="A744" s="82">
        <v>683</v>
      </c>
      <c r="D744" s="13" t="str">
        <f t="shared" si="10"/>
        <v>OK</v>
      </c>
    </row>
    <row r="745" spans="1:4" x14ac:dyDescent="0.2">
      <c r="A745" s="54">
        <v>684</v>
      </c>
      <c r="B745" s="1202">
        <f>'Expenditures 15-22'!C65</f>
        <v>8441893</v>
      </c>
      <c r="C745" s="13" t="s">
        <v>652</v>
      </c>
      <c r="D745" s="13" t="str">
        <f t="shared" si="10"/>
        <v>Error?</v>
      </c>
    </row>
    <row r="746" spans="1:4" x14ac:dyDescent="0.2">
      <c r="A746" s="54">
        <v>685</v>
      </c>
      <c r="B746" s="1202">
        <f>'Expenditures 15-22'!C67</f>
        <v>5089</v>
      </c>
      <c r="D746" s="13" t="str">
        <f t="shared" si="10"/>
        <v>Error?</v>
      </c>
    </row>
    <row r="747" spans="1:4" x14ac:dyDescent="0.2">
      <c r="A747" s="54">
        <v>686</v>
      </c>
      <c r="B747" s="1202">
        <f>'Expenditures 15-22'!C68</f>
        <v>0</v>
      </c>
      <c r="D747" s="13" t="str">
        <f t="shared" si="10"/>
        <v>Error?</v>
      </c>
    </row>
    <row r="748" spans="1:4" x14ac:dyDescent="0.2">
      <c r="A748" s="54">
        <v>687</v>
      </c>
      <c r="B748" s="1202">
        <f>'Expenditures 15-22'!C69</f>
        <v>392415</v>
      </c>
      <c r="D748" s="13" t="str">
        <f t="shared" si="10"/>
        <v>Error?</v>
      </c>
    </row>
    <row r="749" spans="1:4" x14ac:dyDescent="0.2">
      <c r="A749" s="54">
        <v>688</v>
      </c>
      <c r="B749" s="1202">
        <f>'Expenditures 15-22'!C70</f>
        <v>1514075</v>
      </c>
      <c r="D749" s="13" t="str">
        <f t="shared" si="10"/>
        <v>Error?</v>
      </c>
    </row>
    <row r="750" spans="1:4" x14ac:dyDescent="0.2">
      <c r="A750" s="82">
        <v>689</v>
      </c>
      <c r="D750" s="13" t="str">
        <f t="shared" si="10"/>
        <v>OK</v>
      </c>
    </row>
    <row r="751" spans="1:4" x14ac:dyDescent="0.2">
      <c r="A751" s="54">
        <v>690</v>
      </c>
      <c r="B751" s="1202">
        <f>'Expenditures 15-22'!C71</f>
        <v>2977100</v>
      </c>
      <c r="D751" s="13" t="str">
        <f t="shared" si="10"/>
        <v>Error?</v>
      </c>
    </row>
    <row r="752" spans="1:4" x14ac:dyDescent="0.2">
      <c r="A752" s="82">
        <v>691</v>
      </c>
      <c r="D752" s="13" t="str">
        <f t="shared" si="10"/>
        <v>OK</v>
      </c>
    </row>
    <row r="753" spans="1:4" x14ac:dyDescent="0.2">
      <c r="A753" s="54">
        <v>692</v>
      </c>
      <c r="B753" s="1202">
        <f>'Expenditures 15-22'!C72</f>
        <v>4888679</v>
      </c>
      <c r="C753" s="13" t="s">
        <v>652</v>
      </c>
      <c r="D753" s="13" t="str">
        <f t="shared" si="10"/>
        <v>Error?</v>
      </c>
    </row>
    <row r="754" spans="1:4" x14ac:dyDescent="0.2">
      <c r="A754" s="54">
        <v>693</v>
      </c>
      <c r="B754" s="1202">
        <f>'Expenditures 15-22'!C73</f>
        <v>295306</v>
      </c>
      <c r="D754" s="13" t="str">
        <f t="shared" si="10"/>
        <v>Error?</v>
      </c>
    </row>
    <row r="755" spans="1:4" x14ac:dyDescent="0.2">
      <c r="A755" s="54">
        <v>694</v>
      </c>
      <c r="B755" s="1202">
        <f>'Expenditures 15-22'!C74</f>
        <v>68254965</v>
      </c>
      <c r="C755" s="13" t="s">
        <v>652</v>
      </c>
      <c r="D755" s="13" t="str">
        <f t="shared" si="10"/>
        <v>Error?</v>
      </c>
    </row>
    <row r="756" spans="1:4" x14ac:dyDescent="0.2">
      <c r="A756" s="54">
        <v>695</v>
      </c>
      <c r="B756" s="1202">
        <f>'Expenditures 15-22'!C75</f>
        <v>2094354</v>
      </c>
      <c r="D756" s="13" t="str">
        <f t="shared" si="10"/>
        <v>Error?</v>
      </c>
    </row>
    <row r="757" spans="1:4" x14ac:dyDescent="0.2">
      <c r="A757" s="54">
        <v>696</v>
      </c>
      <c r="B757" s="1202">
        <f>'Expenditures 15-22'!C114</f>
        <v>241280025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2">
        <f>'Expenditures 15-22'!D5</f>
        <v>28465287</v>
      </c>
      <c r="D763" s="13" t="str">
        <f t="shared" si="10"/>
        <v>Error?</v>
      </c>
    </row>
    <row r="764" spans="1:4" x14ac:dyDescent="0.2">
      <c r="A764" s="54">
        <v>703</v>
      </c>
      <c r="B764" s="1202">
        <f>'Expenditures 15-22'!D16</f>
        <v>967649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2">
        <f>'Expenditures 15-22'!D18</f>
        <v>8172478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2">
        <f>'Expenditures 15-22'!D12</f>
        <v>0</v>
      </c>
      <c r="D774" s="13" t="str">
        <f t="shared" si="11"/>
        <v>Error?</v>
      </c>
    </row>
    <row r="775" spans="1:4" x14ac:dyDescent="0.2">
      <c r="A775" s="54">
        <v>714</v>
      </c>
      <c r="B775" s="1202">
        <f>'Expenditures 15-22'!D13</f>
        <v>1210350</v>
      </c>
      <c r="D775" s="13" t="str">
        <f t="shared" si="11"/>
        <v>Error?</v>
      </c>
    </row>
    <row r="776" spans="1:4" x14ac:dyDescent="0.2">
      <c r="A776" s="54">
        <v>715</v>
      </c>
      <c r="B776" s="1202">
        <f>'Expenditures 15-22'!D14</f>
        <v>1423905</v>
      </c>
      <c r="D776" s="13" t="str">
        <f t="shared" si="11"/>
        <v>Error?</v>
      </c>
    </row>
    <row r="777" spans="1:4" x14ac:dyDescent="0.2">
      <c r="A777" s="54">
        <v>716</v>
      </c>
      <c r="B777" s="1202">
        <f>'Expenditures 15-22'!D15</f>
        <v>65478</v>
      </c>
      <c r="D777" s="13" t="str">
        <f t="shared" si="11"/>
        <v>Error?</v>
      </c>
    </row>
    <row r="778" spans="1:4" x14ac:dyDescent="0.2">
      <c r="A778" s="54">
        <v>717</v>
      </c>
      <c r="B778" s="1202">
        <f>'Expenditures 15-22'!D33</f>
        <v>53273454</v>
      </c>
      <c r="C778" s="13" t="s">
        <v>652</v>
      </c>
      <c r="D778" s="13" t="str">
        <f t="shared" si="11"/>
        <v>Error?</v>
      </c>
    </row>
    <row r="779" spans="1:4" x14ac:dyDescent="0.2">
      <c r="A779" s="54">
        <v>718</v>
      </c>
      <c r="B779" s="1202">
        <f>'Expenditures 15-22'!D36</f>
        <v>2177741</v>
      </c>
      <c r="D779" s="13" t="str">
        <f t="shared" si="11"/>
        <v>Error?</v>
      </c>
    </row>
    <row r="780" spans="1:4" x14ac:dyDescent="0.2">
      <c r="A780" s="54">
        <v>719</v>
      </c>
      <c r="B780" s="1202">
        <f>'Expenditures 15-22'!D37</f>
        <v>1016794</v>
      </c>
      <c r="D780" s="13" t="str">
        <f t="shared" si="11"/>
        <v>Error?</v>
      </c>
    </row>
    <row r="781" spans="1:4" x14ac:dyDescent="0.2">
      <c r="A781" s="54">
        <v>720</v>
      </c>
      <c r="B781" s="1202">
        <f>'Expenditures 15-22'!D38</f>
        <v>1294111</v>
      </c>
      <c r="D781" s="13" t="str">
        <f t="shared" si="11"/>
        <v>Error?</v>
      </c>
    </row>
    <row r="782" spans="1:4" x14ac:dyDescent="0.2">
      <c r="A782" s="54">
        <v>721</v>
      </c>
      <c r="B782" s="1202">
        <f>'Expenditures 15-22'!D39</f>
        <v>388950</v>
      </c>
      <c r="D782" s="13" t="str">
        <f t="shared" si="11"/>
        <v>Error?</v>
      </c>
    </row>
    <row r="783" spans="1:4" x14ac:dyDescent="0.2">
      <c r="A783" s="54">
        <v>722</v>
      </c>
      <c r="B783" s="1202">
        <f>'Expenditures 15-22'!D40</f>
        <v>1063725</v>
      </c>
      <c r="D783" s="13" t="str">
        <f t="shared" si="11"/>
        <v>Error?</v>
      </c>
    </row>
    <row r="784" spans="1:4" x14ac:dyDescent="0.2">
      <c r="A784" s="54">
        <v>723</v>
      </c>
      <c r="B784" s="1202">
        <f>'Expenditures 15-22'!D41</f>
        <v>52638</v>
      </c>
      <c r="D784" s="13" t="str">
        <f t="shared" si="11"/>
        <v>Error?</v>
      </c>
    </row>
    <row r="785" spans="1:4" x14ac:dyDescent="0.2">
      <c r="A785" s="54">
        <v>724</v>
      </c>
      <c r="B785" s="1202">
        <f>'Expenditures 15-22'!D42</f>
        <v>5993959</v>
      </c>
      <c r="C785" s="13" t="s">
        <v>652</v>
      </c>
      <c r="D785" s="13" t="str">
        <f t="shared" si="11"/>
        <v>Error?</v>
      </c>
    </row>
    <row r="786" spans="1:4" x14ac:dyDescent="0.2">
      <c r="A786" s="54">
        <v>725</v>
      </c>
      <c r="B786" s="1202">
        <f>'Expenditures 15-22'!D44</f>
        <v>1751479</v>
      </c>
      <c r="D786" s="13" t="str">
        <f t="shared" si="11"/>
        <v>Error?</v>
      </c>
    </row>
    <row r="787" spans="1:4" x14ac:dyDescent="0.2">
      <c r="A787" s="54">
        <v>726</v>
      </c>
      <c r="B787" s="1202">
        <f>'Expenditures 15-22'!D45</f>
        <v>502439</v>
      </c>
      <c r="D787" s="13" t="str">
        <f t="shared" si="11"/>
        <v>Error?</v>
      </c>
    </row>
    <row r="788" spans="1:4" x14ac:dyDescent="0.2">
      <c r="A788" s="54">
        <v>727</v>
      </c>
      <c r="B788" s="1202">
        <f>'Expenditures 15-22'!D46</f>
        <v>206090</v>
      </c>
      <c r="D788" s="13" t="str">
        <f t="shared" si="11"/>
        <v>Error?</v>
      </c>
    </row>
    <row r="789" spans="1:4" x14ac:dyDescent="0.2">
      <c r="A789" s="54">
        <v>728</v>
      </c>
      <c r="B789" s="1202">
        <f>'Expenditures 15-22'!D47</f>
        <v>2460008</v>
      </c>
      <c r="C789" s="13" t="s">
        <v>652</v>
      </c>
      <c r="D789" s="13" t="str">
        <f t="shared" si="11"/>
        <v>Error?</v>
      </c>
    </row>
    <row r="790" spans="1:4" x14ac:dyDescent="0.2">
      <c r="A790" s="54">
        <v>729</v>
      </c>
      <c r="B790" s="1202">
        <f>'Expenditures 15-22'!D49</f>
        <v>5071</v>
      </c>
      <c r="D790" s="13" t="str">
        <f t="shared" si="11"/>
        <v>Error?</v>
      </c>
    </row>
    <row r="791" spans="1:4" x14ac:dyDescent="0.2">
      <c r="A791" s="54">
        <v>730</v>
      </c>
      <c r="B791" s="1202">
        <f>'Expenditures 15-22'!D50</f>
        <v>284668</v>
      </c>
      <c r="D791" s="13" t="str">
        <f t="shared" si="11"/>
        <v>Error?</v>
      </c>
    </row>
    <row r="792" spans="1:4" x14ac:dyDescent="0.2">
      <c r="A792" s="54">
        <v>731</v>
      </c>
      <c r="B792" s="1202">
        <f>'Expenditures 15-22'!D53</f>
        <v>1195887</v>
      </c>
      <c r="C792" s="13" t="s">
        <v>652</v>
      </c>
      <c r="D792" s="13" t="str">
        <f t="shared" si="11"/>
        <v>Error?</v>
      </c>
    </row>
    <row r="793" spans="1:4" x14ac:dyDescent="0.2">
      <c r="A793" s="54">
        <v>732</v>
      </c>
      <c r="B793" s="1202">
        <f>'Expenditures 15-22'!D55</f>
        <v>3523948</v>
      </c>
      <c r="D793" s="13" t="str">
        <f t="shared" si="11"/>
        <v>Error?</v>
      </c>
    </row>
    <row r="794" spans="1:4" x14ac:dyDescent="0.2">
      <c r="A794" s="54">
        <v>733</v>
      </c>
      <c r="B794" s="1202">
        <f>'Expenditures 15-22'!D56</f>
        <v>1505200</v>
      </c>
      <c r="D794" s="13" t="str">
        <f t="shared" si="11"/>
        <v>Error?</v>
      </c>
    </row>
    <row r="795" spans="1:4" x14ac:dyDescent="0.2">
      <c r="A795" s="54">
        <v>734</v>
      </c>
      <c r="B795" s="1202">
        <f>'Expenditures 15-22'!D57</f>
        <v>5029148</v>
      </c>
      <c r="C795" s="13" t="s">
        <v>652</v>
      </c>
      <c r="D795" s="13" t="str">
        <f t="shared" si="11"/>
        <v>Error?</v>
      </c>
    </row>
    <row r="796" spans="1:4" x14ac:dyDescent="0.2">
      <c r="A796" s="54">
        <v>735</v>
      </c>
      <c r="B796" s="1202">
        <f>'Expenditures 15-22'!D59</f>
        <v>51780</v>
      </c>
      <c r="D796" s="13" t="str">
        <f t="shared" si="11"/>
        <v>Error?</v>
      </c>
    </row>
    <row r="797" spans="1:4" x14ac:dyDescent="0.2">
      <c r="A797" s="54">
        <v>736</v>
      </c>
      <c r="B797" s="1202">
        <f>'Expenditures 15-22'!D60</f>
        <v>259287</v>
      </c>
      <c r="D797" s="13" t="str">
        <f t="shared" si="11"/>
        <v>Error?</v>
      </c>
    </row>
    <row r="798" spans="1:4" x14ac:dyDescent="0.2">
      <c r="A798" s="54">
        <v>737</v>
      </c>
      <c r="B798" s="1202">
        <f>'Expenditures 15-22'!D61</f>
        <v>66597</v>
      </c>
      <c r="D798" s="13" t="str">
        <f t="shared" si="11"/>
        <v>Error?</v>
      </c>
    </row>
    <row r="799" spans="1:4" x14ac:dyDescent="0.2">
      <c r="A799" s="54">
        <v>738</v>
      </c>
      <c r="B799" s="1202">
        <f>'Expenditures 15-22'!D62</f>
        <v>20101</v>
      </c>
      <c r="D799" s="13" t="str">
        <f t="shared" si="11"/>
        <v>Error?</v>
      </c>
    </row>
    <row r="800" spans="1:4" x14ac:dyDescent="0.2">
      <c r="A800" s="54">
        <v>739</v>
      </c>
      <c r="B800" s="1202">
        <f>'Expenditures 15-22'!D63</f>
        <v>2227898</v>
      </c>
      <c r="D800" s="13" t="str">
        <f t="shared" si="11"/>
        <v>Error?</v>
      </c>
    </row>
    <row r="801" spans="1:4" x14ac:dyDescent="0.2">
      <c r="A801" s="54">
        <v>740</v>
      </c>
      <c r="B801" s="1202">
        <f>'Expenditures 15-22'!D64</f>
        <v>256106</v>
      </c>
      <c r="D801" s="13" t="str">
        <f t="shared" si="11"/>
        <v>Error?</v>
      </c>
    </row>
    <row r="802" spans="1:4" x14ac:dyDescent="0.2">
      <c r="A802" s="82">
        <v>741</v>
      </c>
      <c r="D802" s="13" t="str">
        <f t="shared" si="11"/>
        <v>OK</v>
      </c>
    </row>
    <row r="803" spans="1:4" x14ac:dyDescent="0.2">
      <c r="A803" s="54">
        <v>742</v>
      </c>
      <c r="B803" s="1202">
        <f>'Expenditures 15-22'!D65</f>
        <v>2881769</v>
      </c>
      <c r="C803" s="13" t="s">
        <v>652</v>
      </c>
      <c r="D803" s="13" t="str">
        <f t="shared" si="11"/>
        <v>Error?</v>
      </c>
    </row>
    <row r="804" spans="1:4" x14ac:dyDescent="0.2">
      <c r="A804" s="54">
        <v>743</v>
      </c>
      <c r="B804" s="1202">
        <f>'Expenditures 15-22'!D67</f>
        <v>0</v>
      </c>
      <c r="D804" s="13" t="str">
        <f t="shared" si="11"/>
        <v>Error?</v>
      </c>
    </row>
    <row r="805" spans="1:4" x14ac:dyDescent="0.2">
      <c r="A805" s="54">
        <v>744</v>
      </c>
      <c r="B805" s="1202">
        <f>'Expenditures 15-22'!D68</f>
        <v>0</v>
      </c>
      <c r="D805" s="13" t="str">
        <f t="shared" si="11"/>
        <v>Error?</v>
      </c>
    </row>
    <row r="806" spans="1:4" x14ac:dyDescent="0.2">
      <c r="A806" s="54">
        <v>745</v>
      </c>
      <c r="B806" s="1202">
        <f>'Expenditures 15-22'!D69</f>
        <v>69597</v>
      </c>
      <c r="D806" s="13" t="str">
        <f t="shared" si="11"/>
        <v>Error?</v>
      </c>
    </row>
    <row r="807" spans="1:4" x14ac:dyDescent="0.2">
      <c r="A807" s="54">
        <v>746</v>
      </c>
      <c r="B807" s="1202">
        <f>'Expenditures 15-22'!D70</f>
        <v>265919</v>
      </c>
      <c r="D807" s="13" t="str">
        <f t="shared" si="11"/>
        <v>Error?</v>
      </c>
    </row>
    <row r="808" spans="1:4" x14ac:dyDescent="0.2">
      <c r="A808" s="82">
        <v>747</v>
      </c>
      <c r="D808" s="13" t="str">
        <f t="shared" si="11"/>
        <v>OK</v>
      </c>
    </row>
    <row r="809" spans="1:4" x14ac:dyDescent="0.2">
      <c r="A809" s="54">
        <v>748</v>
      </c>
      <c r="B809" s="1202">
        <f>'Expenditures 15-22'!D71</f>
        <v>368899</v>
      </c>
      <c r="D809" s="13" t="str">
        <f t="shared" si="11"/>
        <v>Error?</v>
      </c>
    </row>
    <row r="810" spans="1:4" x14ac:dyDescent="0.2">
      <c r="A810" s="82">
        <v>749</v>
      </c>
      <c r="D810" s="13" t="str">
        <f t="shared" si="11"/>
        <v>OK</v>
      </c>
    </row>
    <row r="811" spans="1:4" x14ac:dyDescent="0.2">
      <c r="A811" s="54">
        <v>750</v>
      </c>
      <c r="B811" s="1202">
        <f>'Expenditures 15-22'!D72</f>
        <v>704415</v>
      </c>
      <c r="C811" s="13" t="s">
        <v>652</v>
      </c>
      <c r="D811" s="13" t="str">
        <f t="shared" si="11"/>
        <v>Error?</v>
      </c>
    </row>
    <row r="812" spans="1:4" x14ac:dyDescent="0.2">
      <c r="A812" s="54">
        <v>751</v>
      </c>
      <c r="B812" s="1202">
        <f>'Expenditures 15-22'!D73</f>
        <v>83529</v>
      </c>
      <c r="D812" s="13" t="str">
        <f t="shared" si="11"/>
        <v>Error?</v>
      </c>
    </row>
    <row r="813" spans="1:4" x14ac:dyDescent="0.2">
      <c r="A813" s="54">
        <v>752</v>
      </c>
      <c r="B813" s="1202">
        <f>'Expenditures 15-22'!D74</f>
        <v>18348715</v>
      </c>
      <c r="C813" s="13" t="s">
        <v>652</v>
      </c>
      <c r="D813" s="13" t="str">
        <f t="shared" si="11"/>
        <v>Error?</v>
      </c>
    </row>
    <row r="814" spans="1:4" x14ac:dyDescent="0.2">
      <c r="A814" s="54">
        <v>753</v>
      </c>
      <c r="B814" s="1202">
        <f>'Expenditures 15-22'!D75</f>
        <v>616312</v>
      </c>
      <c r="D814" s="13" t="str">
        <f t="shared" si="11"/>
        <v>Error?</v>
      </c>
    </row>
    <row r="815" spans="1:4" x14ac:dyDescent="0.2">
      <c r="A815" s="54">
        <v>754</v>
      </c>
      <c r="B815" s="1202">
        <f>'Expenditures 15-22'!D114</f>
        <v>72238481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2">
        <f>'Expenditures 15-22'!E5</f>
        <v>1393204</v>
      </c>
      <c r="D821" s="13" t="str">
        <f t="shared" si="11"/>
        <v>Error?</v>
      </c>
    </row>
    <row r="822" spans="1:4" x14ac:dyDescent="0.2">
      <c r="A822" s="54">
        <v>761</v>
      </c>
      <c r="B822" s="1202">
        <f>'Expenditures 15-22'!E16</f>
        <v>133154</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2">
        <f>'Expenditures 15-22'!E18</f>
        <v>56989</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2">
        <f>'Expenditures 15-22'!E12</f>
        <v>0</v>
      </c>
      <c r="D832" s="13" t="str">
        <f t="shared" si="12"/>
        <v>Error?</v>
      </c>
    </row>
    <row r="833" spans="1:4" x14ac:dyDescent="0.2">
      <c r="A833" s="54">
        <v>772</v>
      </c>
      <c r="B833" s="1202">
        <f>'Expenditures 15-22'!E13</f>
        <v>129283</v>
      </c>
      <c r="D833" s="13" t="str">
        <f t="shared" si="12"/>
        <v>Error?</v>
      </c>
    </row>
    <row r="834" spans="1:4" x14ac:dyDescent="0.2">
      <c r="A834" s="54">
        <v>773</v>
      </c>
      <c r="B834" s="1202">
        <f>'Expenditures 15-22'!E14</f>
        <v>117148</v>
      </c>
      <c r="D834" s="13" t="str">
        <f t="shared" si="12"/>
        <v>Error?</v>
      </c>
    </row>
    <row r="835" spans="1:4" x14ac:dyDescent="0.2">
      <c r="A835" s="54">
        <v>774</v>
      </c>
      <c r="B835" s="1202">
        <f>'Expenditures 15-22'!E15</f>
        <v>16777</v>
      </c>
      <c r="D835" s="13" t="str">
        <f t="shared" si="12"/>
        <v>Error?</v>
      </c>
    </row>
    <row r="836" spans="1:4" x14ac:dyDescent="0.2">
      <c r="A836" s="54">
        <v>775</v>
      </c>
      <c r="B836" s="1202">
        <f>'Expenditures 15-22'!E33</f>
        <v>3086683</v>
      </c>
      <c r="C836" s="13" t="s">
        <v>652</v>
      </c>
      <c r="D836" s="13" t="str">
        <f t="shared" si="12"/>
        <v>Error?</v>
      </c>
    </row>
    <row r="837" spans="1:4" x14ac:dyDescent="0.2">
      <c r="A837" s="54">
        <v>776</v>
      </c>
      <c r="B837" s="1202">
        <f>'Expenditures 15-22'!E36</f>
        <v>26237</v>
      </c>
      <c r="D837" s="13" t="str">
        <f t="shared" si="12"/>
        <v>Error?</v>
      </c>
    </row>
    <row r="838" spans="1:4" x14ac:dyDescent="0.2">
      <c r="A838" s="54">
        <v>777</v>
      </c>
      <c r="B838" s="1202">
        <f>'Expenditures 15-22'!E37</f>
        <v>29763</v>
      </c>
      <c r="D838" s="13" t="str">
        <f t="shared" si="12"/>
        <v>Error?</v>
      </c>
    </row>
    <row r="839" spans="1:4" x14ac:dyDescent="0.2">
      <c r="A839" s="54">
        <v>778</v>
      </c>
      <c r="B839" s="1202">
        <f>'Expenditures 15-22'!E38</f>
        <v>461103</v>
      </c>
      <c r="D839" s="13" t="str">
        <f t="shared" si="12"/>
        <v>Error?</v>
      </c>
    </row>
    <row r="840" spans="1:4" x14ac:dyDescent="0.2">
      <c r="A840" s="54">
        <v>779</v>
      </c>
      <c r="B840" s="1202">
        <f>'Expenditures 15-22'!E39</f>
        <v>915</v>
      </c>
      <c r="D840" s="13" t="str">
        <f t="shared" si="12"/>
        <v>Error?</v>
      </c>
    </row>
    <row r="841" spans="1:4" x14ac:dyDescent="0.2">
      <c r="A841" s="54">
        <v>780</v>
      </c>
      <c r="B841" s="1202">
        <f>'Expenditures 15-22'!E40</f>
        <v>1865964</v>
      </c>
      <c r="D841" s="13" t="str">
        <f t="shared" si="12"/>
        <v>Error?</v>
      </c>
    </row>
    <row r="842" spans="1:4" x14ac:dyDescent="0.2">
      <c r="A842" s="54">
        <v>781</v>
      </c>
      <c r="B842" s="1202">
        <f>'Expenditures 15-22'!E41</f>
        <v>48811</v>
      </c>
      <c r="D842" s="13" t="str">
        <f t="shared" si="12"/>
        <v>Error?</v>
      </c>
    </row>
    <row r="843" spans="1:4" x14ac:dyDescent="0.2">
      <c r="A843" s="54">
        <v>782</v>
      </c>
      <c r="B843" s="1202">
        <f>'Expenditures 15-22'!E42</f>
        <v>2432793</v>
      </c>
      <c r="C843" s="13" t="s">
        <v>652</v>
      </c>
      <c r="D843" s="13" t="str">
        <f t="shared" si="12"/>
        <v>Error?</v>
      </c>
    </row>
    <row r="844" spans="1:4" x14ac:dyDescent="0.2">
      <c r="A844" s="54">
        <v>783</v>
      </c>
      <c r="B844" s="1202">
        <f>'Expenditures 15-22'!E44</f>
        <v>1219446</v>
      </c>
      <c r="D844" s="13" t="str">
        <f t="shared" si="12"/>
        <v>Error?</v>
      </c>
    </row>
    <row r="845" spans="1:4" x14ac:dyDescent="0.2">
      <c r="A845" s="54">
        <v>784</v>
      </c>
      <c r="B845" s="1202">
        <f>'Expenditures 15-22'!E45</f>
        <v>97881</v>
      </c>
      <c r="D845" s="13" t="str">
        <f t="shared" si="12"/>
        <v>Error?</v>
      </c>
    </row>
    <row r="846" spans="1:4" x14ac:dyDescent="0.2">
      <c r="A846" s="54">
        <v>785</v>
      </c>
      <c r="B846" s="1202">
        <f>'Expenditures 15-22'!E46</f>
        <v>596581</v>
      </c>
      <c r="D846" s="13" t="str">
        <f t="shared" si="12"/>
        <v>Error?</v>
      </c>
    </row>
    <row r="847" spans="1:4" x14ac:dyDescent="0.2">
      <c r="A847" s="54">
        <v>786</v>
      </c>
      <c r="B847" s="1202">
        <f>'Expenditures 15-22'!E47</f>
        <v>1913908</v>
      </c>
      <c r="C847" s="13" t="s">
        <v>652</v>
      </c>
      <c r="D847" s="13" t="str">
        <f t="shared" si="12"/>
        <v>Error?</v>
      </c>
    </row>
    <row r="848" spans="1:4" x14ac:dyDescent="0.2">
      <c r="A848" s="54">
        <v>787</v>
      </c>
      <c r="B848" s="1202">
        <f>'Expenditures 15-22'!E49</f>
        <v>25344</v>
      </c>
      <c r="D848" s="13" t="str">
        <f t="shared" si="12"/>
        <v>Error?</v>
      </c>
    </row>
    <row r="849" spans="1:4" x14ac:dyDescent="0.2">
      <c r="A849" s="54">
        <v>788</v>
      </c>
      <c r="B849" s="1202">
        <f>'Expenditures 15-22'!E50</f>
        <v>158081</v>
      </c>
      <c r="D849" s="13" t="str">
        <f t="shared" si="12"/>
        <v>Error?</v>
      </c>
    </row>
    <row r="850" spans="1:4" x14ac:dyDescent="0.2">
      <c r="A850" s="54">
        <v>789</v>
      </c>
      <c r="B850" s="1202">
        <f>'Expenditures 15-22'!E53</f>
        <v>891828</v>
      </c>
      <c r="C850" s="13" t="s">
        <v>652</v>
      </c>
      <c r="D850" s="13" t="str">
        <f t="shared" si="12"/>
        <v>Error?</v>
      </c>
    </row>
    <row r="851" spans="1:4" x14ac:dyDescent="0.2">
      <c r="A851" s="54">
        <v>790</v>
      </c>
      <c r="B851" s="1202">
        <f>'Expenditures 15-22'!E55</f>
        <v>45050</v>
      </c>
      <c r="D851" s="13" t="str">
        <f t="shared" si="12"/>
        <v>Error?</v>
      </c>
    </row>
    <row r="852" spans="1:4" x14ac:dyDescent="0.2">
      <c r="A852" s="54">
        <v>791</v>
      </c>
      <c r="B852" s="1202">
        <f>'Expenditures 15-22'!E56</f>
        <v>6359</v>
      </c>
      <c r="D852" s="13" t="str">
        <f t="shared" si="12"/>
        <v>Error?</v>
      </c>
    </row>
    <row r="853" spans="1:4" x14ac:dyDescent="0.2">
      <c r="A853" s="54">
        <v>792</v>
      </c>
      <c r="B853" s="1202">
        <f>'Expenditures 15-22'!E57</f>
        <v>51409</v>
      </c>
      <c r="C853" s="13" t="s">
        <v>652</v>
      </c>
      <c r="D853" s="13" t="str">
        <f t="shared" si="12"/>
        <v>Error?</v>
      </c>
    </row>
    <row r="854" spans="1:4" x14ac:dyDescent="0.2">
      <c r="A854" s="54">
        <v>793</v>
      </c>
      <c r="B854" s="1202">
        <f>'Expenditures 15-22'!E59</f>
        <v>85760</v>
      </c>
      <c r="D854" s="13" t="str">
        <f t="shared" si="12"/>
        <v>Error?</v>
      </c>
    </row>
    <row r="855" spans="1:4" x14ac:dyDescent="0.2">
      <c r="A855" s="54">
        <v>794</v>
      </c>
      <c r="B855" s="1202">
        <f>'Expenditures 15-22'!E60</f>
        <v>161789</v>
      </c>
      <c r="D855" s="13" t="str">
        <f t="shared" si="12"/>
        <v>Error?</v>
      </c>
    </row>
    <row r="856" spans="1:4" x14ac:dyDescent="0.2">
      <c r="A856" s="54">
        <v>795</v>
      </c>
      <c r="B856" s="1202">
        <f>'Expenditures 15-22'!E61</f>
        <v>258372</v>
      </c>
      <c r="D856" s="13" t="str">
        <f t="shared" si="12"/>
        <v>Error?</v>
      </c>
    </row>
    <row r="857" spans="1:4" x14ac:dyDescent="0.2">
      <c r="A857" s="54">
        <v>796</v>
      </c>
      <c r="B857" s="1202">
        <f>'Expenditures 15-22'!E62</f>
        <v>1818476</v>
      </c>
      <c r="D857" s="13" t="str">
        <f t="shared" si="12"/>
        <v>Error?</v>
      </c>
    </row>
    <row r="858" spans="1:4" x14ac:dyDescent="0.2">
      <c r="A858" s="54">
        <v>797</v>
      </c>
      <c r="B858" s="1202">
        <f>'Expenditures 15-22'!E63</f>
        <v>456257</v>
      </c>
      <c r="D858" s="13" t="str">
        <f t="shared" si="12"/>
        <v>Error?</v>
      </c>
    </row>
    <row r="859" spans="1:4" x14ac:dyDescent="0.2">
      <c r="A859" s="54">
        <v>798</v>
      </c>
      <c r="B859" s="1202">
        <f>'Expenditures 15-22'!E64</f>
        <v>124911</v>
      </c>
      <c r="D859" s="13" t="str">
        <f t="shared" si="12"/>
        <v>Error?</v>
      </c>
    </row>
    <row r="860" spans="1:4" x14ac:dyDescent="0.2">
      <c r="A860" s="82">
        <v>799</v>
      </c>
      <c r="D860" s="13" t="str">
        <f t="shared" si="12"/>
        <v>OK</v>
      </c>
    </row>
    <row r="861" spans="1:4" x14ac:dyDescent="0.2">
      <c r="A861" s="54">
        <v>800</v>
      </c>
      <c r="B861" s="1202">
        <f>'Expenditures 15-22'!E65</f>
        <v>2905565</v>
      </c>
      <c r="C861" s="13" t="s">
        <v>652</v>
      </c>
      <c r="D861" s="13" t="str">
        <f t="shared" si="12"/>
        <v>Error?</v>
      </c>
    </row>
    <row r="862" spans="1:4" x14ac:dyDescent="0.2">
      <c r="A862" s="54">
        <v>801</v>
      </c>
      <c r="B862" s="1202">
        <f>'Expenditures 15-22'!E67</f>
        <v>0</v>
      </c>
      <c r="D862" s="13" t="str">
        <f t="shared" si="12"/>
        <v>Error?</v>
      </c>
    </row>
    <row r="863" spans="1:4" x14ac:dyDescent="0.2">
      <c r="A863" s="54">
        <v>802</v>
      </c>
      <c r="B863" s="1202">
        <f>'Expenditures 15-22'!E68</f>
        <v>71800</v>
      </c>
      <c r="D863" s="13" t="str">
        <f t="shared" si="12"/>
        <v>Error?</v>
      </c>
    </row>
    <row r="864" spans="1:4" x14ac:dyDescent="0.2">
      <c r="A864" s="54">
        <v>803</v>
      </c>
      <c r="B864" s="1202">
        <f>'Expenditures 15-22'!E69</f>
        <v>169053</v>
      </c>
      <c r="D864" s="13" t="str">
        <f t="shared" si="12"/>
        <v>Error?</v>
      </c>
    </row>
    <row r="865" spans="1:4" x14ac:dyDescent="0.2">
      <c r="A865" s="54">
        <v>804</v>
      </c>
      <c r="B865" s="1202">
        <f>'Expenditures 15-22'!E70</f>
        <v>1209719</v>
      </c>
      <c r="D865" s="13" t="str">
        <f t="shared" si="12"/>
        <v>Error?</v>
      </c>
    </row>
    <row r="866" spans="1:4" x14ac:dyDescent="0.2">
      <c r="A866" s="82">
        <v>805</v>
      </c>
      <c r="D866" s="13" t="str">
        <f t="shared" si="12"/>
        <v>OK</v>
      </c>
    </row>
    <row r="867" spans="1:4" x14ac:dyDescent="0.2">
      <c r="A867" s="54">
        <v>806</v>
      </c>
      <c r="B867" s="1202">
        <f>'Expenditures 15-22'!E71</f>
        <v>3651380</v>
      </c>
      <c r="D867" s="13" t="str">
        <f t="shared" si="12"/>
        <v>Error?</v>
      </c>
    </row>
    <row r="868" spans="1:4" x14ac:dyDescent="0.2">
      <c r="A868" s="82">
        <v>807</v>
      </c>
      <c r="D868" s="13" t="str">
        <f t="shared" si="12"/>
        <v>OK</v>
      </c>
    </row>
    <row r="869" spans="1:4" x14ac:dyDescent="0.2">
      <c r="A869" s="54">
        <v>808</v>
      </c>
      <c r="B869" s="1202">
        <f>'Expenditures 15-22'!E72</f>
        <v>5101952</v>
      </c>
      <c r="C869" s="13" t="s">
        <v>652</v>
      </c>
      <c r="D869" s="13" t="str">
        <f t="shared" si="12"/>
        <v>Error?</v>
      </c>
    </row>
    <row r="870" spans="1:4" x14ac:dyDescent="0.2">
      <c r="A870" s="54">
        <v>809</v>
      </c>
      <c r="B870" s="1202">
        <f>'Expenditures 15-22'!E73</f>
        <v>213044</v>
      </c>
      <c r="D870" s="13" t="str">
        <f t="shared" si="12"/>
        <v>Error?</v>
      </c>
    </row>
    <row r="871" spans="1:4" x14ac:dyDescent="0.2">
      <c r="A871" s="54">
        <v>810</v>
      </c>
      <c r="B871" s="1202">
        <f>'Expenditures 15-22'!E74</f>
        <v>13510499</v>
      </c>
      <c r="C871" s="13" t="s">
        <v>652</v>
      </c>
      <c r="D871" s="13" t="str">
        <f t="shared" si="12"/>
        <v>Error?</v>
      </c>
    </row>
    <row r="872" spans="1:4" x14ac:dyDescent="0.2">
      <c r="A872" s="54">
        <v>811</v>
      </c>
      <c r="B872" s="1202">
        <f>'Expenditures 15-22'!E75</f>
        <v>174754</v>
      </c>
      <c r="D872" s="13" t="str">
        <f t="shared" si="12"/>
        <v>Error?</v>
      </c>
    </row>
    <row r="873" spans="1:4" x14ac:dyDescent="0.2">
      <c r="A873" s="54">
        <v>812</v>
      </c>
      <c r="B873" s="1202">
        <f>'Expenditures 15-22'!E114</f>
        <v>16988041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2">
        <f>'Expenditures 15-22'!F5</f>
        <v>5677343</v>
      </c>
      <c r="D879" s="13" t="str">
        <f t="shared" si="12"/>
        <v>Error?</v>
      </c>
    </row>
    <row r="880" spans="1:4" x14ac:dyDescent="0.2">
      <c r="A880" s="54">
        <v>819</v>
      </c>
      <c r="B880" s="1202">
        <f>'Expenditures 15-22'!F16</f>
        <v>24482</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2">
        <f>'Expenditures 15-22'!F18</f>
        <v>436752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2">
        <f>'Expenditures 15-22'!F12</f>
        <v>0</v>
      </c>
      <c r="D890" s="13" t="str">
        <f t="shared" si="12"/>
        <v>Error?</v>
      </c>
    </row>
    <row r="891" spans="1:4" x14ac:dyDescent="0.2">
      <c r="A891" s="54">
        <v>830</v>
      </c>
      <c r="B891" s="1202">
        <f>'Expenditures 15-22'!F13</f>
        <v>88975</v>
      </c>
      <c r="D891" s="13" t="str">
        <f t="shared" si="12"/>
        <v>Error?</v>
      </c>
    </row>
    <row r="892" spans="1:4" x14ac:dyDescent="0.2">
      <c r="A892" s="54">
        <v>831</v>
      </c>
      <c r="B892" s="1202">
        <f>'Expenditures 15-22'!F14</f>
        <v>345619</v>
      </c>
      <c r="D892" s="13" t="str">
        <f t="shared" si="12"/>
        <v>Error?</v>
      </c>
    </row>
    <row r="893" spans="1:4" x14ac:dyDescent="0.2">
      <c r="A893" s="54">
        <v>832</v>
      </c>
      <c r="B893" s="1202">
        <f>'Expenditures 15-22'!F15</f>
        <v>46224</v>
      </c>
      <c r="D893" s="13" t="str">
        <f t="shared" si="12"/>
        <v>Error?</v>
      </c>
    </row>
    <row r="894" spans="1:4" x14ac:dyDescent="0.2">
      <c r="A894" s="54">
        <v>833</v>
      </c>
      <c r="B894" s="1202">
        <f>'Expenditures 15-22'!F33</f>
        <v>7821822</v>
      </c>
      <c r="C894" s="13" t="s">
        <v>652</v>
      </c>
      <c r="D894" s="13" t="str">
        <f t="shared" si="12"/>
        <v>Error?</v>
      </c>
    </row>
    <row r="895" spans="1:4" x14ac:dyDescent="0.2">
      <c r="A895" s="54">
        <v>834</v>
      </c>
      <c r="B895" s="1202">
        <f>'Expenditures 15-22'!F36</f>
        <v>17657</v>
      </c>
      <c r="D895" s="13" t="str">
        <f t="shared" ref="D895:D958" si="13">IF(ISBLANK(B895),"OK",IF(A895-B895=0,"OK","Error?"))</f>
        <v>Error?</v>
      </c>
    </row>
    <row r="896" spans="1:4" x14ac:dyDescent="0.2">
      <c r="A896" s="54">
        <v>835</v>
      </c>
      <c r="B896" s="1202">
        <f>'Expenditures 15-22'!F37</f>
        <v>26914</v>
      </c>
      <c r="D896" s="13" t="str">
        <f t="shared" si="13"/>
        <v>Error?</v>
      </c>
    </row>
    <row r="897" spans="1:4" x14ac:dyDescent="0.2">
      <c r="A897" s="54">
        <v>836</v>
      </c>
      <c r="B897" s="1202">
        <f>'Expenditures 15-22'!F38</f>
        <v>85426</v>
      </c>
      <c r="D897" s="13" t="str">
        <f t="shared" si="13"/>
        <v>Error?</v>
      </c>
    </row>
    <row r="898" spans="1:4" x14ac:dyDescent="0.2">
      <c r="A898" s="54">
        <v>837</v>
      </c>
      <c r="B898" s="1202">
        <f>'Expenditures 15-22'!F39</f>
        <v>32582</v>
      </c>
      <c r="D898" s="13" t="str">
        <f t="shared" si="13"/>
        <v>Error?</v>
      </c>
    </row>
    <row r="899" spans="1:4" x14ac:dyDescent="0.2">
      <c r="A899" s="54">
        <v>838</v>
      </c>
      <c r="B899" s="1202">
        <f>'Expenditures 15-22'!F40</f>
        <v>30827</v>
      </c>
      <c r="D899" s="13" t="str">
        <f t="shared" si="13"/>
        <v>Error?</v>
      </c>
    </row>
    <row r="900" spans="1:4" x14ac:dyDescent="0.2">
      <c r="A900" s="54">
        <v>839</v>
      </c>
      <c r="B900" s="1202">
        <f>'Expenditures 15-22'!F41</f>
        <v>41442</v>
      </c>
      <c r="D900" s="13" t="str">
        <f t="shared" si="13"/>
        <v>Error?</v>
      </c>
    </row>
    <row r="901" spans="1:4" x14ac:dyDescent="0.2">
      <c r="A901" s="54">
        <v>840</v>
      </c>
      <c r="B901" s="1202">
        <f>'Expenditures 15-22'!F42</f>
        <v>234848</v>
      </c>
      <c r="C901" s="13" t="s">
        <v>652</v>
      </c>
      <c r="D901" s="13" t="str">
        <f t="shared" si="13"/>
        <v>Error?</v>
      </c>
    </row>
    <row r="902" spans="1:4" x14ac:dyDescent="0.2">
      <c r="A902" s="54">
        <v>841</v>
      </c>
      <c r="B902" s="1202">
        <f>'Expenditures 15-22'!F44</f>
        <v>451030</v>
      </c>
      <c r="D902" s="13" t="str">
        <f t="shared" si="13"/>
        <v>Error?</v>
      </c>
    </row>
    <row r="903" spans="1:4" x14ac:dyDescent="0.2">
      <c r="A903" s="54">
        <v>842</v>
      </c>
      <c r="B903" s="1202">
        <f>'Expenditures 15-22'!F45</f>
        <v>239715</v>
      </c>
      <c r="D903" s="13" t="str">
        <f t="shared" si="13"/>
        <v>Error?</v>
      </c>
    </row>
    <row r="904" spans="1:4" x14ac:dyDescent="0.2">
      <c r="A904" s="54">
        <v>843</v>
      </c>
      <c r="B904" s="1202">
        <f>'Expenditures 15-22'!F46</f>
        <v>63784</v>
      </c>
      <c r="D904" s="13" t="str">
        <f t="shared" si="13"/>
        <v>Error?</v>
      </c>
    </row>
    <row r="905" spans="1:4" x14ac:dyDescent="0.2">
      <c r="A905" s="54">
        <v>844</v>
      </c>
      <c r="B905" s="1202">
        <f>'Expenditures 15-22'!F47</f>
        <v>754529</v>
      </c>
      <c r="C905" s="13" t="s">
        <v>652</v>
      </c>
      <c r="D905" s="13" t="str">
        <f t="shared" si="13"/>
        <v>Error?</v>
      </c>
    </row>
    <row r="906" spans="1:4" x14ac:dyDescent="0.2">
      <c r="A906" s="54">
        <v>845</v>
      </c>
      <c r="B906" s="1202">
        <f>'Expenditures 15-22'!F49</f>
        <v>6608</v>
      </c>
      <c r="D906" s="13" t="str">
        <f t="shared" si="13"/>
        <v>Error?</v>
      </c>
    </row>
    <row r="907" spans="1:4" x14ac:dyDescent="0.2">
      <c r="A907" s="54">
        <v>846</v>
      </c>
      <c r="B907" s="1202">
        <f>'Expenditures 15-22'!F50</f>
        <v>39908</v>
      </c>
      <c r="D907" s="13" t="str">
        <f t="shared" si="13"/>
        <v>Error?</v>
      </c>
    </row>
    <row r="908" spans="1:4" x14ac:dyDescent="0.2">
      <c r="A908" s="54">
        <v>847</v>
      </c>
      <c r="B908" s="1202">
        <f>'Expenditures 15-22'!F53</f>
        <v>98347</v>
      </c>
      <c r="C908" s="13" t="s">
        <v>652</v>
      </c>
      <c r="D908" s="13" t="str">
        <f t="shared" si="13"/>
        <v>Error?</v>
      </c>
    </row>
    <row r="909" spans="1:4" x14ac:dyDescent="0.2">
      <c r="A909" s="54">
        <v>848</v>
      </c>
      <c r="B909" s="1202">
        <f>'Expenditures 15-22'!F55</f>
        <v>31363</v>
      </c>
      <c r="D909" s="13" t="str">
        <f t="shared" si="13"/>
        <v>Error?</v>
      </c>
    </row>
    <row r="910" spans="1:4" x14ac:dyDescent="0.2">
      <c r="A910" s="54">
        <v>849</v>
      </c>
      <c r="B910" s="1202">
        <f>'Expenditures 15-22'!F56</f>
        <v>2317</v>
      </c>
      <c r="D910" s="13" t="str">
        <f t="shared" si="13"/>
        <v>Error?</v>
      </c>
    </row>
    <row r="911" spans="1:4" x14ac:dyDescent="0.2">
      <c r="A911" s="54">
        <v>850</v>
      </c>
      <c r="B911" s="1202">
        <f>'Expenditures 15-22'!F57</f>
        <v>33680</v>
      </c>
      <c r="C911" s="13" t="s">
        <v>652</v>
      </c>
      <c r="D911" s="13" t="str">
        <f t="shared" si="13"/>
        <v>Error?</v>
      </c>
    </row>
    <row r="912" spans="1:4" x14ac:dyDescent="0.2">
      <c r="A912" s="54">
        <v>851</v>
      </c>
      <c r="B912" s="1202">
        <f>'Expenditures 15-22'!F59</f>
        <v>575</v>
      </c>
      <c r="D912" s="13" t="str">
        <f t="shared" si="13"/>
        <v>Error?</v>
      </c>
    </row>
    <row r="913" spans="1:4" x14ac:dyDescent="0.2">
      <c r="A913" s="54">
        <v>852</v>
      </c>
      <c r="B913" s="1202">
        <f>'Expenditures 15-22'!F60</f>
        <v>8631</v>
      </c>
      <c r="D913" s="13" t="str">
        <f t="shared" si="13"/>
        <v>Error?</v>
      </c>
    </row>
    <row r="914" spans="1:4" x14ac:dyDescent="0.2">
      <c r="A914" s="54">
        <v>853</v>
      </c>
      <c r="B914" s="1202">
        <f>'Expenditures 15-22'!F61</f>
        <v>111396</v>
      </c>
      <c r="D914" s="13" t="str">
        <f t="shared" si="13"/>
        <v>Error?</v>
      </c>
    </row>
    <row r="915" spans="1:4" x14ac:dyDescent="0.2">
      <c r="A915" s="54">
        <v>854</v>
      </c>
      <c r="B915" s="1202">
        <f>'Expenditures 15-22'!F62</f>
        <v>0</v>
      </c>
      <c r="D915" s="13" t="str">
        <f t="shared" si="13"/>
        <v>Error?</v>
      </c>
    </row>
    <row r="916" spans="1:4" x14ac:dyDescent="0.2">
      <c r="A916" s="54">
        <v>855</v>
      </c>
      <c r="B916" s="1202">
        <f>'Expenditures 15-22'!F63</f>
        <v>7187180</v>
      </c>
      <c r="D916" s="13" t="str">
        <f t="shared" si="13"/>
        <v>Error?</v>
      </c>
    </row>
    <row r="917" spans="1:4" x14ac:dyDescent="0.2">
      <c r="A917" s="54">
        <v>856</v>
      </c>
      <c r="B917" s="1202">
        <f>'Expenditures 15-22'!F64</f>
        <v>20551</v>
      </c>
      <c r="D917" s="13" t="str">
        <f t="shared" si="13"/>
        <v>Error?</v>
      </c>
    </row>
    <row r="918" spans="1:4" x14ac:dyDescent="0.2">
      <c r="A918" s="82">
        <v>857</v>
      </c>
      <c r="D918" s="13" t="str">
        <f t="shared" si="13"/>
        <v>OK</v>
      </c>
    </row>
    <row r="919" spans="1:4" x14ac:dyDescent="0.2">
      <c r="A919" s="54">
        <v>858</v>
      </c>
      <c r="B919" s="1202">
        <f>'Expenditures 15-22'!F65</f>
        <v>7328333</v>
      </c>
      <c r="C919" s="13" t="s">
        <v>652</v>
      </c>
      <c r="D919" s="13" t="str">
        <f t="shared" si="13"/>
        <v>Error?</v>
      </c>
    </row>
    <row r="920" spans="1:4" x14ac:dyDescent="0.2">
      <c r="A920" s="54">
        <v>859</v>
      </c>
      <c r="B920" s="1202">
        <f>'Expenditures 15-22'!F67</f>
        <v>0</v>
      </c>
      <c r="D920" s="13" t="str">
        <f t="shared" si="13"/>
        <v>Error?</v>
      </c>
    </row>
    <row r="921" spans="1:4" x14ac:dyDescent="0.2">
      <c r="A921" s="54">
        <v>860</v>
      </c>
      <c r="B921" s="1202">
        <f>'Expenditures 15-22'!F68</f>
        <v>0</v>
      </c>
      <c r="D921" s="13" t="str">
        <f t="shared" si="13"/>
        <v>Error?</v>
      </c>
    </row>
    <row r="922" spans="1:4" x14ac:dyDescent="0.2">
      <c r="A922" s="54">
        <v>861</v>
      </c>
      <c r="B922" s="1202">
        <f>'Expenditures 15-22'!F69</f>
        <v>11806</v>
      </c>
      <c r="D922" s="13" t="str">
        <f t="shared" si="13"/>
        <v>Error?</v>
      </c>
    </row>
    <row r="923" spans="1:4" x14ac:dyDescent="0.2">
      <c r="A923" s="54">
        <v>862</v>
      </c>
      <c r="B923" s="1202">
        <f>'Expenditures 15-22'!F70</f>
        <v>20047</v>
      </c>
      <c r="D923" s="13" t="str">
        <f t="shared" si="13"/>
        <v>Error?</v>
      </c>
    </row>
    <row r="924" spans="1:4" x14ac:dyDescent="0.2">
      <c r="A924" s="82">
        <v>863</v>
      </c>
      <c r="D924" s="13" t="str">
        <f t="shared" si="13"/>
        <v>OK</v>
      </c>
    </row>
    <row r="925" spans="1:4" x14ac:dyDescent="0.2">
      <c r="A925" s="54">
        <v>864</v>
      </c>
      <c r="B925" s="1202">
        <f>'Expenditures 15-22'!F71</f>
        <v>72381</v>
      </c>
      <c r="D925" s="13" t="str">
        <f t="shared" si="13"/>
        <v>Error?</v>
      </c>
    </row>
    <row r="926" spans="1:4" x14ac:dyDescent="0.2">
      <c r="A926" s="82">
        <v>865</v>
      </c>
      <c r="D926" s="13" t="str">
        <f t="shared" si="13"/>
        <v>OK</v>
      </c>
    </row>
    <row r="927" spans="1:4" x14ac:dyDescent="0.2">
      <c r="A927" s="54">
        <v>866</v>
      </c>
      <c r="B927" s="1202">
        <f>'Expenditures 15-22'!F72</f>
        <v>104234</v>
      </c>
      <c r="C927" s="13" t="s">
        <v>652</v>
      </c>
      <c r="D927" s="13" t="str">
        <f t="shared" si="13"/>
        <v>Error?</v>
      </c>
    </row>
    <row r="928" spans="1:4" x14ac:dyDescent="0.2">
      <c r="A928" s="54">
        <v>867</v>
      </c>
      <c r="B928" s="1202">
        <f>'Expenditures 15-22'!F73</f>
        <v>724633</v>
      </c>
      <c r="D928" s="13" t="str">
        <f t="shared" si="13"/>
        <v>Error?</v>
      </c>
    </row>
    <row r="929" spans="1:4" x14ac:dyDescent="0.2">
      <c r="A929" s="54">
        <v>868</v>
      </c>
      <c r="B929" s="1202">
        <f>'Expenditures 15-22'!F74</f>
        <v>9278604</v>
      </c>
      <c r="C929" s="13" t="s">
        <v>652</v>
      </c>
      <c r="D929" s="13" t="str">
        <f t="shared" si="13"/>
        <v>Error?</v>
      </c>
    </row>
    <row r="930" spans="1:4" x14ac:dyDescent="0.2">
      <c r="A930" s="54">
        <v>869</v>
      </c>
      <c r="B930" s="1202">
        <f>'Expenditures 15-22'!F75</f>
        <v>328862</v>
      </c>
      <c r="D930" s="13" t="str">
        <f t="shared" si="13"/>
        <v>Error?</v>
      </c>
    </row>
    <row r="931" spans="1:4" x14ac:dyDescent="0.2">
      <c r="A931" s="54">
        <v>870</v>
      </c>
      <c r="B931" s="1202">
        <f>'Expenditures 15-22'!F114</f>
        <v>17429288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2">
        <f>'Expenditures 15-22'!G5</f>
        <v>2029609</v>
      </c>
      <c r="D937" s="13" t="str">
        <f t="shared" si="13"/>
        <v>Error?</v>
      </c>
    </row>
    <row r="938" spans="1:4" x14ac:dyDescent="0.2">
      <c r="A938" s="54">
        <v>877</v>
      </c>
      <c r="B938" s="1202">
        <f>'Expenditures 15-22'!G16</f>
        <v>16669</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2">
        <f>'Expenditures 15-22'!G12</f>
        <v>0</v>
      </c>
      <c r="D948" s="13" t="str">
        <f t="shared" si="13"/>
        <v>Error?</v>
      </c>
    </row>
    <row r="949" spans="1:4" x14ac:dyDescent="0.2">
      <c r="A949" s="54">
        <v>888</v>
      </c>
      <c r="B949" s="1202">
        <f>'Expenditures 15-22'!G13</f>
        <v>298562</v>
      </c>
      <c r="D949" s="13" t="str">
        <f t="shared" si="13"/>
        <v>Error?</v>
      </c>
    </row>
    <row r="950" spans="1:4" x14ac:dyDescent="0.2">
      <c r="A950" s="54">
        <v>889</v>
      </c>
      <c r="B950" s="1202">
        <f>'Expenditures 15-22'!G14</f>
        <v>160</v>
      </c>
      <c r="D950" s="13" t="str">
        <f t="shared" si="13"/>
        <v>Error?</v>
      </c>
    </row>
    <row r="951" spans="1:4" x14ac:dyDescent="0.2">
      <c r="A951" s="54">
        <v>890</v>
      </c>
      <c r="B951" s="1202">
        <f>'Expenditures 15-22'!G15</f>
        <v>0</v>
      </c>
      <c r="D951" s="13" t="str">
        <f t="shared" si="13"/>
        <v>Error?</v>
      </c>
    </row>
    <row r="952" spans="1:4" x14ac:dyDescent="0.2">
      <c r="A952" s="54">
        <v>891</v>
      </c>
      <c r="B952" s="1202">
        <f>'Expenditures 15-22'!G33</f>
        <v>2359242</v>
      </c>
      <c r="C952" s="13" t="s">
        <v>652</v>
      </c>
      <c r="D952" s="13" t="str">
        <f t="shared" si="13"/>
        <v>Error?</v>
      </c>
    </row>
    <row r="953" spans="1:4" x14ac:dyDescent="0.2">
      <c r="A953" s="54">
        <v>892</v>
      </c>
      <c r="B953" s="1202">
        <f>'Expenditures 15-22'!G36</f>
        <v>577</v>
      </c>
      <c r="D953" s="13" t="str">
        <f t="shared" si="13"/>
        <v>Error?</v>
      </c>
    </row>
    <row r="954" spans="1:4" x14ac:dyDescent="0.2">
      <c r="A954" s="54">
        <v>893</v>
      </c>
      <c r="B954" s="1202">
        <f>'Expenditures 15-22'!G37</f>
        <v>0</v>
      </c>
      <c r="D954" s="13" t="str">
        <f t="shared" si="13"/>
        <v>Error?</v>
      </c>
    </row>
    <row r="955" spans="1:4" x14ac:dyDescent="0.2">
      <c r="A955" s="54">
        <v>894</v>
      </c>
      <c r="B955" s="1202">
        <f>'Expenditures 15-22'!G38</f>
        <v>127105</v>
      </c>
      <c r="D955" s="13" t="str">
        <f t="shared" si="13"/>
        <v>Error?</v>
      </c>
    </row>
    <row r="956" spans="1:4" x14ac:dyDescent="0.2">
      <c r="A956" s="54">
        <v>895</v>
      </c>
      <c r="B956" s="1202">
        <f>'Expenditures 15-22'!G39</f>
        <v>0</v>
      </c>
      <c r="D956" s="13" t="str">
        <f t="shared" si="13"/>
        <v>Error?</v>
      </c>
    </row>
    <row r="957" spans="1:4" x14ac:dyDescent="0.2">
      <c r="A957" s="54">
        <v>896</v>
      </c>
      <c r="B957" s="1202">
        <f>'Expenditures 15-22'!G40</f>
        <v>0</v>
      </c>
      <c r="D957" s="13" t="str">
        <f t="shared" si="13"/>
        <v>Error?</v>
      </c>
    </row>
    <row r="958" spans="1:4" x14ac:dyDescent="0.2">
      <c r="A958" s="54">
        <v>897</v>
      </c>
      <c r="B958" s="1202">
        <f>'Expenditures 15-22'!G41</f>
        <v>0</v>
      </c>
      <c r="D958" s="13" t="str">
        <f t="shared" si="13"/>
        <v>Error?</v>
      </c>
    </row>
    <row r="959" spans="1:4" x14ac:dyDescent="0.2">
      <c r="A959" s="54">
        <v>898</v>
      </c>
      <c r="B959" s="1202">
        <f>'Expenditures 15-22'!G42</f>
        <v>127682</v>
      </c>
      <c r="C959" s="13" t="s">
        <v>652</v>
      </c>
      <c r="D959" s="13" t="str">
        <f t="shared" ref="D959:D1022" si="14">IF(ISBLANK(B959),"OK",IF(A959-B959=0,"OK","Error?"))</f>
        <v>Error?</v>
      </c>
    </row>
    <row r="960" spans="1:4" x14ac:dyDescent="0.2">
      <c r="A960" s="54">
        <v>899</v>
      </c>
      <c r="B960" s="1202">
        <f>'Expenditures 15-22'!G44</f>
        <v>0</v>
      </c>
      <c r="D960" s="13" t="str">
        <f t="shared" si="14"/>
        <v>Error?</v>
      </c>
    </row>
    <row r="961" spans="1:4" x14ac:dyDescent="0.2">
      <c r="A961" s="54">
        <v>900</v>
      </c>
      <c r="B961" s="1202">
        <f>'Expenditures 15-22'!G45</f>
        <v>1098069</v>
      </c>
      <c r="D961" s="13" t="str">
        <f t="shared" si="14"/>
        <v>Error?</v>
      </c>
    </row>
    <row r="962" spans="1:4" x14ac:dyDescent="0.2">
      <c r="A962" s="54">
        <v>901</v>
      </c>
      <c r="B962" s="1202">
        <f>'Expenditures 15-22'!G46</f>
        <v>0</v>
      </c>
      <c r="D962" s="13" t="str">
        <f t="shared" si="14"/>
        <v>Error?</v>
      </c>
    </row>
    <row r="963" spans="1:4" x14ac:dyDescent="0.2">
      <c r="A963" s="54">
        <v>902</v>
      </c>
      <c r="B963" s="1202">
        <f>'Expenditures 15-22'!G47</f>
        <v>1098069</v>
      </c>
      <c r="C963" s="13" t="s">
        <v>652</v>
      </c>
      <c r="D963" s="13" t="str">
        <f t="shared" si="14"/>
        <v>Error?</v>
      </c>
    </row>
    <row r="964" spans="1:4" x14ac:dyDescent="0.2">
      <c r="A964" s="54">
        <v>903</v>
      </c>
      <c r="B964" s="1202">
        <f>'Expenditures 15-22'!G49</f>
        <v>0</v>
      </c>
      <c r="D964" s="13" t="str">
        <f t="shared" si="14"/>
        <v>Error?</v>
      </c>
    </row>
    <row r="965" spans="1:4" x14ac:dyDescent="0.2">
      <c r="A965" s="54">
        <v>904</v>
      </c>
      <c r="B965" s="1202">
        <f>'Expenditures 15-22'!G50</f>
        <v>0</v>
      </c>
      <c r="D965" s="13" t="str">
        <f t="shared" si="14"/>
        <v>Error?</v>
      </c>
    </row>
    <row r="966" spans="1:4" x14ac:dyDescent="0.2">
      <c r="A966" s="54">
        <v>905</v>
      </c>
      <c r="B966" s="1202">
        <f>'Expenditures 15-22'!G53</f>
        <v>5781</v>
      </c>
      <c r="C966" s="13" t="s">
        <v>652</v>
      </c>
      <c r="D966" s="13" t="str">
        <f t="shared" si="14"/>
        <v>Error?</v>
      </c>
    </row>
    <row r="967" spans="1:4" x14ac:dyDescent="0.2">
      <c r="A967" s="54">
        <v>906</v>
      </c>
      <c r="B967" s="1202">
        <f>'Expenditures 15-22'!G55</f>
        <v>0</v>
      </c>
      <c r="D967" s="13" t="str">
        <f t="shared" si="14"/>
        <v>Error?</v>
      </c>
    </row>
    <row r="968" spans="1:4" x14ac:dyDescent="0.2">
      <c r="A968" s="54">
        <v>907</v>
      </c>
      <c r="B968" s="1202">
        <f>'Expenditures 15-22'!G56</f>
        <v>0</v>
      </c>
      <c r="D968" s="13" t="str">
        <f t="shared" si="14"/>
        <v>Error?</v>
      </c>
    </row>
    <row r="969" spans="1:4" x14ac:dyDescent="0.2">
      <c r="A969" s="54">
        <v>908</v>
      </c>
      <c r="B969" s="1202">
        <f>'Expenditures 15-22'!G57</f>
        <v>0</v>
      </c>
      <c r="C969" s="13" t="s">
        <v>652</v>
      </c>
      <c r="D969" s="13" t="str">
        <f t="shared" si="14"/>
        <v>Error?</v>
      </c>
    </row>
    <row r="970" spans="1:4" x14ac:dyDescent="0.2">
      <c r="A970" s="54">
        <v>909</v>
      </c>
      <c r="B970" s="1202">
        <f>'Expenditures 15-22'!G59</f>
        <v>0</v>
      </c>
      <c r="D970" s="13" t="str">
        <f t="shared" si="14"/>
        <v>Error?</v>
      </c>
    </row>
    <row r="971" spans="1:4" x14ac:dyDescent="0.2">
      <c r="A971" s="54">
        <v>910</v>
      </c>
      <c r="B971" s="1202">
        <f>'Expenditures 15-22'!G60</f>
        <v>960</v>
      </c>
      <c r="D971" s="13" t="str">
        <f t="shared" si="14"/>
        <v>Error?</v>
      </c>
    </row>
    <row r="972" spans="1:4" x14ac:dyDescent="0.2">
      <c r="A972" s="54">
        <v>911</v>
      </c>
      <c r="B972" s="1202">
        <f>'Expenditures 15-22'!G61</f>
        <v>944858</v>
      </c>
      <c r="D972" s="13" t="str">
        <f t="shared" si="14"/>
        <v>Error?</v>
      </c>
    </row>
    <row r="973" spans="1:4" x14ac:dyDescent="0.2">
      <c r="A973" s="54">
        <v>912</v>
      </c>
      <c r="B973" s="1202">
        <f>'Expenditures 15-22'!G62</f>
        <v>0</v>
      </c>
      <c r="D973" s="13" t="str">
        <f t="shared" si="14"/>
        <v>Error?</v>
      </c>
    </row>
    <row r="974" spans="1:4" x14ac:dyDescent="0.2">
      <c r="A974" s="54">
        <v>913</v>
      </c>
      <c r="B974" s="1202">
        <f>'Expenditures 15-22'!G63</f>
        <v>3285173</v>
      </c>
      <c r="D974" s="13" t="str">
        <f t="shared" si="14"/>
        <v>Error?</v>
      </c>
    </row>
    <row r="975" spans="1:4" x14ac:dyDescent="0.2">
      <c r="A975" s="54">
        <v>914</v>
      </c>
      <c r="B975" s="1202">
        <f>'Expenditures 15-22'!G64</f>
        <v>419456</v>
      </c>
      <c r="D975" s="13" t="str">
        <f t="shared" si="14"/>
        <v>Error?</v>
      </c>
    </row>
    <row r="976" spans="1:4" x14ac:dyDescent="0.2">
      <c r="A976" s="82">
        <v>915</v>
      </c>
      <c r="D976" s="13" t="str">
        <f t="shared" si="14"/>
        <v>OK</v>
      </c>
    </row>
    <row r="977" spans="1:4" x14ac:dyDescent="0.2">
      <c r="A977" s="54">
        <v>916</v>
      </c>
      <c r="B977" s="1202">
        <f>'Expenditures 15-22'!G65</f>
        <v>4650447</v>
      </c>
      <c r="C977" s="13" t="s">
        <v>652</v>
      </c>
      <c r="D977" s="13" t="str">
        <f t="shared" si="14"/>
        <v>Error?</v>
      </c>
    </row>
    <row r="978" spans="1:4" x14ac:dyDescent="0.2">
      <c r="A978" s="54">
        <v>917</v>
      </c>
      <c r="B978" s="1202">
        <f>'Expenditures 15-22'!G67</f>
        <v>0</v>
      </c>
      <c r="D978" s="13" t="str">
        <f t="shared" si="14"/>
        <v>Error?</v>
      </c>
    </row>
    <row r="979" spans="1:4" x14ac:dyDescent="0.2">
      <c r="A979" s="54">
        <v>918</v>
      </c>
      <c r="B979" s="1202">
        <f>'Expenditures 15-22'!G68</f>
        <v>0</v>
      </c>
      <c r="D979" s="13" t="str">
        <f t="shared" si="14"/>
        <v>Error?</v>
      </c>
    </row>
    <row r="980" spans="1:4" x14ac:dyDescent="0.2">
      <c r="A980" s="54">
        <v>919</v>
      </c>
      <c r="B980" s="1202">
        <f>'Expenditures 15-22'!G69</f>
        <v>0</v>
      </c>
      <c r="D980" s="13" t="str">
        <f t="shared" si="14"/>
        <v>Error?</v>
      </c>
    </row>
    <row r="981" spans="1:4" x14ac:dyDescent="0.2">
      <c r="A981" s="54">
        <v>920</v>
      </c>
      <c r="B981" s="1202">
        <f>'Expenditures 15-22'!G70</f>
        <v>1600</v>
      </c>
      <c r="D981" s="13" t="str">
        <f t="shared" si="14"/>
        <v>Error?</v>
      </c>
    </row>
    <row r="982" spans="1:4" x14ac:dyDescent="0.2">
      <c r="A982" s="82">
        <v>921</v>
      </c>
      <c r="D982" s="13" t="str">
        <f t="shared" si="14"/>
        <v>OK</v>
      </c>
    </row>
    <row r="983" spans="1:4" x14ac:dyDescent="0.2">
      <c r="A983" s="54">
        <v>922</v>
      </c>
      <c r="B983" s="1202">
        <f>'Expenditures 15-22'!G71</f>
        <v>3011941</v>
      </c>
      <c r="D983" s="13" t="str">
        <f t="shared" si="14"/>
        <v>Error?</v>
      </c>
    </row>
    <row r="984" spans="1:4" x14ac:dyDescent="0.2">
      <c r="A984" s="82">
        <v>923</v>
      </c>
      <c r="D984" s="13" t="str">
        <f t="shared" si="14"/>
        <v>OK</v>
      </c>
    </row>
    <row r="985" spans="1:4" x14ac:dyDescent="0.2">
      <c r="A985" s="54">
        <v>924</v>
      </c>
      <c r="B985" s="1202">
        <f>'Expenditures 15-22'!G72</f>
        <v>3013541</v>
      </c>
      <c r="C985" s="13" t="s">
        <v>652</v>
      </c>
      <c r="D985" s="13" t="str">
        <f t="shared" si="14"/>
        <v>Error?</v>
      </c>
    </row>
    <row r="986" spans="1:4" x14ac:dyDescent="0.2">
      <c r="A986" s="54">
        <v>925</v>
      </c>
      <c r="B986" s="1202">
        <f>'Expenditures 15-22'!G73</f>
        <v>0</v>
      </c>
      <c r="D986" s="13" t="str">
        <f t="shared" si="14"/>
        <v>Error?</v>
      </c>
    </row>
    <row r="987" spans="1:4" x14ac:dyDescent="0.2">
      <c r="A987" s="54">
        <v>926</v>
      </c>
      <c r="B987" s="1202">
        <f>'Expenditures 15-22'!G74</f>
        <v>8895520</v>
      </c>
      <c r="C987" s="13" t="s">
        <v>652</v>
      </c>
      <c r="D987" s="13" t="str">
        <f t="shared" si="14"/>
        <v>Error?</v>
      </c>
    </row>
    <row r="988" spans="1:4" x14ac:dyDescent="0.2">
      <c r="A988" s="54">
        <v>927</v>
      </c>
      <c r="B988" s="1202">
        <f>'Expenditures 15-22'!G75</f>
        <v>0</v>
      </c>
      <c r="D988" s="13" t="str">
        <f t="shared" si="14"/>
        <v>Error?</v>
      </c>
    </row>
    <row r="989" spans="1:4" x14ac:dyDescent="0.2">
      <c r="A989" s="54">
        <v>928</v>
      </c>
      <c r="B989" s="1202">
        <f>'Expenditures 15-22'!G114</f>
        <v>11254762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3">
        <f>'Expenditures 15-22'!H5</f>
        <v>475424</v>
      </c>
      <c r="C995" s="80"/>
      <c r="D995" s="13" t="str">
        <f t="shared" si="14"/>
        <v>Error?</v>
      </c>
    </row>
    <row r="996" spans="1:4" x14ac:dyDescent="0.2">
      <c r="A996" s="54">
        <v>935</v>
      </c>
      <c r="B996" s="1202">
        <f>'Expenditures 15-22'!H16</f>
        <v>2774</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2">
        <f>'Expenditures 15-22'!H12</f>
        <v>0</v>
      </c>
      <c r="D1006" s="13" t="str">
        <f t="shared" si="14"/>
        <v>Error?</v>
      </c>
    </row>
    <row r="1007" spans="1:4" x14ac:dyDescent="0.2">
      <c r="A1007" s="54">
        <v>946</v>
      </c>
      <c r="B1007" s="1202">
        <f>'Expenditures 15-22'!H13</f>
        <v>0</v>
      </c>
      <c r="D1007" s="13" t="str">
        <f t="shared" si="14"/>
        <v>Error?</v>
      </c>
    </row>
    <row r="1008" spans="1:4" x14ac:dyDescent="0.2">
      <c r="A1008" s="54">
        <v>947</v>
      </c>
      <c r="B1008" s="1202">
        <f>'Expenditures 15-22'!H14</f>
        <v>0</v>
      </c>
      <c r="D1008" s="13" t="str">
        <f t="shared" si="14"/>
        <v>Error?</v>
      </c>
    </row>
    <row r="1009" spans="1:4" x14ac:dyDescent="0.2">
      <c r="A1009" s="54">
        <v>948</v>
      </c>
      <c r="B1009" s="1202">
        <f>'Expenditures 15-22'!H15</f>
        <v>0</v>
      </c>
      <c r="D1009" s="13" t="str">
        <f t="shared" si="14"/>
        <v>Error?</v>
      </c>
    </row>
    <row r="1010" spans="1:4" x14ac:dyDescent="0.2">
      <c r="A1010" s="54">
        <v>949</v>
      </c>
      <c r="B1010" s="1202">
        <f>'Expenditures 15-22'!H33</f>
        <v>646737</v>
      </c>
      <c r="C1010" s="13" t="s">
        <v>652</v>
      </c>
      <c r="D1010" s="13" t="str">
        <f t="shared" si="14"/>
        <v>Error?</v>
      </c>
    </row>
    <row r="1011" spans="1:4" x14ac:dyDescent="0.2">
      <c r="A1011" s="54">
        <v>950</v>
      </c>
      <c r="B1011" s="1202">
        <f>'Expenditures 15-22'!H36</f>
        <v>0</v>
      </c>
      <c r="D1011" s="13" t="str">
        <f t="shared" si="14"/>
        <v>Error?</v>
      </c>
    </row>
    <row r="1012" spans="1:4" x14ac:dyDescent="0.2">
      <c r="A1012" s="54">
        <v>951</v>
      </c>
      <c r="B1012" s="1202">
        <f>'Expenditures 15-22'!H37</f>
        <v>0</v>
      </c>
      <c r="D1012" s="13" t="str">
        <f t="shared" si="14"/>
        <v>Error?</v>
      </c>
    </row>
    <row r="1013" spans="1:4" x14ac:dyDescent="0.2">
      <c r="A1013" s="54">
        <v>952</v>
      </c>
      <c r="B1013" s="1202">
        <f>'Expenditures 15-22'!H38</f>
        <v>0</v>
      </c>
      <c r="D1013" s="13" t="str">
        <f t="shared" si="14"/>
        <v>Error?</v>
      </c>
    </row>
    <row r="1014" spans="1:4" x14ac:dyDescent="0.2">
      <c r="A1014" s="54">
        <v>953</v>
      </c>
      <c r="B1014" s="1202">
        <f>'Expenditures 15-22'!H39</f>
        <v>0</v>
      </c>
      <c r="D1014" s="13" t="str">
        <f t="shared" si="14"/>
        <v>Error?</v>
      </c>
    </row>
    <row r="1015" spans="1:4" x14ac:dyDescent="0.2">
      <c r="A1015" s="54">
        <v>954</v>
      </c>
      <c r="B1015" s="1202">
        <f>'Expenditures 15-22'!H40</f>
        <v>0</v>
      </c>
      <c r="D1015" s="13" t="str">
        <f t="shared" si="14"/>
        <v>Error?</v>
      </c>
    </row>
    <row r="1016" spans="1:4" x14ac:dyDescent="0.2">
      <c r="A1016" s="54">
        <v>955</v>
      </c>
      <c r="B1016" s="1202">
        <f>'Expenditures 15-22'!H41</f>
        <v>0</v>
      </c>
      <c r="D1016" s="13" t="str">
        <f t="shared" si="14"/>
        <v>Error?</v>
      </c>
    </row>
    <row r="1017" spans="1:4" x14ac:dyDescent="0.2">
      <c r="A1017" s="54">
        <v>956</v>
      </c>
      <c r="B1017" s="1202">
        <f>'Expenditures 15-22'!H42</f>
        <v>0</v>
      </c>
      <c r="C1017" s="13" t="s">
        <v>652</v>
      </c>
      <c r="D1017" s="13" t="str">
        <f t="shared" si="14"/>
        <v>Error?</v>
      </c>
    </row>
    <row r="1018" spans="1:4" x14ac:dyDescent="0.2">
      <c r="A1018" s="54">
        <v>957</v>
      </c>
      <c r="B1018" s="1202">
        <f>'Expenditures 15-22'!H44</f>
        <v>88920</v>
      </c>
      <c r="D1018" s="13" t="str">
        <f t="shared" si="14"/>
        <v>Error?</v>
      </c>
    </row>
    <row r="1019" spans="1:4" x14ac:dyDescent="0.2">
      <c r="A1019" s="54">
        <v>958</v>
      </c>
      <c r="B1019" s="1202">
        <f>'Expenditures 15-22'!H45</f>
        <v>0</v>
      </c>
      <c r="D1019" s="13" t="str">
        <f t="shared" si="14"/>
        <v>Error?</v>
      </c>
    </row>
    <row r="1020" spans="1:4" x14ac:dyDescent="0.2">
      <c r="A1020" s="54">
        <v>959</v>
      </c>
      <c r="B1020" s="1202">
        <f>'Expenditures 15-22'!H46</f>
        <v>0</v>
      </c>
      <c r="D1020" s="13" t="str">
        <f t="shared" si="14"/>
        <v>Error?</v>
      </c>
    </row>
    <row r="1021" spans="1:4" x14ac:dyDescent="0.2">
      <c r="A1021" s="54">
        <v>960</v>
      </c>
      <c r="B1021" s="1202">
        <f>'Expenditures 15-22'!H47</f>
        <v>88920</v>
      </c>
      <c r="C1021" s="13" t="s">
        <v>652</v>
      </c>
      <c r="D1021" s="13" t="str">
        <f t="shared" si="14"/>
        <v>Error?</v>
      </c>
    </row>
    <row r="1022" spans="1:4" x14ac:dyDescent="0.2">
      <c r="A1022" s="54">
        <v>961</v>
      </c>
      <c r="B1022" s="1202">
        <f>'Expenditures 15-22'!H49</f>
        <v>37619</v>
      </c>
      <c r="D1022" s="13" t="str">
        <f t="shared" si="14"/>
        <v>Error?</v>
      </c>
    </row>
    <row r="1023" spans="1:4" x14ac:dyDescent="0.2">
      <c r="A1023" s="54">
        <v>962</v>
      </c>
      <c r="B1023" s="1202">
        <f>'Expenditures 15-22'!H50</f>
        <v>35505</v>
      </c>
      <c r="D1023" s="13" t="str">
        <f t="shared" ref="D1023:D1086" si="15">IF(ISBLANK(B1023),"OK",IF(A1023-B1023=0,"OK","Error?"))</f>
        <v>Error?</v>
      </c>
    </row>
    <row r="1024" spans="1:4" x14ac:dyDescent="0.2">
      <c r="A1024" s="54">
        <v>963</v>
      </c>
      <c r="B1024" s="1202">
        <f>'Expenditures 15-22'!H53</f>
        <v>214579</v>
      </c>
      <c r="C1024" s="13" t="s">
        <v>652</v>
      </c>
      <c r="D1024" s="13" t="str">
        <f t="shared" si="15"/>
        <v>Error?</v>
      </c>
    </row>
    <row r="1025" spans="1:4" x14ac:dyDescent="0.2">
      <c r="A1025" s="54">
        <v>964</v>
      </c>
      <c r="B1025" s="1202">
        <f>'Expenditures 15-22'!H55</f>
        <v>3400</v>
      </c>
      <c r="D1025" s="13" t="str">
        <f t="shared" si="15"/>
        <v>Error?</v>
      </c>
    </row>
    <row r="1026" spans="1:4" x14ac:dyDescent="0.2">
      <c r="A1026" s="54">
        <v>965</v>
      </c>
      <c r="B1026" s="1202">
        <f>'Expenditures 15-22'!H56</f>
        <v>3400</v>
      </c>
      <c r="D1026" s="13" t="str">
        <f t="shared" si="15"/>
        <v>Error?</v>
      </c>
    </row>
    <row r="1027" spans="1:4" x14ac:dyDescent="0.2">
      <c r="A1027" s="54">
        <v>966</v>
      </c>
      <c r="B1027" s="1202">
        <f>'Expenditures 15-22'!H57</f>
        <v>6800</v>
      </c>
      <c r="C1027" s="13" t="s">
        <v>652</v>
      </c>
      <c r="D1027" s="13" t="str">
        <f t="shared" si="15"/>
        <v>Error?</v>
      </c>
    </row>
    <row r="1028" spans="1:4" x14ac:dyDescent="0.2">
      <c r="A1028" s="54">
        <v>967</v>
      </c>
      <c r="B1028" s="1202">
        <f>'Expenditures 15-22'!H59</f>
        <v>125</v>
      </c>
      <c r="D1028" s="13" t="str">
        <f t="shared" si="15"/>
        <v>Error?</v>
      </c>
    </row>
    <row r="1029" spans="1:4" x14ac:dyDescent="0.2">
      <c r="A1029" s="54">
        <v>968</v>
      </c>
      <c r="B1029" s="1202">
        <f>'Expenditures 15-22'!H60</f>
        <v>123576</v>
      </c>
      <c r="D1029" s="13" t="str">
        <f t="shared" si="15"/>
        <v>Error?</v>
      </c>
    </row>
    <row r="1030" spans="1:4" x14ac:dyDescent="0.2">
      <c r="A1030" s="54">
        <v>969</v>
      </c>
      <c r="B1030" s="1202">
        <f>'Expenditures 15-22'!H61</f>
        <v>0</v>
      </c>
      <c r="D1030" s="13" t="str">
        <f t="shared" si="15"/>
        <v>Error?</v>
      </c>
    </row>
    <row r="1031" spans="1:4" x14ac:dyDescent="0.2">
      <c r="A1031" s="54">
        <v>970</v>
      </c>
      <c r="B1031" s="1202">
        <f>'Expenditures 15-22'!H62</f>
        <v>0</v>
      </c>
      <c r="D1031" s="13" t="str">
        <f t="shared" si="15"/>
        <v>Error?</v>
      </c>
    </row>
    <row r="1032" spans="1:4" x14ac:dyDescent="0.2">
      <c r="A1032" s="54">
        <v>971</v>
      </c>
      <c r="B1032" s="1202">
        <f>'Expenditures 15-22'!H63</f>
        <v>10600</v>
      </c>
      <c r="D1032" s="13" t="str">
        <f t="shared" si="15"/>
        <v>Error?</v>
      </c>
    </row>
    <row r="1033" spans="1:4" x14ac:dyDescent="0.2">
      <c r="A1033" s="54">
        <v>972</v>
      </c>
      <c r="B1033" s="1202">
        <f>'Expenditures 15-22'!H64</f>
        <v>0</v>
      </c>
      <c r="D1033" s="13" t="str">
        <f t="shared" si="15"/>
        <v>Error?</v>
      </c>
    </row>
    <row r="1034" spans="1:4" x14ac:dyDescent="0.2">
      <c r="A1034" s="82">
        <v>973</v>
      </c>
      <c r="D1034" s="13" t="str">
        <f t="shared" si="15"/>
        <v>OK</v>
      </c>
    </row>
    <row r="1035" spans="1:4" x14ac:dyDescent="0.2">
      <c r="A1035" s="54">
        <v>974</v>
      </c>
      <c r="B1035" s="1202">
        <f>'Expenditures 15-22'!H65</f>
        <v>134301</v>
      </c>
      <c r="C1035" s="13" t="s">
        <v>652</v>
      </c>
      <c r="D1035" s="13" t="str">
        <f t="shared" si="15"/>
        <v>Error?</v>
      </c>
    </row>
    <row r="1036" spans="1:4" x14ac:dyDescent="0.2">
      <c r="A1036" s="54">
        <v>975</v>
      </c>
      <c r="B1036" s="1202">
        <f>'Expenditures 15-22'!H67</f>
        <v>0</v>
      </c>
      <c r="D1036" s="13" t="str">
        <f t="shared" si="15"/>
        <v>Error?</v>
      </c>
    </row>
    <row r="1037" spans="1:4" x14ac:dyDescent="0.2">
      <c r="A1037" s="54">
        <v>976</v>
      </c>
      <c r="B1037" s="1202">
        <f>'Expenditures 15-22'!H68</f>
        <v>0</v>
      </c>
      <c r="D1037" s="13" t="str">
        <f t="shared" si="15"/>
        <v>Error?</v>
      </c>
    </row>
    <row r="1038" spans="1:4" x14ac:dyDescent="0.2">
      <c r="A1038" s="54">
        <v>977</v>
      </c>
      <c r="B1038" s="1202">
        <f>'Expenditures 15-22'!H69</f>
        <v>2028</v>
      </c>
      <c r="D1038" s="13" t="str">
        <f t="shared" si="15"/>
        <v>Error?</v>
      </c>
    </row>
    <row r="1039" spans="1:4" x14ac:dyDescent="0.2">
      <c r="A1039" s="54">
        <v>978</v>
      </c>
      <c r="B1039" s="1202">
        <f>'Expenditures 15-22'!H70</f>
        <v>29098</v>
      </c>
      <c r="D1039" s="13" t="str">
        <f t="shared" si="15"/>
        <v>Error?</v>
      </c>
    </row>
    <row r="1040" spans="1:4" x14ac:dyDescent="0.2">
      <c r="A1040" s="82">
        <v>979</v>
      </c>
      <c r="D1040" s="13" t="str">
        <f t="shared" si="15"/>
        <v>OK</v>
      </c>
    </row>
    <row r="1041" spans="1:4" x14ac:dyDescent="0.2">
      <c r="A1041" s="54">
        <v>980</v>
      </c>
      <c r="B1041" s="1202">
        <f>'Expenditures 15-22'!H71</f>
        <v>0</v>
      </c>
      <c r="D1041" s="13" t="str">
        <f t="shared" si="15"/>
        <v>Error?</v>
      </c>
    </row>
    <row r="1042" spans="1:4" x14ac:dyDescent="0.2">
      <c r="A1042" s="82">
        <v>981</v>
      </c>
      <c r="D1042" s="13" t="str">
        <f t="shared" si="15"/>
        <v>OK</v>
      </c>
    </row>
    <row r="1043" spans="1:4" x14ac:dyDescent="0.2">
      <c r="A1043" s="54">
        <v>982</v>
      </c>
      <c r="B1043" s="1202">
        <f>'Expenditures 15-22'!H72</f>
        <v>31126</v>
      </c>
      <c r="C1043" s="13" t="s">
        <v>652</v>
      </c>
      <c r="D1043" s="13" t="str">
        <f t="shared" si="15"/>
        <v>Error?</v>
      </c>
    </row>
    <row r="1044" spans="1:4" x14ac:dyDescent="0.2">
      <c r="A1044" s="54">
        <v>983</v>
      </c>
      <c r="B1044" s="1202">
        <f>'Expenditures 15-22'!H73</f>
        <v>0</v>
      </c>
      <c r="D1044" s="13" t="str">
        <f t="shared" si="15"/>
        <v>Error?</v>
      </c>
    </row>
    <row r="1045" spans="1:4" x14ac:dyDescent="0.2">
      <c r="A1045" s="54">
        <v>984</v>
      </c>
      <c r="B1045" s="1202">
        <f>'Expenditures 15-22'!H74</f>
        <v>475726</v>
      </c>
      <c r="C1045" s="13" t="s">
        <v>652</v>
      </c>
      <c r="D1045" s="13" t="str">
        <f t="shared" si="15"/>
        <v>Error?</v>
      </c>
    </row>
    <row r="1046" spans="1:4" x14ac:dyDescent="0.2">
      <c r="A1046" s="54">
        <v>985</v>
      </c>
      <c r="B1046" s="1202">
        <f>'Expenditures 15-22'!H75</f>
        <v>50</v>
      </c>
      <c r="D1046" s="13" t="str">
        <f t="shared" si="15"/>
        <v>Error?</v>
      </c>
    </row>
    <row r="1047" spans="1:4" x14ac:dyDescent="0.2">
      <c r="A1047" s="54">
        <v>986</v>
      </c>
      <c r="B1047" s="1202">
        <f>'Expenditures 15-22'!H102</f>
        <v>8388163</v>
      </c>
      <c r="C1047" s="13" t="s">
        <v>652</v>
      </c>
      <c r="D1047" s="13" t="str">
        <f t="shared" si="15"/>
        <v>Error?</v>
      </c>
    </row>
    <row r="1048" spans="1:4" x14ac:dyDescent="0.2">
      <c r="A1048" s="54">
        <v>987</v>
      </c>
      <c r="B1048" s="1202">
        <f>'Expenditures 15-22'!H105</f>
        <v>0</v>
      </c>
      <c r="D1048" s="13" t="str">
        <f t="shared" si="15"/>
        <v>Error?</v>
      </c>
    </row>
    <row r="1049" spans="1:4" x14ac:dyDescent="0.2">
      <c r="A1049" s="54">
        <v>988</v>
      </c>
      <c r="B1049" s="1202">
        <f>'Expenditures 15-22'!H106</f>
        <v>0</v>
      </c>
      <c r="D1049" s="13" t="str">
        <f t="shared" si="15"/>
        <v>Error?</v>
      </c>
    </row>
    <row r="1050" spans="1:4" x14ac:dyDescent="0.2">
      <c r="A1050" s="82">
        <v>989</v>
      </c>
      <c r="D1050" s="13" t="str">
        <f t="shared" si="15"/>
        <v>OK</v>
      </c>
    </row>
    <row r="1051" spans="1:4" x14ac:dyDescent="0.2">
      <c r="A1051" s="54">
        <v>990</v>
      </c>
      <c r="B1051" s="1202">
        <f>'Expenditures 15-22'!H109</f>
        <v>0</v>
      </c>
      <c r="D1051" s="13" t="str">
        <f t="shared" si="15"/>
        <v>Error?</v>
      </c>
    </row>
    <row r="1052" spans="1:4" x14ac:dyDescent="0.2">
      <c r="A1052" s="82">
        <v>991</v>
      </c>
      <c r="D1052" s="13" t="str">
        <f t="shared" si="15"/>
        <v>OK</v>
      </c>
    </row>
    <row r="1053" spans="1:4" x14ac:dyDescent="0.2">
      <c r="A1053" s="54">
        <v>992</v>
      </c>
      <c r="B1053" s="1202">
        <f>'Expenditures 15-22'!H110</f>
        <v>0</v>
      </c>
      <c r="C1053" s="13" t="s">
        <v>652</v>
      </c>
      <c r="D1053" s="13" t="str">
        <f t="shared" si="15"/>
        <v>Error?</v>
      </c>
    </row>
    <row r="1054" spans="1:4" x14ac:dyDescent="0.2">
      <c r="A1054" s="54">
        <v>993</v>
      </c>
      <c r="B1054" s="1202">
        <f>'Expenditures 15-22'!H114</f>
        <v>9510676</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2">
        <f>'Expenditures 15-22'!K5</f>
        <v>133298418</v>
      </c>
      <c r="C1093" s="13" t="s">
        <v>652</v>
      </c>
      <c r="D1093" s="13" t="str">
        <f t="shared" si="16"/>
        <v>Error?</v>
      </c>
    </row>
    <row r="1094" spans="1:4" x14ac:dyDescent="0.2">
      <c r="A1094" s="54">
        <v>1033</v>
      </c>
      <c r="B1094" s="1202">
        <f>'Expenditures 15-22'!K16</f>
        <v>4500863</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2">
        <f>'Expenditures 15-22'!K18</f>
        <v>35698613</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2">
        <f>'Expenditures 15-22'!K12</f>
        <v>0</v>
      </c>
      <c r="C1104" s="13" t="s">
        <v>652</v>
      </c>
      <c r="D1104" s="13" t="str">
        <f t="shared" si="16"/>
        <v>Error?</v>
      </c>
    </row>
    <row r="1105" spans="1:4" x14ac:dyDescent="0.2">
      <c r="A1105" s="54">
        <v>1044</v>
      </c>
      <c r="B1105" s="1202">
        <f>'Expenditures 15-22'!K13</f>
        <v>6060881</v>
      </c>
      <c r="C1105" s="13" t="s">
        <v>652</v>
      </c>
      <c r="D1105" s="13" t="str">
        <f t="shared" si="16"/>
        <v>Error?</v>
      </c>
    </row>
    <row r="1106" spans="1:4" x14ac:dyDescent="0.2">
      <c r="A1106" s="54">
        <v>1045</v>
      </c>
      <c r="B1106" s="1202">
        <f>'Expenditures 15-22'!K14</f>
        <v>4541765</v>
      </c>
      <c r="C1106" s="13" t="s">
        <v>652</v>
      </c>
      <c r="D1106" s="13" t="str">
        <f t="shared" si="16"/>
        <v>Error?</v>
      </c>
    </row>
    <row r="1107" spans="1:4" x14ac:dyDescent="0.2">
      <c r="A1107" s="54">
        <v>1046</v>
      </c>
      <c r="B1107" s="1202">
        <f>'Expenditures 15-22'!K15</f>
        <v>556881</v>
      </c>
      <c r="C1107" s="13" t="s">
        <v>652</v>
      </c>
      <c r="D1107" s="13" t="str">
        <f t="shared" si="16"/>
        <v>Error?</v>
      </c>
    </row>
    <row r="1108" spans="1:4" x14ac:dyDescent="0.2">
      <c r="A1108" s="54">
        <v>1047</v>
      </c>
      <c r="B1108" s="1202">
        <f>'Expenditures 15-22'!K33</f>
        <v>238841042</v>
      </c>
      <c r="C1108" s="13" t="s">
        <v>652</v>
      </c>
      <c r="D1108" s="13" t="str">
        <f t="shared" si="16"/>
        <v>Error?</v>
      </c>
    </row>
    <row r="1109" spans="1:4" x14ac:dyDescent="0.2">
      <c r="A1109" s="54">
        <v>1048</v>
      </c>
      <c r="B1109" s="1202">
        <f>'Expenditures 15-22'!K36</f>
        <v>9423984</v>
      </c>
      <c r="C1109" s="13" t="s">
        <v>652</v>
      </c>
      <c r="D1109" s="13" t="str">
        <f t="shared" si="16"/>
        <v>Error?</v>
      </c>
    </row>
    <row r="1110" spans="1:4" x14ac:dyDescent="0.2">
      <c r="A1110" s="54">
        <v>1049</v>
      </c>
      <c r="B1110" s="1202">
        <f>'Expenditures 15-22'!K37</f>
        <v>4494782</v>
      </c>
      <c r="C1110" s="13" t="s">
        <v>652</v>
      </c>
      <c r="D1110" s="13" t="str">
        <f t="shared" si="16"/>
        <v>Error?</v>
      </c>
    </row>
    <row r="1111" spans="1:4" x14ac:dyDescent="0.2">
      <c r="A1111" s="54">
        <v>1050</v>
      </c>
      <c r="B1111" s="1202">
        <f>'Expenditures 15-22'!K38</f>
        <v>6299838</v>
      </c>
      <c r="C1111" s="13" t="s">
        <v>652</v>
      </c>
      <c r="D1111" s="13" t="str">
        <f t="shared" si="16"/>
        <v>Error?</v>
      </c>
    </row>
    <row r="1112" spans="1:4" x14ac:dyDescent="0.2">
      <c r="A1112" s="54">
        <v>1051</v>
      </c>
      <c r="B1112" s="1202">
        <f>'Expenditures 15-22'!K39</f>
        <v>1947504</v>
      </c>
      <c r="C1112" s="13" t="s">
        <v>652</v>
      </c>
      <c r="D1112" s="13" t="str">
        <f t="shared" si="16"/>
        <v>Error?</v>
      </c>
    </row>
    <row r="1113" spans="1:4" x14ac:dyDescent="0.2">
      <c r="A1113" s="54">
        <v>1052</v>
      </c>
      <c r="B1113" s="1202">
        <f>'Expenditures 15-22'!K40</f>
        <v>6892302</v>
      </c>
      <c r="C1113" s="13" t="s">
        <v>652</v>
      </c>
      <c r="D1113" s="13" t="str">
        <f t="shared" si="16"/>
        <v>Error?</v>
      </c>
    </row>
    <row r="1114" spans="1:4" x14ac:dyDescent="0.2">
      <c r="A1114" s="54">
        <v>1053</v>
      </c>
      <c r="B1114" s="1202">
        <f>'Expenditures 15-22'!K41</f>
        <v>2520597</v>
      </c>
      <c r="C1114" s="13" t="s">
        <v>652</v>
      </c>
      <c r="D1114" s="13" t="str">
        <f t="shared" si="16"/>
        <v>Error?</v>
      </c>
    </row>
    <row r="1115" spans="1:4" x14ac:dyDescent="0.2">
      <c r="A1115" s="54">
        <v>1054</v>
      </c>
      <c r="B1115" s="1202">
        <f>'Expenditures 15-22'!K42</f>
        <v>31579007</v>
      </c>
      <c r="C1115" s="13" t="s">
        <v>652</v>
      </c>
      <c r="D1115" s="13" t="str">
        <f t="shared" si="16"/>
        <v>Error?</v>
      </c>
    </row>
    <row r="1116" spans="1:4" x14ac:dyDescent="0.2">
      <c r="A1116" s="54">
        <v>1055</v>
      </c>
      <c r="B1116" s="1202">
        <f>'Expenditures 15-22'!K44</f>
        <v>8543621</v>
      </c>
      <c r="C1116" s="13" t="s">
        <v>652</v>
      </c>
      <c r="D1116" s="13" t="str">
        <f t="shared" si="16"/>
        <v>Error?</v>
      </c>
    </row>
    <row r="1117" spans="1:4" x14ac:dyDescent="0.2">
      <c r="A1117" s="54">
        <v>1056</v>
      </c>
      <c r="B1117" s="1202">
        <f>'Expenditures 15-22'!K45</f>
        <v>3784304</v>
      </c>
      <c r="C1117" s="13" t="s">
        <v>652</v>
      </c>
      <c r="D1117" s="13" t="str">
        <f t="shared" si="16"/>
        <v>Error?</v>
      </c>
    </row>
    <row r="1118" spans="1:4" x14ac:dyDescent="0.2">
      <c r="A1118" s="54">
        <v>1057</v>
      </c>
      <c r="B1118" s="1202">
        <f>'Expenditures 15-22'!K46</f>
        <v>2029344</v>
      </c>
      <c r="C1118" s="13" t="s">
        <v>652</v>
      </c>
      <c r="D1118" s="13" t="str">
        <f t="shared" si="16"/>
        <v>Error?</v>
      </c>
    </row>
    <row r="1119" spans="1:4" x14ac:dyDescent="0.2">
      <c r="A1119" s="54">
        <v>1058</v>
      </c>
      <c r="B1119" s="1202">
        <f>'Expenditures 15-22'!K47</f>
        <v>14357269</v>
      </c>
      <c r="C1119" s="13" t="s">
        <v>652</v>
      </c>
      <c r="D1119" s="13" t="str">
        <f t="shared" si="16"/>
        <v>Error?</v>
      </c>
    </row>
    <row r="1120" spans="1:4" x14ac:dyDescent="0.2">
      <c r="A1120" s="54">
        <v>1059</v>
      </c>
      <c r="B1120" s="1202">
        <f>'Expenditures 15-22'!K49</f>
        <v>80689</v>
      </c>
      <c r="C1120" s="13" t="s">
        <v>652</v>
      </c>
      <c r="D1120" s="13" t="str">
        <f t="shared" si="16"/>
        <v>Error?</v>
      </c>
    </row>
    <row r="1121" spans="1:4" x14ac:dyDescent="0.2">
      <c r="A1121" s="54">
        <v>1060</v>
      </c>
      <c r="B1121" s="1202">
        <f>'Expenditures 15-22'!K50</f>
        <v>2684166</v>
      </c>
      <c r="C1121" s="13" t="s">
        <v>652</v>
      </c>
      <c r="D1121" s="13" t="str">
        <f t="shared" si="16"/>
        <v>Error?</v>
      </c>
    </row>
    <row r="1122" spans="1:4" x14ac:dyDescent="0.2">
      <c r="A1122" s="54">
        <v>1061</v>
      </c>
      <c r="B1122" s="1202">
        <f>'Expenditures 15-22'!K53</f>
        <v>8267955</v>
      </c>
      <c r="C1122" s="13" t="s">
        <v>652</v>
      </c>
      <c r="D1122" s="13" t="str">
        <f t="shared" si="16"/>
        <v>Error?</v>
      </c>
    </row>
    <row r="1123" spans="1:4" x14ac:dyDescent="0.2">
      <c r="A1123" s="54">
        <v>1062</v>
      </c>
      <c r="B1123" s="1202">
        <f>'Expenditures 15-22'!K55</f>
        <v>16840866</v>
      </c>
      <c r="C1123" s="13" t="s">
        <v>652</v>
      </c>
      <c r="D1123" s="13" t="str">
        <f t="shared" si="16"/>
        <v>Error?</v>
      </c>
    </row>
    <row r="1124" spans="1:4" x14ac:dyDescent="0.2">
      <c r="A1124" s="54">
        <v>1063</v>
      </c>
      <c r="B1124" s="1202">
        <f>'Expenditures 15-22'!K56</f>
        <v>6319885</v>
      </c>
      <c r="C1124" s="13" t="s">
        <v>652</v>
      </c>
      <c r="D1124" s="13" t="str">
        <f t="shared" si="16"/>
        <v>Error?</v>
      </c>
    </row>
    <row r="1125" spans="1:4" x14ac:dyDescent="0.2">
      <c r="A1125" s="54">
        <v>1064</v>
      </c>
      <c r="B1125" s="1202">
        <f>'Expenditures 15-22'!K57</f>
        <v>23160751</v>
      </c>
      <c r="C1125" s="13" t="s">
        <v>652</v>
      </c>
      <c r="D1125" s="13" t="str">
        <f t="shared" si="16"/>
        <v>Error?</v>
      </c>
    </row>
    <row r="1126" spans="1:4" x14ac:dyDescent="0.2">
      <c r="A1126" s="54">
        <v>1065</v>
      </c>
      <c r="B1126" s="1202">
        <f>'Expenditures 15-22'!K59</f>
        <v>418294</v>
      </c>
      <c r="C1126" s="13" t="s">
        <v>652</v>
      </c>
      <c r="D1126" s="13" t="str">
        <f t="shared" si="16"/>
        <v>Error?</v>
      </c>
    </row>
    <row r="1127" spans="1:4" x14ac:dyDescent="0.2">
      <c r="A1127" s="54">
        <v>1066</v>
      </c>
      <c r="B1127" s="1202">
        <f>'Expenditures 15-22'!K60</f>
        <v>1961570</v>
      </c>
      <c r="C1127" s="13" t="s">
        <v>652</v>
      </c>
      <c r="D1127" s="13" t="str">
        <f t="shared" si="16"/>
        <v>Error?</v>
      </c>
    </row>
    <row r="1128" spans="1:4" x14ac:dyDescent="0.2">
      <c r="A1128" s="54">
        <v>1067</v>
      </c>
      <c r="B1128" s="1202">
        <f>'Expenditures 15-22'!K61</f>
        <v>1739793</v>
      </c>
      <c r="C1128" s="13" t="s">
        <v>652</v>
      </c>
      <c r="D1128" s="13" t="str">
        <f t="shared" si="16"/>
        <v>Error?</v>
      </c>
    </row>
    <row r="1129" spans="1:4" x14ac:dyDescent="0.2">
      <c r="A1129" s="54">
        <v>1068</v>
      </c>
      <c r="B1129" s="1202">
        <f>'Expenditures 15-22'!K62</f>
        <v>1988150</v>
      </c>
      <c r="C1129" s="13" t="s">
        <v>652</v>
      </c>
      <c r="D1129" s="13" t="str">
        <f t="shared" si="16"/>
        <v>Error?</v>
      </c>
    </row>
    <row r="1130" spans="1:4" x14ac:dyDescent="0.2">
      <c r="A1130" s="54">
        <v>1069</v>
      </c>
      <c r="B1130" s="1202">
        <f>'Expenditures 15-22'!K63</f>
        <v>18566483</v>
      </c>
      <c r="C1130" s="13" t="s">
        <v>652</v>
      </c>
      <c r="D1130" s="13" t="str">
        <f t="shared" si="16"/>
        <v>Error?</v>
      </c>
    </row>
    <row r="1131" spans="1:4" x14ac:dyDescent="0.2">
      <c r="A1131" s="54">
        <v>1070</v>
      </c>
      <c r="B1131" s="1202">
        <f>'Expenditures 15-22'!K64</f>
        <v>1668018</v>
      </c>
      <c r="C1131" s="13" t="s">
        <v>652</v>
      </c>
      <c r="D1131" s="13" t="str">
        <f t="shared" si="16"/>
        <v>Error?</v>
      </c>
    </row>
    <row r="1132" spans="1:4" x14ac:dyDescent="0.2">
      <c r="A1132" s="82">
        <v>1071</v>
      </c>
      <c r="D1132" s="13" t="str">
        <f t="shared" si="16"/>
        <v>OK</v>
      </c>
    </row>
    <row r="1133" spans="1:4" x14ac:dyDescent="0.2">
      <c r="A1133" s="54">
        <v>1072</v>
      </c>
      <c r="B1133" s="1202">
        <f>'Expenditures 15-22'!K65</f>
        <v>26342308</v>
      </c>
      <c r="C1133" s="13" t="s">
        <v>652</v>
      </c>
      <c r="D1133" s="13" t="str">
        <f t="shared" si="16"/>
        <v>Error?</v>
      </c>
    </row>
    <row r="1134" spans="1:4" x14ac:dyDescent="0.2">
      <c r="A1134" s="54">
        <v>1073</v>
      </c>
      <c r="B1134" s="1202">
        <f>'Expenditures 15-22'!K67</f>
        <v>5089</v>
      </c>
      <c r="C1134" s="13" t="s">
        <v>652</v>
      </c>
      <c r="D1134" s="13" t="str">
        <f t="shared" si="16"/>
        <v>Error?</v>
      </c>
    </row>
    <row r="1135" spans="1:4" x14ac:dyDescent="0.2">
      <c r="A1135" s="54">
        <v>1074</v>
      </c>
      <c r="B1135" s="1202">
        <f>'Expenditures 15-22'!K68</f>
        <v>71800</v>
      </c>
      <c r="C1135" s="13" t="s">
        <v>652</v>
      </c>
      <c r="D1135" s="13" t="str">
        <f t="shared" si="16"/>
        <v>Error?</v>
      </c>
    </row>
    <row r="1136" spans="1:4" x14ac:dyDescent="0.2">
      <c r="A1136" s="54">
        <v>1075</v>
      </c>
      <c r="B1136" s="1202">
        <f>'Expenditures 15-22'!K69</f>
        <v>644899</v>
      </c>
      <c r="C1136" s="13" t="s">
        <v>652</v>
      </c>
      <c r="D1136" s="13" t="str">
        <f t="shared" si="16"/>
        <v>Error?</v>
      </c>
    </row>
    <row r="1137" spans="1:4" x14ac:dyDescent="0.2">
      <c r="A1137" s="54">
        <v>1076</v>
      </c>
      <c r="B1137" s="1202">
        <f>'Expenditures 15-22'!K70</f>
        <v>3040458</v>
      </c>
      <c r="C1137" s="13" t="s">
        <v>652</v>
      </c>
      <c r="D1137" s="13" t="str">
        <f t="shared" si="16"/>
        <v>Error?</v>
      </c>
    </row>
    <row r="1138" spans="1:4" x14ac:dyDescent="0.2">
      <c r="A1138" s="82">
        <v>1077</v>
      </c>
      <c r="D1138" s="13" t="str">
        <f t="shared" si="16"/>
        <v>OK</v>
      </c>
    </row>
    <row r="1139" spans="1:4" x14ac:dyDescent="0.2">
      <c r="A1139" s="54">
        <v>1078</v>
      </c>
      <c r="B1139" s="1202">
        <f>'Expenditures 15-22'!K71</f>
        <v>10081701</v>
      </c>
      <c r="C1139" s="13" t="s">
        <v>652</v>
      </c>
      <c r="D1139" s="13" t="str">
        <f t="shared" si="16"/>
        <v>Error?</v>
      </c>
    </row>
    <row r="1140" spans="1:4" x14ac:dyDescent="0.2">
      <c r="A1140" s="82">
        <v>1079</v>
      </c>
      <c r="D1140" s="13" t="str">
        <f t="shared" si="16"/>
        <v>OK</v>
      </c>
    </row>
    <row r="1141" spans="1:4" x14ac:dyDescent="0.2">
      <c r="A1141" s="54">
        <v>1080</v>
      </c>
      <c r="B1141" s="1202">
        <f>'Expenditures 15-22'!K72</f>
        <v>13843947</v>
      </c>
      <c r="C1141" s="13" t="s">
        <v>652</v>
      </c>
      <c r="D1141" s="13" t="str">
        <f t="shared" si="16"/>
        <v>Error?</v>
      </c>
    </row>
    <row r="1142" spans="1:4" x14ac:dyDescent="0.2">
      <c r="A1142" s="54">
        <v>1081</v>
      </c>
      <c r="B1142" s="1202">
        <f>'Expenditures 15-22'!K73</f>
        <v>1316512</v>
      </c>
      <c r="C1142" s="13" t="s">
        <v>652</v>
      </c>
      <c r="D1142" s="13" t="str">
        <f t="shared" si="16"/>
        <v>Error?</v>
      </c>
    </row>
    <row r="1143" spans="1:4" x14ac:dyDescent="0.2">
      <c r="A1143" s="54">
        <v>1082</v>
      </c>
      <c r="B1143" s="1202">
        <f>'Expenditures 15-22'!K74</f>
        <v>118867749</v>
      </c>
      <c r="C1143" s="13" t="s">
        <v>652</v>
      </c>
      <c r="D1143" s="13" t="str">
        <f t="shared" si="16"/>
        <v>Error?</v>
      </c>
    </row>
    <row r="1144" spans="1:4" x14ac:dyDescent="0.2">
      <c r="A1144" s="54">
        <v>1083</v>
      </c>
      <c r="B1144" s="1202">
        <f>'Expenditures 15-22'!K75</f>
        <v>3226482</v>
      </c>
      <c r="C1144" s="13" t="s">
        <v>652</v>
      </c>
      <c r="D1144" s="13" t="str">
        <f t="shared" si="16"/>
        <v>Error?</v>
      </c>
    </row>
    <row r="1145" spans="1:4" x14ac:dyDescent="0.2">
      <c r="A1145" s="54">
        <v>1084</v>
      </c>
      <c r="B1145" s="1202">
        <f>'Expenditures 15-22'!K102</f>
        <v>8604268</v>
      </c>
      <c r="C1145" s="13" t="s">
        <v>652</v>
      </c>
      <c r="D1145" s="13" t="str">
        <f t="shared" si="16"/>
        <v>Error?</v>
      </c>
    </row>
    <row r="1146" spans="1:4" x14ac:dyDescent="0.2">
      <c r="A1146" s="54">
        <v>1085</v>
      </c>
      <c r="B1146" s="1202">
        <f>'Expenditures 15-22'!K105</f>
        <v>0</v>
      </c>
      <c r="C1146" s="13" t="s">
        <v>652</v>
      </c>
      <c r="D1146" s="13" t="str">
        <f t="shared" si="16"/>
        <v>Error?</v>
      </c>
    </row>
    <row r="1147" spans="1:4" x14ac:dyDescent="0.2">
      <c r="A1147" s="54">
        <v>1086</v>
      </c>
      <c r="B1147" s="1202">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2">
        <f>'Expenditures 15-22'!K109</f>
        <v>0</v>
      </c>
      <c r="C1149" s="13" t="s">
        <v>652</v>
      </c>
      <c r="D1149" s="13" t="str">
        <f t="shared" si="16"/>
        <v>Error?</v>
      </c>
    </row>
    <row r="1150" spans="1:4" x14ac:dyDescent="0.2">
      <c r="A1150" s="82">
        <v>1089</v>
      </c>
      <c r="D1150" s="13" t="str">
        <f t="shared" si="16"/>
        <v>OK</v>
      </c>
    </row>
    <row r="1151" spans="1:4" x14ac:dyDescent="0.2">
      <c r="A1151" s="54">
        <v>1090</v>
      </c>
      <c r="B1151" s="1202">
        <f>'Expenditures 15-22'!K110</f>
        <v>0</v>
      </c>
      <c r="C1151" s="13" t="s">
        <v>652</v>
      </c>
      <c r="D1151" s="13" t="str">
        <f t="shared" ref="D1151:D1214" si="17">IF(ISBLANK(B1151),"OK",IF(A1151-B1151=0,"OK","Error?"))</f>
        <v>Error?</v>
      </c>
    </row>
    <row r="1152" spans="1:4" x14ac:dyDescent="0.2">
      <c r="A1152" s="54">
        <v>1091</v>
      </c>
      <c r="B1152" s="1202">
        <f>'Expenditures 15-22'!K114</f>
        <v>369539541</v>
      </c>
      <c r="C1152" s="13" t="s">
        <v>652</v>
      </c>
      <c r="D1152" s="13" t="str">
        <f t="shared" si="17"/>
        <v>Error?</v>
      </c>
    </row>
    <row r="1153" spans="1:4" x14ac:dyDescent="0.2">
      <c r="A1153" s="54">
        <v>1092</v>
      </c>
      <c r="B1153" s="1202">
        <f>'Expenditures 15-22'!K115</f>
        <v>10435694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2">
        <f>'Expenditures 15-22'!C122</f>
        <v>0</v>
      </c>
      <c r="D1219" s="13" t="str">
        <f t="shared" si="18"/>
        <v>Error?</v>
      </c>
    </row>
    <row r="1220" spans="1:4" x14ac:dyDescent="0.2">
      <c r="A1220" s="54">
        <v>1159</v>
      </c>
      <c r="B1220" s="1202">
        <f>'Expenditures 15-22'!C123</f>
        <v>0</v>
      </c>
      <c r="D1220" s="13" t="str">
        <f t="shared" si="18"/>
        <v>Error?</v>
      </c>
    </row>
    <row r="1221" spans="1:4" x14ac:dyDescent="0.2">
      <c r="A1221" s="54">
        <v>1160</v>
      </c>
      <c r="B1221" s="1202">
        <f>'Expenditures 15-22'!C124</f>
        <v>7823331</v>
      </c>
      <c r="D1221" s="13" t="str">
        <f t="shared" si="18"/>
        <v>Error?</v>
      </c>
    </row>
    <row r="1222" spans="1:4" x14ac:dyDescent="0.2">
      <c r="A1222" s="82">
        <v>1161</v>
      </c>
      <c r="D1222" s="13" t="str">
        <f t="shared" si="18"/>
        <v>OK</v>
      </c>
    </row>
    <row r="1223" spans="1:4" x14ac:dyDescent="0.2">
      <c r="A1223" s="54">
        <v>1162</v>
      </c>
      <c r="B1223" s="1202">
        <f>'Expenditures 15-22'!C127</f>
        <v>7824031</v>
      </c>
      <c r="C1223" s="13" t="s">
        <v>652</v>
      </c>
      <c r="D1223" s="13" t="str">
        <f t="shared" si="18"/>
        <v>Error?</v>
      </c>
    </row>
    <row r="1224" spans="1:4" x14ac:dyDescent="0.2">
      <c r="A1224" s="54">
        <v>1163</v>
      </c>
      <c r="B1224" s="1202">
        <f>'Expenditures 15-22'!C128</f>
        <v>0</v>
      </c>
      <c r="D1224" s="13" t="str">
        <f t="shared" si="18"/>
        <v>Error?</v>
      </c>
    </row>
    <row r="1225" spans="1:4" x14ac:dyDescent="0.2">
      <c r="A1225" s="54">
        <v>1164</v>
      </c>
      <c r="B1225" s="1202">
        <f>'Expenditures 15-22'!C129</f>
        <v>7824031</v>
      </c>
      <c r="C1225" s="13" t="s">
        <v>652</v>
      </c>
      <c r="D1225" s="13" t="str">
        <f t="shared" si="18"/>
        <v>Error?</v>
      </c>
    </row>
    <row r="1226" spans="1:4" x14ac:dyDescent="0.2">
      <c r="A1226" s="54">
        <v>1165</v>
      </c>
      <c r="B1226" s="1202">
        <f>'Expenditures 15-22'!C150</f>
        <v>7824031</v>
      </c>
      <c r="C1226" s="13" t="s">
        <v>652</v>
      </c>
      <c r="D1226" s="13" t="str">
        <f t="shared" si="18"/>
        <v>Error?</v>
      </c>
    </row>
    <row r="1227" spans="1:4" x14ac:dyDescent="0.2">
      <c r="A1227" s="54">
        <v>1166</v>
      </c>
      <c r="B1227" s="1202">
        <f>'Expenditures 15-22'!D122</f>
        <v>0</v>
      </c>
      <c r="D1227" s="13" t="str">
        <f t="shared" si="18"/>
        <v>Error?</v>
      </c>
    </row>
    <row r="1228" spans="1:4" x14ac:dyDescent="0.2">
      <c r="A1228" s="54">
        <v>1167</v>
      </c>
      <c r="B1228" s="1202">
        <f>'Expenditures 15-22'!D123</f>
        <v>0</v>
      </c>
      <c r="D1228" s="13" t="str">
        <f t="shared" si="18"/>
        <v>Error?</v>
      </c>
    </row>
    <row r="1229" spans="1:4" x14ac:dyDescent="0.2">
      <c r="A1229" s="54">
        <v>1168</v>
      </c>
      <c r="B1229" s="1202">
        <f>'Expenditures 15-22'!D124</f>
        <v>1668590</v>
      </c>
      <c r="D1229" s="13" t="str">
        <f t="shared" si="18"/>
        <v>Error?</v>
      </c>
    </row>
    <row r="1230" spans="1:4" x14ac:dyDescent="0.2">
      <c r="A1230" s="82">
        <v>1169</v>
      </c>
      <c r="D1230" s="13" t="str">
        <f t="shared" si="18"/>
        <v>OK</v>
      </c>
    </row>
    <row r="1231" spans="1:4" x14ac:dyDescent="0.2">
      <c r="A1231" s="54">
        <v>1170</v>
      </c>
      <c r="B1231" s="1202">
        <f>'Expenditures 15-22'!D127</f>
        <v>1668590</v>
      </c>
      <c r="C1231" s="13" t="s">
        <v>652</v>
      </c>
      <c r="D1231" s="13" t="str">
        <f t="shared" si="18"/>
        <v>Error?</v>
      </c>
    </row>
    <row r="1232" spans="1:4" x14ac:dyDescent="0.2">
      <c r="A1232" s="54">
        <v>1171</v>
      </c>
      <c r="B1232" s="1202">
        <f>'Expenditures 15-22'!D128</f>
        <v>0</v>
      </c>
      <c r="D1232" s="13" t="str">
        <f t="shared" si="18"/>
        <v>Error?</v>
      </c>
    </row>
    <row r="1233" spans="1:4" x14ac:dyDescent="0.2">
      <c r="A1233" s="54">
        <v>1172</v>
      </c>
      <c r="B1233" s="1202">
        <f>'Expenditures 15-22'!D129</f>
        <v>1668590</v>
      </c>
      <c r="C1233" s="13" t="s">
        <v>652</v>
      </c>
      <c r="D1233" s="13" t="str">
        <f t="shared" si="18"/>
        <v>Error?</v>
      </c>
    </row>
    <row r="1234" spans="1:4" x14ac:dyDescent="0.2">
      <c r="A1234" s="54">
        <v>1173</v>
      </c>
      <c r="B1234" s="1202">
        <f>'Expenditures 15-22'!D150</f>
        <v>1668590</v>
      </c>
      <c r="C1234" s="13" t="s">
        <v>652</v>
      </c>
      <c r="D1234" s="13" t="str">
        <f t="shared" si="18"/>
        <v>Error?</v>
      </c>
    </row>
    <row r="1235" spans="1:4" x14ac:dyDescent="0.2">
      <c r="A1235" s="54">
        <v>1174</v>
      </c>
      <c r="B1235" s="1202">
        <f>'Expenditures 15-22'!E122</f>
        <v>0</v>
      </c>
      <c r="D1235" s="13" t="str">
        <f t="shared" si="18"/>
        <v>Error?</v>
      </c>
    </row>
    <row r="1236" spans="1:4" x14ac:dyDescent="0.2">
      <c r="A1236" s="54">
        <v>1175</v>
      </c>
      <c r="B1236" s="1202">
        <f>'Expenditures 15-22'!E123</f>
        <v>1335500</v>
      </c>
      <c r="D1236" s="13" t="str">
        <f t="shared" si="18"/>
        <v>Error?</v>
      </c>
    </row>
    <row r="1237" spans="1:4" x14ac:dyDescent="0.2">
      <c r="A1237" s="54">
        <v>1176</v>
      </c>
      <c r="B1237" s="1202">
        <f>'Expenditures 15-22'!E124</f>
        <v>8190867</v>
      </c>
      <c r="D1237" s="13" t="str">
        <f t="shared" si="18"/>
        <v>Error?</v>
      </c>
    </row>
    <row r="1238" spans="1:4" x14ac:dyDescent="0.2">
      <c r="A1238" s="82">
        <v>1177</v>
      </c>
      <c r="D1238" s="13" t="str">
        <f t="shared" si="18"/>
        <v>OK</v>
      </c>
    </row>
    <row r="1239" spans="1:4" x14ac:dyDescent="0.2">
      <c r="A1239" s="54">
        <v>1178</v>
      </c>
      <c r="B1239" s="1202">
        <f>'Expenditures 15-22'!E127</f>
        <v>9526367</v>
      </c>
      <c r="C1239" s="13" t="s">
        <v>652</v>
      </c>
      <c r="D1239" s="13" t="str">
        <f t="shared" si="18"/>
        <v>Error?</v>
      </c>
    </row>
    <row r="1240" spans="1:4" x14ac:dyDescent="0.2">
      <c r="A1240" s="54">
        <v>1179</v>
      </c>
      <c r="B1240" s="1202">
        <f>'Expenditures 15-22'!E128</f>
        <v>0</v>
      </c>
      <c r="D1240" s="13" t="str">
        <f t="shared" si="18"/>
        <v>Error?</v>
      </c>
    </row>
    <row r="1241" spans="1:4" x14ac:dyDescent="0.2">
      <c r="A1241" s="54">
        <v>1180</v>
      </c>
      <c r="B1241" s="1202">
        <f>'Expenditures 15-22'!E129</f>
        <v>9526367</v>
      </c>
      <c r="C1241" s="13" t="s">
        <v>652</v>
      </c>
      <c r="D1241" s="13" t="str">
        <f t="shared" si="18"/>
        <v>Error?</v>
      </c>
    </row>
    <row r="1242" spans="1:4" x14ac:dyDescent="0.2">
      <c r="A1242" s="54">
        <v>1181</v>
      </c>
      <c r="B1242" s="1202">
        <f>'Expenditures 15-22'!E150</f>
        <v>9526367</v>
      </c>
      <c r="C1242" s="13" t="s">
        <v>652</v>
      </c>
      <c r="D1242" s="13" t="str">
        <f t="shared" si="18"/>
        <v>Error?</v>
      </c>
    </row>
    <row r="1243" spans="1:4" x14ac:dyDescent="0.2">
      <c r="A1243" s="54">
        <v>1182</v>
      </c>
      <c r="B1243" s="1202">
        <f>'Expenditures 15-22'!F122</f>
        <v>0</v>
      </c>
      <c r="D1243" s="13" t="str">
        <f t="shared" si="18"/>
        <v>Error?</v>
      </c>
    </row>
    <row r="1244" spans="1:4" x14ac:dyDescent="0.2">
      <c r="A1244" s="54">
        <v>1183</v>
      </c>
      <c r="B1244" s="1202">
        <f>'Expenditures 15-22'!F123</f>
        <v>48643</v>
      </c>
      <c r="D1244" s="13" t="str">
        <f t="shared" si="18"/>
        <v>Error?</v>
      </c>
    </row>
    <row r="1245" spans="1:4" x14ac:dyDescent="0.2">
      <c r="A1245" s="54">
        <v>1184</v>
      </c>
      <c r="B1245" s="1202">
        <f>'Expenditures 15-22'!F124</f>
        <v>6978992</v>
      </c>
      <c r="D1245" s="13" t="str">
        <f t="shared" si="18"/>
        <v>Error?</v>
      </c>
    </row>
    <row r="1246" spans="1:4" x14ac:dyDescent="0.2">
      <c r="A1246" s="82">
        <v>1185</v>
      </c>
      <c r="D1246" s="13" t="str">
        <f t="shared" si="18"/>
        <v>OK</v>
      </c>
    </row>
    <row r="1247" spans="1:4" x14ac:dyDescent="0.2">
      <c r="A1247" s="54">
        <v>1186</v>
      </c>
      <c r="B1247" s="1202">
        <f>'Expenditures 15-22'!F127</f>
        <v>7027635</v>
      </c>
      <c r="C1247" s="13" t="s">
        <v>652</v>
      </c>
      <c r="D1247" s="13" t="str">
        <f t="shared" si="18"/>
        <v>Error?</v>
      </c>
    </row>
    <row r="1248" spans="1:4" x14ac:dyDescent="0.2">
      <c r="A1248" s="54">
        <v>1187</v>
      </c>
      <c r="B1248" s="1202">
        <f>'Expenditures 15-22'!F128</f>
        <v>0</v>
      </c>
      <c r="D1248" s="13" t="str">
        <f t="shared" si="18"/>
        <v>Error?</v>
      </c>
    </row>
    <row r="1249" spans="1:4" x14ac:dyDescent="0.2">
      <c r="A1249" s="54">
        <v>1188</v>
      </c>
      <c r="B1249" s="1202">
        <f>'Expenditures 15-22'!F129</f>
        <v>7027635</v>
      </c>
      <c r="C1249" s="13" t="s">
        <v>652</v>
      </c>
      <c r="D1249" s="13" t="str">
        <f t="shared" si="18"/>
        <v>Error?</v>
      </c>
    </row>
    <row r="1250" spans="1:4" x14ac:dyDescent="0.2">
      <c r="A1250" s="54">
        <v>1189</v>
      </c>
      <c r="B1250" s="1202">
        <f>'Expenditures 15-22'!F150</f>
        <v>7027635</v>
      </c>
      <c r="C1250" s="13" t="s">
        <v>652</v>
      </c>
      <c r="D1250" s="13" t="str">
        <f t="shared" si="18"/>
        <v>Error?</v>
      </c>
    </row>
    <row r="1251" spans="1:4" x14ac:dyDescent="0.2">
      <c r="A1251" s="54">
        <v>1190</v>
      </c>
      <c r="B1251" s="1202">
        <f>'Expenditures 15-22'!G122</f>
        <v>0</v>
      </c>
      <c r="D1251" s="13" t="str">
        <f t="shared" si="18"/>
        <v>Error?</v>
      </c>
    </row>
    <row r="1252" spans="1:4" x14ac:dyDescent="0.2">
      <c r="A1252" s="54">
        <v>1191</v>
      </c>
      <c r="B1252" s="1202">
        <f>'Expenditures 15-22'!G123</f>
        <v>11529480</v>
      </c>
      <c r="D1252" s="13" t="str">
        <f t="shared" si="18"/>
        <v>Error?</v>
      </c>
    </row>
    <row r="1253" spans="1:4" x14ac:dyDescent="0.2">
      <c r="A1253" s="54">
        <v>1192</v>
      </c>
      <c r="B1253" s="1202">
        <f>'Expenditures 15-22'!G124</f>
        <v>295464</v>
      </c>
      <c r="D1253" s="13" t="str">
        <f t="shared" si="18"/>
        <v>Error?</v>
      </c>
    </row>
    <row r="1254" spans="1:4" x14ac:dyDescent="0.2">
      <c r="A1254" s="54">
        <v>1193</v>
      </c>
      <c r="B1254" s="1202">
        <f>'Expenditures 15-22'!G126</f>
        <v>0</v>
      </c>
      <c r="D1254" s="13" t="str">
        <f t="shared" si="18"/>
        <v>Error?</v>
      </c>
    </row>
    <row r="1255" spans="1:4" x14ac:dyDescent="0.2">
      <c r="A1255" s="82">
        <v>1194</v>
      </c>
      <c r="D1255" s="13" t="str">
        <f t="shared" si="18"/>
        <v>OK</v>
      </c>
    </row>
    <row r="1256" spans="1:4" x14ac:dyDescent="0.2">
      <c r="A1256" s="54">
        <v>1195</v>
      </c>
      <c r="B1256" s="1202">
        <f>'Expenditures 15-22'!G127</f>
        <v>11824944</v>
      </c>
      <c r="C1256" s="13" t="s">
        <v>652</v>
      </c>
      <c r="D1256" s="13" t="str">
        <f t="shared" si="18"/>
        <v>Error?</v>
      </c>
    </row>
    <row r="1257" spans="1:4" x14ac:dyDescent="0.2">
      <c r="A1257" s="54">
        <v>1196</v>
      </c>
      <c r="B1257" s="1202">
        <f>'Expenditures 15-22'!G128</f>
        <v>0</v>
      </c>
      <c r="D1257" s="13" t="str">
        <f t="shared" si="18"/>
        <v>Error?</v>
      </c>
    </row>
    <row r="1258" spans="1:4" x14ac:dyDescent="0.2">
      <c r="A1258" s="54">
        <v>1197</v>
      </c>
      <c r="B1258" s="1202">
        <f>'Expenditures 15-22'!G129</f>
        <v>11824944</v>
      </c>
      <c r="C1258" s="13" t="s">
        <v>652</v>
      </c>
      <c r="D1258" s="13" t="str">
        <f t="shared" si="18"/>
        <v>Error?</v>
      </c>
    </row>
    <row r="1259" spans="1:4" x14ac:dyDescent="0.2">
      <c r="A1259" s="54">
        <v>1198</v>
      </c>
      <c r="B1259" s="1202">
        <f>'Expenditures 15-22'!G150</f>
        <v>11824944</v>
      </c>
      <c r="C1259" s="13" t="s">
        <v>652</v>
      </c>
      <c r="D1259" s="13" t="str">
        <f t="shared" si="18"/>
        <v>Error?</v>
      </c>
    </row>
    <row r="1260" spans="1:4" x14ac:dyDescent="0.2">
      <c r="A1260" s="54">
        <v>1199</v>
      </c>
      <c r="B1260" s="1202">
        <f>'Expenditures 15-22'!H122</f>
        <v>0</v>
      </c>
      <c r="D1260" s="13" t="str">
        <f t="shared" si="18"/>
        <v>Error?</v>
      </c>
    </row>
    <row r="1261" spans="1:4" x14ac:dyDescent="0.2">
      <c r="A1261" s="54">
        <v>1200</v>
      </c>
      <c r="B1261" s="1202">
        <f>'Expenditures 15-22'!H123</f>
        <v>0</v>
      </c>
      <c r="D1261" s="13" t="str">
        <f t="shared" si="18"/>
        <v>Error?</v>
      </c>
    </row>
    <row r="1262" spans="1:4" x14ac:dyDescent="0.2">
      <c r="A1262" s="54">
        <v>1201</v>
      </c>
      <c r="B1262" s="1202">
        <f>'Expenditures 15-22'!H124</f>
        <v>3555</v>
      </c>
      <c r="D1262" s="13" t="str">
        <f t="shared" si="18"/>
        <v>Error?</v>
      </c>
    </row>
    <row r="1263" spans="1:4" x14ac:dyDescent="0.2">
      <c r="A1263" s="82">
        <v>1202</v>
      </c>
      <c r="D1263" s="13" t="str">
        <f t="shared" si="18"/>
        <v>OK</v>
      </c>
    </row>
    <row r="1264" spans="1:4" x14ac:dyDescent="0.2">
      <c r="A1264" s="54">
        <v>1203</v>
      </c>
      <c r="B1264" s="1202">
        <f>'Expenditures 15-22'!H127</f>
        <v>3555</v>
      </c>
      <c r="C1264" s="13" t="s">
        <v>652</v>
      </c>
      <c r="D1264" s="13" t="str">
        <f t="shared" si="18"/>
        <v>Error?</v>
      </c>
    </row>
    <row r="1265" spans="1:4" x14ac:dyDescent="0.2">
      <c r="A1265" s="54">
        <v>1204</v>
      </c>
      <c r="B1265" s="1202">
        <f>'Expenditures 15-22'!H128</f>
        <v>0</v>
      </c>
      <c r="D1265" s="13" t="str">
        <f t="shared" si="18"/>
        <v>Error?</v>
      </c>
    </row>
    <row r="1266" spans="1:4" x14ac:dyDescent="0.2">
      <c r="A1266" s="54">
        <v>1205</v>
      </c>
      <c r="B1266" s="1202">
        <f>'Expenditures 15-22'!H129</f>
        <v>3555</v>
      </c>
      <c r="C1266" s="13" t="s">
        <v>652</v>
      </c>
      <c r="D1266" s="13" t="str">
        <f t="shared" si="18"/>
        <v>Error?</v>
      </c>
    </row>
    <row r="1267" spans="1:4" x14ac:dyDescent="0.2">
      <c r="A1267" s="54">
        <v>1206</v>
      </c>
      <c r="B1267" s="1202">
        <f>'Expenditures 15-22'!H138</f>
        <v>0</v>
      </c>
      <c r="C1267" s="13" t="s">
        <v>652</v>
      </c>
      <c r="D1267" s="13" t="str">
        <f t="shared" si="18"/>
        <v>Error?</v>
      </c>
    </row>
    <row r="1268" spans="1:4" x14ac:dyDescent="0.2">
      <c r="A1268" s="54">
        <v>1207</v>
      </c>
      <c r="B1268" s="1202">
        <f>'Expenditures 15-22'!H141</f>
        <v>0</v>
      </c>
      <c r="D1268" s="13" t="str">
        <f t="shared" si="18"/>
        <v>Error?</v>
      </c>
    </row>
    <row r="1269" spans="1:4" x14ac:dyDescent="0.2">
      <c r="A1269" s="54">
        <v>1208</v>
      </c>
      <c r="B1269" s="1202">
        <f>'Expenditures 15-22'!H142</f>
        <v>0</v>
      </c>
      <c r="D1269" s="13" t="str">
        <f t="shared" si="18"/>
        <v>Error?</v>
      </c>
    </row>
    <row r="1270" spans="1:4" x14ac:dyDescent="0.2">
      <c r="A1270" s="54">
        <v>1209</v>
      </c>
      <c r="B1270" s="1202">
        <f>'Expenditures 15-22'!H145</f>
        <v>0</v>
      </c>
      <c r="D1270" s="13" t="str">
        <f t="shared" si="18"/>
        <v>Error?</v>
      </c>
    </row>
    <row r="1271" spans="1:4" x14ac:dyDescent="0.2">
      <c r="A1271" s="82">
        <v>1210</v>
      </c>
      <c r="D1271" s="13" t="str">
        <f t="shared" si="18"/>
        <v>OK</v>
      </c>
    </row>
    <row r="1272" spans="1:4" x14ac:dyDescent="0.2">
      <c r="A1272" s="54">
        <v>1211</v>
      </c>
      <c r="B1272" s="1202">
        <f>'Expenditures 15-22'!H148</f>
        <v>0</v>
      </c>
      <c r="C1272" s="13" t="s">
        <v>652</v>
      </c>
      <c r="D1272" s="13" t="str">
        <f t="shared" si="18"/>
        <v>Error?</v>
      </c>
    </row>
    <row r="1273" spans="1:4" x14ac:dyDescent="0.2">
      <c r="A1273" s="54">
        <v>1212</v>
      </c>
      <c r="B1273" s="1202">
        <f>'Expenditures 15-22'!H150</f>
        <v>3555</v>
      </c>
      <c r="C1273" s="13" t="s">
        <v>652</v>
      </c>
      <c r="D1273" s="13" t="str">
        <f t="shared" si="18"/>
        <v>Error?</v>
      </c>
    </row>
    <row r="1274" spans="1:4" x14ac:dyDescent="0.2">
      <c r="A1274" s="54">
        <v>1213</v>
      </c>
      <c r="B1274" s="1202">
        <f>'Expenditures 15-22'!K122</f>
        <v>0</v>
      </c>
      <c r="C1274" s="13" t="s">
        <v>652</v>
      </c>
      <c r="D1274" s="13" t="str">
        <f t="shared" si="18"/>
        <v>Error?</v>
      </c>
    </row>
    <row r="1275" spans="1:4" x14ac:dyDescent="0.2">
      <c r="A1275" s="54">
        <v>1214</v>
      </c>
      <c r="B1275" s="1202">
        <f>'Expenditures 15-22'!K123</f>
        <v>12913623</v>
      </c>
      <c r="C1275" s="13" t="s">
        <v>652</v>
      </c>
      <c r="D1275" s="13" t="str">
        <f t="shared" si="18"/>
        <v>Error?</v>
      </c>
    </row>
    <row r="1276" spans="1:4" x14ac:dyDescent="0.2">
      <c r="A1276" s="54">
        <v>1215</v>
      </c>
      <c r="B1276" s="1202">
        <f>'Expenditures 15-22'!K124</f>
        <v>24960799</v>
      </c>
      <c r="C1276" s="13" t="s">
        <v>652</v>
      </c>
      <c r="D1276" s="13" t="str">
        <f t="shared" si="18"/>
        <v>Error?</v>
      </c>
    </row>
    <row r="1277" spans="1:4" x14ac:dyDescent="0.2">
      <c r="A1277" s="54">
        <v>1216</v>
      </c>
      <c r="B1277" s="1202">
        <f>'Expenditures 15-22'!K126</f>
        <v>0</v>
      </c>
      <c r="C1277" s="13" t="s">
        <v>652</v>
      </c>
      <c r="D1277" s="13" t="str">
        <f t="shared" si="18"/>
        <v>Error?</v>
      </c>
    </row>
    <row r="1278" spans="1:4" x14ac:dyDescent="0.2">
      <c r="A1278" s="82">
        <v>1217</v>
      </c>
      <c r="D1278" s="13" t="str">
        <f t="shared" si="18"/>
        <v>OK</v>
      </c>
    </row>
    <row r="1279" spans="1:4" x14ac:dyDescent="0.2">
      <c r="A1279" s="54">
        <v>1218</v>
      </c>
      <c r="B1279" s="1202">
        <f>'Expenditures 15-22'!K127</f>
        <v>37875122</v>
      </c>
      <c r="C1279" s="13" t="s">
        <v>652</v>
      </c>
      <c r="D1279" s="13" t="str">
        <f t="shared" ref="D1279:D1342" si="19">IF(ISBLANK(B1279),"OK",IF(A1279-B1279=0,"OK","Error?"))</f>
        <v>Error?</v>
      </c>
    </row>
    <row r="1280" spans="1:4" x14ac:dyDescent="0.2">
      <c r="A1280" s="54">
        <v>1219</v>
      </c>
      <c r="B1280" s="1202">
        <f>'Expenditures 15-22'!K128</f>
        <v>0</v>
      </c>
      <c r="C1280" s="13" t="s">
        <v>652</v>
      </c>
      <c r="D1280" s="13" t="str">
        <f t="shared" si="19"/>
        <v>Error?</v>
      </c>
    </row>
    <row r="1281" spans="1:4" x14ac:dyDescent="0.2">
      <c r="A1281" s="54">
        <v>1220</v>
      </c>
      <c r="B1281" s="1202">
        <f>'Expenditures 15-22'!K129</f>
        <v>37875122</v>
      </c>
      <c r="C1281" s="13" t="s">
        <v>652</v>
      </c>
      <c r="D1281" s="13" t="str">
        <f t="shared" si="19"/>
        <v>Error?</v>
      </c>
    </row>
    <row r="1282" spans="1:4" x14ac:dyDescent="0.2">
      <c r="A1282" s="54">
        <v>1221</v>
      </c>
      <c r="B1282" s="1202">
        <f>'Expenditures 15-22'!K138</f>
        <v>0</v>
      </c>
      <c r="C1282" s="13" t="s">
        <v>652</v>
      </c>
      <c r="D1282" s="13" t="str">
        <f t="shared" si="19"/>
        <v>Error?</v>
      </c>
    </row>
    <row r="1283" spans="1:4" x14ac:dyDescent="0.2">
      <c r="A1283" s="54">
        <v>1222</v>
      </c>
      <c r="B1283" s="1202">
        <f>'Expenditures 15-22'!K141</f>
        <v>0</v>
      </c>
      <c r="C1283" s="13" t="s">
        <v>652</v>
      </c>
      <c r="D1283" s="13" t="str">
        <f t="shared" si="19"/>
        <v>Error?</v>
      </c>
    </row>
    <row r="1284" spans="1:4" x14ac:dyDescent="0.2">
      <c r="A1284" s="54">
        <v>1223</v>
      </c>
      <c r="B1284" s="1202">
        <f>'Expenditures 15-22'!K142</f>
        <v>0</v>
      </c>
      <c r="C1284" s="13" t="s">
        <v>652</v>
      </c>
      <c r="D1284" s="13" t="str">
        <f t="shared" si="19"/>
        <v>Error?</v>
      </c>
    </row>
    <row r="1285" spans="1:4" x14ac:dyDescent="0.2">
      <c r="A1285" s="54">
        <v>1224</v>
      </c>
      <c r="B1285" s="1202">
        <f>'Expenditures 15-22'!K145</f>
        <v>0</v>
      </c>
      <c r="C1285" s="13" t="s">
        <v>652</v>
      </c>
      <c r="D1285" s="13" t="str">
        <f t="shared" si="19"/>
        <v>Error?</v>
      </c>
    </row>
    <row r="1286" spans="1:4" x14ac:dyDescent="0.2">
      <c r="A1286" s="82">
        <v>1225</v>
      </c>
      <c r="D1286" s="13" t="str">
        <f t="shared" si="19"/>
        <v>OK</v>
      </c>
    </row>
    <row r="1287" spans="1:4" x14ac:dyDescent="0.2">
      <c r="A1287" s="90">
        <v>1226</v>
      </c>
      <c r="B1287" s="1202">
        <f>'Expenditures 15-22'!K148</f>
        <v>0</v>
      </c>
      <c r="C1287" s="13" t="s">
        <v>652</v>
      </c>
      <c r="D1287" s="13" t="str">
        <f t="shared" si="19"/>
        <v>Error?</v>
      </c>
    </row>
    <row r="1288" spans="1:4" x14ac:dyDescent="0.2">
      <c r="A1288" s="54">
        <v>1227</v>
      </c>
      <c r="B1288" s="1202">
        <f>'Expenditures 15-22'!K150</f>
        <v>37875122</v>
      </c>
      <c r="C1288" s="13" t="s">
        <v>652</v>
      </c>
      <c r="D1288" s="13" t="str">
        <f t="shared" si="19"/>
        <v>Error?</v>
      </c>
    </row>
    <row r="1289" spans="1:4" x14ac:dyDescent="0.2">
      <c r="A1289" s="54">
        <v>1228</v>
      </c>
      <c r="B1289" s="1202">
        <f>'Expenditures 15-22'!K151</f>
        <v>-2942724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2">
        <f>'Expenditures 15-22'!E165</f>
        <v>0</v>
      </c>
      <c r="D1307" s="13" t="str">
        <f t="shared" si="19"/>
        <v>Error?</v>
      </c>
    </row>
    <row r="1308" spans="1:4" x14ac:dyDescent="0.2">
      <c r="A1308" s="54">
        <v>1247</v>
      </c>
      <c r="B1308" s="1202">
        <f>'Expenditures 15-22'!E166</f>
        <v>0</v>
      </c>
      <c r="C1308" s="13" t="s">
        <v>652</v>
      </c>
      <c r="D1308" s="13" t="str">
        <f t="shared" si="19"/>
        <v>Error?</v>
      </c>
    </row>
    <row r="1309" spans="1:4" x14ac:dyDescent="0.2">
      <c r="A1309" s="54">
        <v>1248</v>
      </c>
      <c r="B1309" s="1202">
        <f>'Expenditures 15-22'!E168</f>
        <v>0</v>
      </c>
      <c r="C1309" s="13" t="s">
        <v>652</v>
      </c>
      <c r="D1309" s="13" t="str">
        <f t="shared" si="19"/>
        <v>Error?</v>
      </c>
    </row>
    <row r="1310" spans="1:4" x14ac:dyDescent="0.2">
      <c r="A1310" s="54">
        <v>1249</v>
      </c>
      <c r="B1310" s="1202">
        <f>'Expenditures 15-22'!H157</f>
        <v>0</v>
      </c>
      <c r="D1310" s="13" t="str">
        <f t="shared" si="19"/>
        <v>Error?</v>
      </c>
    </row>
    <row r="1311" spans="1:4" x14ac:dyDescent="0.2">
      <c r="A1311" s="54">
        <v>1250</v>
      </c>
      <c r="B1311" s="1202">
        <f>'Expenditures 15-22'!H158</f>
        <v>0</v>
      </c>
      <c r="D1311" s="13" t="str">
        <f t="shared" si="19"/>
        <v>Error?</v>
      </c>
    </row>
    <row r="1312" spans="1:4" x14ac:dyDescent="0.2">
      <c r="A1312" s="54">
        <v>1251</v>
      </c>
      <c r="B1312" s="1202">
        <f>'Expenditures 15-22'!H163</f>
        <v>22671137</v>
      </c>
      <c r="D1312" s="13" t="str">
        <f t="shared" si="19"/>
        <v>Error?</v>
      </c>
    </row>
    <row r="1313" spans="1:4" x14ac:dyDescent="0.2">
      <c r="A1313" s="54">
        <v>1252</v>
      </c>
      <c r="B1313" s="1202">
        <f>'Expenditures 15-22'!H161</f>
        <v>0</v>
      </c>
      <c r="D1313" s="13" t="str">
        <f t="shared" si="19"/>
        <v>Error?</v>
      </c>
    </row>
    <row r="1314" spans="1:4" x14ac:dyDescent="0.2">
      <c r="A1314" s="54">
        <v>1253</v>
      </c>
      <c r="B1314" s="1202">
        <f>'Expenditures 15-22'!H162</f>
        <v>0</v>
      </c>
      <c r="C1314" s="13" t="s">
        <v>652</v>
      </c>
      <c r="D1314" s="13" t="str">
        <f t="shared" si="19"/>
        <v>Error?</v>
      </c>
    </row>
    <row r="1315" spans="1:4" x14ac:dyDescent="0.2">
      <c r="A1315" s="54">
        <v>1254</v>
      </c>
      <c r="B1315" s="1202">
        <f>'Expenditures 15-22'!H164</f>
        <v>19971705</v>
      </c>
      <c r="D1315" s="13" t="str">
        <f t="shared" si="19"/>
        <v>Error?</v>
      </c>
    </row>
    <row r="1316" spans="1:4" x14ac:dyDescent="0.2">
      <c r="A1316" s="54">
        <v>1255</v>
      </c>
      <c r="B1316" s="1202">
        <f>'Expenditures 15-22'!H165</f>
        <v>0</v>
      </c>
      <c r="D1316" s="13" t="str">
        <f t="shared" si="19"/>
        <v>Error?</v>
      </c>
    </row>
    <row r="1317" spans="1:4" x14ac:dyDescent="0.2">
      <c r="A1317" s="54">
        <v>1256</v>
      </c>
      <c r="B1317" s="1202">
        <f>'Expenditures 15-22'!H166</f>
        <v>42642842</v>
      </c>
      <c r="C1317" s="13" t="s">
        <v>652</v>
      </c>
      <c r="D1317" s="13" t="str">
        <f t="shared" si="19"/>
        <v>Error?</v>
      </c>
    </row>
    <row r="1318" spans="1:4" x14ac:dyDescent="0.2">
      <c r="A1318" s="54">
        <v>1257</v>
      </c>
      <c r="B1318" s="1202">
        <f>'Expenditures 15-22'!H168</f>
        <v>42642842</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2">
        <f>'Expenditures 15-22'!K154</f>
        <v>0</v>
      </c>
      <c r="C1323" s="13" t="s">
        <v>652</v>
      </c>
      <c r="D1323" s="13" t="str">
        <f t="shared" si="19"/>
        <v>Error?</v>
      </c>
    </row>
    <row r="1324" spans="1:4" x14ac:dyDescent="0.2">
      <c r="A1324" s="54">
        <v>1263</v>
      </c>
      <c r="B1324" s="1202">
        <f>'Expenditures 15-22'!K157</f>
        <v>0</v>
      </c>
      <c r="C1324" s="13" t="s">
        <v>652</v>
      </c>
      <c r="D1324" s="13" t="str">
        <f t="shared" si="19"/>
        <v>Error?</v>
      </c>
    </row>
    <row r="1325" spans="1:4" x14ac:dyDescent="0.2">
      <c r="A1325" s="54">
        <v>1264</v>
      </c>
      <c r="B1325" s="1202">
        <f>'Expenditures 15-22'!K158</f>
        <v>0</v>
      </c>
      <c r="C1325" s="13" t="s">
        <v>652</v>
      </c>
      <c r="D1325" s="13" t="str">
        <f t="shared" si="19"/>
        <v>Error?</v>
      </c>
    </row>
    <row r="1326" spans="1:4" x14ac:dyDescent="0.2">
      <c r="A1326" s="54">
        <v>1265</v>
      </c>
      <c r="B1326" s="1202">
        <f>'Expenditures 15-22'!K163</f>
        <v>22671137</v>
      </c>
      <c r="C1326" s="13" t="s">
        <v>652</v>
      </c>
      <c r="D1326" s="13" t="str">
        <f t="shared" si="19"/>
        <v>Error?</v>
      </c>
    </row>
    <row r="1327" spans="1:4" x14ac:dyDescent="0.2">
      <c r="A1327" s="54">
        <v>1266</v>
      </c>
      <c r="B1327" s="1202">
        <f>'Expenditures 15-22'!K161</f>
        <v>0</v>
      </c>
      <c r="C1327" s="13" t="s">
        <v>652</v>
      </c>
      <c r="D1327" s="13" t="str">
        <f t="shared" si="19"/>
        <v>Error?</v>
      </c>
    </row>
    <row r="1328" spans="1:4" x14ac:dyDescent="0.2">
      <c r="A1328" s="54">
        <v>1267</v>
      </c>
      <c r="B1328" s="1202">
        <f>'Expenditures 15-22'!K162</f>
        <v>0</v>
      </c>
      <c r="C1328" s="13" t="s">
        <v>652</v>
      </c>
      <c r="D1328" s="13" t="str">
        <f t="shared" si="19"/>
        <v>Error?</v>
      </c>
    </row>
    <row r="1329" spans="1:4" x14ac:dyDescent="0.2">
      <c r="A1329" s="54">
        <v>1268</v>
      </c>
      <c r="B1329" s="1202">
        <f>'Expenditures 15-22'!K164</f>
        <v>19971705</v>
      </c>
      <c r="C1329" s="13" t="s">
        <v>652</v>
      </c>
      <c r="D1329" s="13" t="str">
        <f t="shared" si="19"/>
        <v>Error?</v>
      </c>
    </row>
    <row r="1330" spans="1:4" x14ac:dyDescent="0.2">
      <c r="A1330" s="54">
        <v>1269</v>
      </c>
      <c r="B1330" s="1202">
        <f>'Expenditures 15-22'!K165</f>
        <v>0</v>
      </c>
      <c r="C1330" s="13" t="s">
        <v>652</v>
      </c>
      <c r="D1330" s="13" t="str">
        <f t="shared" si="19"/>
        <v>Error?</v>
      </c>
    </row>
    <row r="1331" spans="1:4" x14ac:dyDescent="0.2">
      <c r="A1331" s="54">
        <v>1270</v>
      </c>
      <c r="B1331" s="1202">
        <f>'Expenditures 15-22'!K166</f>
        <v>42642842</v>
      </c>
      <c r="C1331" s="13" t="s">
        <v>652</v>
      </c>
      <c r="D1331" s="13" t="str">
        <f t="shared" si="19"/>
        <v>Error?</v>
      </c>
    </row>
    <row r="1332" spans="1:4" x14ac:dyDescent="0.2">
      <c r="A1332" s="54">
        <v>1271</v>
      </c>
      <c r="B1332" s="1202">
        <f>'Expenditures 15-22'!K168</f>
        <v>42642842</v>
      </c>
      <c r="C1332" s="13" t="s">
        <v>652</v>
      </c>
      <c r="D1332" s="13" t="str">
        <f t="shared" si="19"/>
        <v>Error?</v>
      </c>
    </row>
    <row r="1333" spans="1:4" x14ac:dyDescent="0.2">
      <c r="A1333" s="54">
        <v>1272</v>
      </c>
      <c r="B1333" s="1202">
        <f>'Expenditures 15-22'!K169</f>
        <v>-2722275</v>
      </c>
      <c r="C1333" s="13" t="s">
        <v>652</v>
      </c>
      <c r="D1333" s="13" t="str">
        <f t="shared" si="19"/>
        <v>Error?</v>
      </c>
    </row>
    <row r="1334" spans="1:4" x14ac:dyDescent="0.2">
      <c r="A1334" s="82">
        <v>1273</v>
      </c>
      <c r="D1334" s="13" t="str">
        <f t="shared" si="19"/>
        <v>OK</v>
      </c>
    </row>
    <row r="1335" spans="1:4" x14ac:dyDescent="0.2">
      <c r="A1335" s="54">
        <v>1274</v>
      </c>
      <c r="B1335" s="1202">
        <f>'Expenditures 15-22'!C176</f>
        <v>13738196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2">
        <f>'Expenditures 15-22'!C177</f>
        <v>0</v>
      </c>
      <c r="D1338" s="13" t="str">
        <f t="shared" si="19"/>
        <v>Error?</v>
      </c>
    </row>
    <row r="1339" spans="1:4" x14ac:dyDescent="0.2">
      <c r="A1339" s="54">
        <v>1278</v>
      </c>
      <c r="B1339" s="1202">
        <f>'Expenditures 15-22'!C178</f>
        <v>13738196</v>
      </c>
      <c r="C1339" s="13" t="s">
        <v>652</v>
      </c>
      <c r="D1339" s="13" t="str">
        <f t="shared" si="19"/>
        <v>Error?</v>
      </c>
    </row>
    <row r="1340" spans="1:4" x14ac:dyDescent="0.2">
      <c r="A1340" s="54">
        <v>1279</v>
      </c>
      <c r="B1340" s="1202">
        <f>'Expenditures 15-22'!C204</f>
        <v>13738196</v>
      </c>
      <c r="C1340" s="13" t="s">
        <v>652</v>
      </c>
      <c r="D1340" s="13" t="str">
        <f t="shared" si="19"/>
        <v>Error?</v>
      </c>
    </row>
    <row r="1341" spans="1:4" x14ac:dyDescent="0.2">
      <c r="A1341" s="54">
        <v>1280</v>
      </c>
      <c r="B1341" s="1202">
        <f>'Expenditures 15-22'!D176</f>
        <v>5080352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2">
        <f>'Expenditures 15-22'!D177</f>
        <v>0</v>
      </c>
      <c r="D1344" s="13" t="str">
        <f t="shared" si="20"/>
        <v>Error?</v>
      </c>
    </row>
    <row r="1345" spans="1:4" x14ac:dyDescent="0.2">
      <c r="A1345" s="54">
        <v>1284</v>
      </c>
      <c r="B1345" s="1202">
        <f>'Expenditures 15-22'!D178</f>
        <v>5080352</v>
      </c>
      <c r="C1345" s="13" t="s">
        <v>652</v>
      </c>
      <c r="D1345" s="13" t="str">
        <f t="shared" si="20"/>
        <v>Error?</v>
      </c>
    </row>
    <row r="1346" spans="1:4" x14ac:dyDescent="0.2">
      <c r="A1346" s="54">
        <v>1285</v>
      </c>
      <c r="B1346" s="1202">
        <f>'Expenditures 15-22'!D204</f>
        <v>5080352</v>
      </c>
      <c r="C1346" s="13" t="s">
        <v>652</v>
      </c>
      <c r="D1346" s="13" t="str">
        <f t="shared" si="20"/>
        <v>Error?</v>
      </c>
    </row>
    <row r="1347" spans="1:4" x14ac:dyDescent="0.2">
      <c r="A1347" s="54">
        <v>1286</v>
      </c>
      <c r="B1347" s="1202">
        <f>'Expenditures 15-22'!E176</f>
        <v>1073450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2">
        <f>'Expenditures 15-22'!E177</f>
        <v>0</v>
      </c>
      <c r="D1350" s="13" t="str">
        <f t="shared" si="20"/>
        <v>Error?</v>
      </c>
    </row>
    <row r="1351" spans="1:4" x14ac:dyDescent="0.2">
      <c r="A1351" s="54">
        <v>1290</v>
      </c>
      <c r="B1351" s="1202">
        <f>'Expenditures 15-22'!E178</f>
        <v>1073450</v>
      </c>
      <c r="C1351" s="13" t="s">
        <v>652</v>
      </c>
      <c r="D1351" s="13" t="str">
        <f t="shared" si="20"/>
        <v>Error?</v>
      </c>
    </row>
    <row r="1352" spans="1:4" x14ac:dyDescent="0.2">
      <c r="A1352" s="54">
        <v>1291</v>
      </c>
      <c r="B1352" s="1202">
        <f>'Expenditures 15-22'!E190</f>
        <v>0</v>
      </c>
      <c r="C1352" s="13" t="s">
        <v>652</v>
      </c>
      <c r="D1352" s="13" t="str">
        <f t="shared" si="20"/>
        <v>Error?</v>
      </c>
    </row>
    <row r="1353" spans="1:4" x14ac:dyDescent="0.2">
      <c r="A1353" s="54">
        <v>1292</v>
      </c>
      <c r="B1353" s="1202">
        <f>'Expenditures 15-22'!E204</f>
        <v>1073450</v>
      </c>
      <c r="C1353" s="13" t="s">
        <v>652</v>
      </c>
      <c r="D1353" s="13" t="str">
        <f t="shared" si="20"/>
        <v>Error?</v>
      </c>
    </row>
    <row r="1354" spans="1:4" x14ac:dyDescent="0.2">
      <c r="A1354" s="54">
        <v>1293</v>
      </c>
      <c r="B1354" s="1202">
        <f>'Expenditures 15-22'!F176</f>
        <v>2402748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2">
        <f>'Expenditures 15-22'!F177</f>
        <v>0</v>
      </c>
      <c r="D1357" s="13" t="str">
        <f t="shared" si="20"/>
        <v>Error?</v>
      </c>
    </row>
    <row r="1358" spans="1:4" x14ac:dyDescent="0.2">
      <c r="A1358" s="54">
        <v>1297</v>
      </c>
      <c r="B1358" s="1202">
        <f>'Expenditures 15-22'!F178</f>
        <v>2402748</v>
      </c>
      <c r="C1358" s="13" t="s">
        <v>652</v>
      </c>
      <c r="D1358" s="13" t="str">
        <f t="shared" si="20"/>
        <v>Error?</v>
      </c>
    </row>
    <row r="1359" spans="1:4" x14ac:dyDescent="0.2">
      <c r="A1359" s="54">
        <v>1298</v>
      </c>
      <c r="B1359" s="1202">
        <f>'Expenditures 15-22'!F204</f>
        <v>2402748</v>
      </c>
      <c r="C1359" s="13" t="s">
        <v>652</v>
      </c>
      <c r="D1359" s="13" t="str">
        <f t="shared" si="20"/>
        <v>Error?</v>
      </c>
    </row>
    <row r="1360" spans="1:4" x14ac:dyDescent="0.2">
      <c r="A1360" s="54">
        <v>1299</v>
      </c>
      <c r="B1360" s="1202">
        <f>'Expenditures 15-22'!G176</f>
        <v>2306440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2">
        <f>'Expenditures 15-22'!G177</f>
        <v>0</v>
      </c>
      <c r="D1363" s="13" t="str">
        <f t="shared" si="20"/>
        <v>Error?</v>
      </c>
    </row>
    <row r="1364" spans="1:4" x14ac:dyDescent="0.2">
      <c r="A1364" s="54">
        <v>1303</v>
      </c>
      <c r="B1364" s="1202">
        <f>'Expenditures 15-22'!G178</f>
        <v>2306440</v>
      </c>
      <c r="C1364" s="13" t="s">
        <v>652</v>
      </c>
      <c r="D1364" s="13" t="str">
        <f t="shared" si="20"/>
        <v>Error?</v>
      </c>
    </row>
    <row r="1365" spans="1:4" x14ac:dyDescent="0.2">
      <c r="A1365" s="54">
        <v>1304</v>
      </c>
      <c r="B1365" s="1202">
        <f>'Expenditures 15-22'!G204</f>
        <v>2306440</v>
      </c>
      <c r="C1365" s="13" t="s">
        <v>652</v>
      </c>
      <c r="D1365" s="13" t="str">
        <f t="shared" si="20"/>
        <v>Error?</v>
      </c>
    </row>
    <row r="1366" spans="1:4" x14ac:dyDescent="0.2">
      <c r="A1366" s="54">
        <v>1305</v>
      </c>
      <c r="B1366" s="120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2">
        <f>'Expenditures 15-22'!H177</f>
        <v>0</v>
      </c>
      <c r="D1369" s="13" t="str">
        <f t="shared" si="20"/>
        <v>Error?</v>
      </c>
    </row>
    <row r="1370" spans="1:4" x14ac:dyDescent="0.2">
      <c r="A1370" s="54">
        <v>1309</v>
      </c>
      <c r="B1370" s="1202">
        <f>'Expenditures 15-22'!H178</f>
        <v>0</v>
      </c>
      <c r="C1370" s="13" t="s">
        <v>652</v>
      </c>
      <c r="D1370" s="13" t="str">
        <f t="shared" si="20"/>
        <v>Error?</v>
      </c>
    </row>
    <row r="1371" spans="1:4" x14ac:dyDescent="0.2">
      <c r="A1371" s="54">
        <v>1310</v>
      </c>
      <c r="B1371" s="1202">
        <f>'Expenditures 15-22'!H193</f>
        <v>0</v>
      </c>
      <c r="D1371" s="13" t="str">
        <f t="shared" si="20"/>
        <v>Error?</v>
      </c>
    </row>
    <row r="1372" spans="1:4" x14ac:dyDescent="0.2">
      <c r="A1372" s="54">
        <v>1311</v>
      </c>
      <c r="B1372" s="1202">
        <f>'Expenditures 15-22'!H194</f>
        <v>0</v>
      </c>
      <c r="D1372" s="13" t="str">
        <f t="shared" si="20"/>
        <v>Error?</v>
      </c>
    </row>
    <row r="1373" spans="1:4" x14ac:dyDescent="0.2">
      <c r="A1373" s="54">
        <v>1312</v>
      </c>
      <c r="B1373" s="1202">
        <f>'Expenditures 15-22'!H197</f>
        <v>0</v>
      </c>
      <c r="D1373" s="13" t="str">
        <f t="shared" si="20"/>
        <v>Error?</v>
      </c>
    </row>
    <row r="1374" spans="1:4" x14ac:dyDescent="0.2">
      <c r="A1374" s="82">
        <v>1313</v>
      </c>
      <c r="D1374" s="13" t="str">
        <f t="shared" si="20"/>
        <v>OK</v>
      </c>
    </row>
    <row r="1375" spans="1:4" x14ac:dyDescent="0.2">
      <c r="A1375" s="54">
        <v>1314</v>
      </c>
      <c r="B1375" s="1202">
        <f>'Expenditures 15-22'!H202</f>
        <v>2823064</v>
      </c>
      <c r="C1375" s="13" t="s">
        <v>652</v>
      </c>
      <c r="D1375" s="13" t="str">
        <f t="shared" si="20"/>
        <v>Error?</v>
      </c>
    </row>
    <row r="1376" spans="1:4" x14ac:dyDescent="0.2">
      <c r="A1376" s="54">
        <v>1315</v>
      </c>
      <c r="B1376" s="1202">
        <f>'Expenditures 15-22'!H204</f>
        <v>2823064</v>
      </c>
      <c r="C1376" s="13" t="s">
        <v>652</v>
      </c>
      <c r="D1376" s="13" t="str">
        <f t="shared" si="20"/>
        <v>Error?</v>
      </c>
    </row>
    <row r="1377" spans="1:4" x14ac:dyDescent="0.2">
      <c r="A1377" s="54">
        <v>1316</v>
      </c>
      <c r="B1377" s="1202">
        <f>'Expenditures 15-22'!K176</f>
        <v>24601186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2">
        <f>'Expenditures 15-22'!K177</f>
        <v>0</v>
      </c>
      <c r="C1380" s="13" t="s">
        <v>652</v>
      </c>
      <c r="D1380" s="13" t="str">
        <f t="shared" si="20"/>
        <v>Error?</v>
      </c>
    </row>
    <row r="1381" spans="1:4" x14ac:dyDescent="0.2">
      <c r="A1381" s="54">
        <v>1320</v>
      </c>
      <c r="B1381" s="1202">
        <f>'Expenditures 15-22'!K178</f>
        <v>24601186</v>
      </c>
      <c r="C1381" s="13" t="s">
        <v>652</v>
      </c>
      <c r="D1381" s="13" t="str">
        <f t="shared" si="20"/>
        <v>Error?</v>
      </c>
    </row>
    <row r="1382" spans="1:4" x14ac:dyDescent="0.2">
      <c r="A1382" s="54">
        <v>1321</v>
      </c>
      <c r="B1382" s="1202">
        <f>'Expenditures 15-22'!K190</f>
        <v>0</v>
      </c>
      <c r="C1382" s="13" t="s">
        <v>652</v>
      </c>
      <c r="D1382" s="13" t="str">
        <f t="shared" si="20"/>
        <v>Error?</v>
      </c>
    </row>
    <row r="1383" spans="1:4" x14ac:dyDescent="0.2">
      <c r="A1383" s="54">
        <v>1322</v>
      </c>
      <c r="B1383" s="1202">
        <f>'Expenditures 15-22'!K193</f>
        <v>0</v>
      </c>
      <c r="C1383" s="13" t="s">
        <v>652</v>
      </c>
      <c r="D1383" s="13" t="str">
        <f t="shared" si="20"/>
        <v>Error?</v>
      </c>
    </row>
    <row r="1384" spans="1:4" x14ac:dyDescent="0.2">
      <c r="A1384" s="54">
        <v>1323</v>
      </c>
      <c r="B1384" s="1202">
        <f>'Expenditures 15-22'!K194</f>
        <v>0</v>
      </c>
      <c r="C1384" s="13" t="s">
        <v>652</v>
      </c>
      <c r="D1384" s="13" t="str">
        <f t="shared" si="20"/>
        <v>Error?</v>
      </c>
    </row>
    <row r="1385" spans="1:4" x14ac:dyDescent="0.2">
      <c r="A1385" s="54">
        <v>1324</v>
      </c>
      <c r="B1385" s="1202">
        <f>'Expenditures 15-22'!K197</f>
        <v>0</v>
      </c>
      <c r="C1385" s="13" t="s">
        <v>652</v>
      </c>
      <c r="D1385" s="13" t="str">
        <f t="shared" si="20"/>
        <v>Error?</v>
      </c>
    </row>
    <row r="1386" spans="1:4" x14ac:dyDescent="0.2">
      <c r="A1386" s="82">
        <v>1325</v>
      </c>
      <c r="D1386" s="13" t="str">
        <f t="shared" si="20"/>
        <v>OK</v>
      </c>
    </row>
    <row r="1387" spans="1:4" x14ac:dyDescent="0.2">
      <c r="A1387" s="54">
        <v>1326</v>
      </c>
      <c r="B1387" s="1202">
        <f>'Expenditures 15-22'!K202</f>
        <v>2823064</v>
      </c>
      <c r="C1387" s="13" t="s">
        <v>652</v>
      </c>
      <c r="D1387" s="13" t="str">
        <f t="shared" si="20"/>
        <v>Error?</v>
      </c>
    </row>
    <row r="1388" spans="1:4" x14ac:dyDescent="0.2">
      <c r="A1388" s="54">
        <v>1327</v>
      </c>
      <c r="B1388" s="1202">
        <f>'Expenditures 15-22'!K204</f>
        <v>27424250</v>
      </c>
      <c r="C1388" s="13" t="s">
        <v>652</v>
      </c>
      <c r="D1388" s="13" t="str">
        <f t="shared" si="20"/>
        <v>Error?</v>
      </c>
    </row>
    <row r="1389" spans="1:4" x14ac:dyDescent="0.2">
      <c r="A1389" s="54">
        <v>1328</v>
      </c>
      <c r="B1389" s="1202">
        <f>'Expenditures 15-22'!K205</f>
        <v>5353508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2">
        <f>'Expenditures 15-22'!D219</f>
        <v>45066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2">
        <f>'Expenditures 15-22'!D221</f>
        <v>413481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2">
        <f>'Expenditures 15-22'!D215</f>
        <v>0</v>
      </c>
      <c r="D1406" s="13" t="str">
        <f t="shared" si="20"/>
        <v>Error?</v>
      </c>
    </row>
    <row r="1407" spans="1:4" x14ac:dyDescent="0.2">
      <c r="A1407" s="54">
        <v>1346</v>
      </c>
      <c r="B1407" s="1202">
        <f>'Expenditures 15-22'!D216</f>
        <v>82734</v>
      </c>
      <c r="D1407" s="13" t="str">
        <f t="shared" ref="D1407:D1470" si="21">IF(ISBLANK(B1407),"OK",IF(A1407-B1407=0,"OK","Error?"))</f>
        <v>Error?</v>
      </c>
    </row>
    <row r="1408" spans="1:4" x14ac:dyDescent="0.2">
      <c r="A1408" s="54">
        <v>1347</v>
      </c>
      <c r="B1408" s="1202">
        <f>'Expenditures 15-22'!D217</f>
        <v>150514</v>
      </c>
      <c r="D1408" s="13" t="str">
        <f t="shared" si="21"/>
        <v>Error?</v>
      </c>
    </row>
    <row r="1409" spans="1:4" x14ac:dyDescent="0.2">
      <c r="A1409" s="54">
        <v>1348</v>
      </c>
      <c r="B1409" s="1202">
        <f>'Expenditures 15-22'!D218</f>
        <v>39680</v>
      </c>
      <c r="D1409" s="13" t="str">
        <f t="shared" si="21"/>
        <v>Error?</v>
      </c>
    </row>
    <row r="1410" spans="1:4" x14ac:dyDescent="0.2">
      <c r="A1410" s="54">
        <v>1349</v>
      </c>
      <c r="B1410" s="1202">
        <f>'Expenditures 15-22'!D223</f>
        <v>4801975</v>
      </c>
      <c r="C1410" s="13" t="s">
        <v>652</v>
      </c>
      <c r="D1410" s="13" t="str">
        <f t="shared" si="21"/>
        <v>Error?</v>
      </c>
    </row>
    <row r="1411" spans="1:4" x14ac:dyDescent="0.2">
      <c r="A1411" s="54">
        <v>1350</v>
      </c>
      <c r="B1411" s="1202">
        <f>'Expenditures 15-22'!D226</f>
        <v>413402</v>
      </c>
      <c r="D1411" s="13" t="str">
        <f t="shared" si="21"/>
        <v>Error?</v>
      </c>
    </row>
    <row r="1412" spans="1:4" x14ac:dyDescent="0.2">
      <c r="A1412" s="54">
        <v>1351</v>
      </c>
      <c r="B1412" s="1202">
        <f>'Expenditures 15-22'!D227</f>
        <v>199368</v>
      </c>
      <c r="D1412" s="13" t="str">
        <f t="shared" si="21"/>
        <v>Error?</v>
      </c>
    </row>
    <row r="1413" spans="1:4" x14ac:dyDescent="0.2">
      <c r="A1413" s="54">
        <v>1352</v>
      </c>
      <c r="B1413" s="1202">
        <f>'Expenditures 15-22'!D228</f>
        <v>486886</v>
      </c>
      <c r="D1413" s="13" t="str">
        <f t="shared" si="21"/>
        <v>Error?</v>
      </c>
    </row>
    <row r="1414" spans="1:4" x14ac:dyDescent="0.2">
      <c r="A1414" s="54">
        <v>1353</v>
      </c>
      <c r="B1414" s="1202">
        <f>'Expenditures 15-22'!D229</f>
        <v>19864</v>
      </c>
      <c r="D1414" s="13" t="str">
        <f t="shared" si="21"/>
        <v>Error?</v>
      </c>
    </row>
    <row r="1415" spans="1:4" x14ac:dyDescent="0.2">
      <c r="A1415" s="54">
        <v>1354</v>
      </c>
      <c r="B1415" s="1202">
        <f>'Expenditures 15-22'!D230</f>
        <v>53890</v>
      </c>
      <c r="D1415" s="13" t="str">
        <f t="shared" si="21"/>
        <v>Error?</v>
      </c>
    </row>
    <row r="1416" spans="1:4" x14ac:dyDescent="0.2">
      <c r="A1416" s="54">
        <v>1355</v>
      </c>
      <c r="B1416" s="1202">
        <f>'Expenditures 15-22'!D231</f>
        <v>225002</v>
      </c>
      <c r="D1416" s="13" t="str">
        <f t="shared" si="21"/>
        <v>Error?</v>
      </c>
    </row>
    <row r="1417" spans="1:4" x14ac:dyDescent="0.2">
      <c r="A1417" s="54">
        <v>1356</v>
      </c>
      <c r="B1417" s="1202">
        <f>'Expenditures 15-22'!D232</f>
        <v>1398412</v>
      </c>
      <c r="C1417" s="13" t="s">
        <v>652</v>
      </c>
      <c r="D1417" s="13" t="str">
        <f t="shared" si="21"/>
        <v>Error?</v>
      </c>
    </row>
    <row r="1418" spans="1:4" x14ac:dyDescent="0.2">
      <c r="A1418" s="54">
        <v>1357</v>
      </c>
      <c r="B1418" s="1202">
        <f>'Expenditures 15-22'!D234</f>
        <v>118284</v>
      </c>
      <c r="D1418" s="13" t="str">
        <f t="shared" si="21"/>
        <v>Error?</v>
      </c>
    </row>
    <row r="1419" spans="1:4" x14ac:dyDescent="0.2">
      <c r="A1419" s="54">
        <v>1358</v>
      </c>
      <c r="B1419" s="1202">
        <f>'Expenditures 15-22'!D235</f>
        <v>232204</v>
      </c>
      <c r="D1419" s="13" t="str">
        <f t="shared" si="21"/>
        <v>Error?</v>
      </c>
    </row>
    <row r="1420" spans="1:4" x14ac:dyDescent="0.2">
      <c r="A1420" s="54">
        <v>1359</v>
      </c>
      <c r="B1420" s="1202">
        <f>'Expenditures 15-22'!D236</f>
        <v>93484</v>
      </c>
      <c r="D1420" s="13" t="str">
        <f t="shared" si="21"/>
        <v>Error?</v>
      </c>
    </row>
    <row r="1421" spans="1:4" x14ac:dyDescent="0.2">
      <c r="A1421" s="54">
        <v>1360</v>
      </c>
      <c r="B1421" s="1202">
        <f>'Expenditures 15-22'!D237</f>
        <v>443972</v>
      </c>
      <c r="C1421" s="13" t="s">
        <v>652</v>
      </c>
      <c r="D1421" s="13" t="str">
        <f t="shared" si="21"/>
        <v>Error?</v>
      </c>
    </row>
    <row r="1422" spans="1:4" x14ac:dyDescent="0.2">
      <c r="A1422" s="54">
        <v>1361</v>
      </c>
      <c r="B1422" s="1202">
        <f>'Expenditures 15-22'!D239</f>
        <v>1203</v>
      </c>
      <c r="D1422" s="13" t="str">
        <f t="shared" si="21"/>
        <v>Error?</v>
      </c>
    </row>
    <row r="1423" spans="1:4" x14ac:dyDescent="0.2">
      <c r="A1423" s="54">
        <v>1362</v>
      </c>
      <c r="B1423" s="1202">
        <f>'Expenditures 15-22'!D240</f>
        <v>173921</v>
      </c>
      <c r="D1423" s="13" t="str">
        <f t="shared" si="21"/>
        <v>Error?</v>
      </c>
    </row>
    <row r="1424" spans="1:4" x14ac:dyDescent="0.2">
      <c r="A1424" s="54">
        <v>1363</v>
      </c>
      <c r="B1424" s="1202">
        <f>'Expenditures 15-22'!D251</f>
        <v>504926</v>
      </c>
      <c r="C1424" s="13" t="s">
        <v>652</v>
      </c>
      <c r="D1424" s="13" t="str">
        <f t="shared" si="21"/>
        <v>Error?</v>
      </c>
    </row>
    <row r="1425" spans="1:4" x14ac:dyDescent="0.2">
      <c r="A1425" s="54">
        <v>1364</v>
      </c>
      <c r="B1425" s="1202">
        <f>'Expenditures 15-22'!D253</f>
        <v>884942</v>
      </c>
      <c r="D1425" s="13" t="str">
        <f t="shared" si="21"/>
        <v>Error?</v>
      </c>
    </row>
    <row r="1426" spans="1:4" x14ac:dyDescent="0.2">
      <c r="A1426" s="54">
        <v>1365</v>
      </c>
      <c r="B1426" s="1202">
        <f>'Expenditures 15-22'!D254</f>
        <v>378371</v>
      </c>
      <c r="D1426" s="13" t="str">
        <f t="shared" si="21"/>
        <v>Error?</v>
      </c>
    </row>
    <row r="1427" spans="1:4" x14ac:dyDescent="0.2">
      <c r="A1427" s="54">
        <v>1366</v>
      </c>
      <c r="B1427" s="1202">
        <f>'Expenditures 15-22'!D255</f>
        <v>1263313</v>
      </c>
      <c r="C1427" s="13" t="s">
        <v>652</v>
      </c>
      <c r="D1427" s="13" t="str">
        <f t="shared" si="21"/>
        <v>Error?</v>
      </c>
    </row>
    <row r="1428" spans="1:4" x14ac:dyDescent="0.2">
      <c r="A1428" s="54">
        <v>1367</v>
      </c>
      <c r="B1428" s="1202">
        <f>'Expenditures 15-22'!D257</f>
        <v>21036</v>
      </c>
      <c r="D1428" s="13" t="str">
        <f t="shared" si="21"/>
        <v>Error?</v>
      </c>
    </row>
    <row r="1429" spans="1:4" x14ac:dyDescent="0.2">
      <c r="A1429" s="54">
        <v>1368</v>
      </c>
      <c r="B1429" s="1202">
        <f>'Expenditures 15-22'!D258</f>
        <v>290560</v>
      </c>
      <c r="D1429" s="13" t="str">
        <f t="shared" si="21"/>
        <v>Error?</v>
      </c>
    </row>
    <row r="1430" spans="1:4" x14ac:dyDescent="0.2">
      <c r="A1430" s="54">
        <v>1369</v>
      </c>
      <c r="B1430" s="1202">
        <f>'Expenditures 15-22'!D259</f>
        <v>0</v>
      </c>
      <c r="D1430" s="13" t="str">
        <f t="shared" si="21"/>
        <v>Error?</v>
      </c>
    </row>
    <row r="1431" spans="1:4" x14ac:dyDescent="0.2">
      <c r="A1431" s="54">
        <v>1370</v>
      </c>
      <c r="B1431" s="1202">
        <f>'Expenditures 15-22'!D260</f>
        <v>1985817</v>
      </c>
      <c r="D1431" s="13" t="str">
        <f t="shared" si="21"/>
        <v>Error?</v>
      </c>
    </row>
    <row r="1432" spans="1:4" x14ac:dyDescent="0.2">
      <c r="A1432" s="54">
        <v>1371</v>
      </c>
      <c r="B1432" s="1202">
        <f>'Expenditures 15-22'!D261</f>
        <v>3245354</v>
      </c>
      <c r="D1432" s="13" t="str">
        <f t="shared" si="21"/>
        <v>Error?</v>
      </c>
    </row>
    <row r="1433" spans="1:4" x14ac:dyDescent="0.2">
      <c r="A1433" s="54">
        <v>1372</v>
      </c>
      <c r="B1433" s="1202">
        <f>'Expenditures 15-22'!D262</f>
        <v>0</v>
      </c>
      <c r="D1433" s="13" t="str">
        <f t="shared" si="21"/>
        <v>Error?</v>
      </c>
    </row>
    <row r="1434" spans="1:4" x14ac:dyDescent="0.2">
      <c r="A1434" s="54">
        <v>1373</v>
      </c>
      <c r="B1434" s="1202">
        <f>'Expenditures 15-22'!D263</f>
        <v>165187</v>
      </c>
      <c r="D1434" s="13" t="str">
        <f t="shared" si="21"/>
        <v>Error?</v>
      </c>
    </row>
    <row r="1435" spans="1:4" x14ac:dyDescent="0.2">
      <c r="A1435" s="82">
        <v>1374</v>
      </c>
      <c r="D1435" s="13" t="str">
        <f t="shared" si="21"/>
        <v>OK</v>
      </c>
    </row>
    <row r="1436" spans="1:4" x14ac:dyDescent="0.2">
      <c r="A1436" s="54">
        <v>1375</v>
      </c>
      <c r="B1436" s="1202">
        <f>'Expenditures 15-22'!D264</f>
        <v>5707954</v>
      </c>
      <c r="C1436" s="13" t="s">
        <v>652</v>
      </c>
      <c r="D1436" s="13" t="str">
        <f t="shared" si="21"/>
        <v>Error?</v>
      </c>
    </row>
    <row r="1437" spans="1:4" x14ac:dyDescent="0.2">
      <c r="A1437" s="54">
        <v>1376</v>
      </c>
      <c r="B1437" s="1202">
        <f>'Expenditures 15-22'!D266</f>
        <v>525</v>
      </c>
      <c r="D1437" s="13" t="str">
        <f t="shared" si="21"/>
        <v>Error?</v>
      </c>
    </row>
    <row r="1438" spans="1:4" x14ac:dyDescent="0.2">
      <c r="A1438" s="54">
        <v>1377</v>
      </c>
      <c r="B1438" s="1202">
        <f>'Expenditures 15-22'!D267</f>
        <v>0</v>
      </c>
      <c r="D1438" s="13" t="str">
        <f t="shared" si="21"/>
        <v>Error?</v>
      </c>
    </row>
    <row r="1439" spans="1:4" x14ac:dyDescent="0.2">
      <c r="A1439" s="54">
        <v>1378</v>
      </c>
      <c r="B1439" s="1202">
        <f>'Expenditures 15-22'!D268</f>
        <v>91621</v>
      </c>
      <c r="D1439" s="13" t="str">
        <f t="shared" si="21"/>
        <v>Error?</v>
      </c>
    </row>
    <row r="1440" spans="1:4" x14ac:dyDescent="0.2">
      <c r="A1440" s="54">
        <v>1379</v>
      </c>
      <c r="B1440" s="1202">
        <f>'Expenditures 15-22'!D269</f>
        <v>288300</v>
      </c>
      <c r="D1440" s="13" t="str">
        <f t="shared" si="21"/>
        <v>Error?</v>
      </c>
    </row>
    <row r="1441" spans="1:4" x14ac:dyDescent="0.2">
      <c r="A1441" s="82">
        <v>1380</v>
      </c>
      <c r="D1441" s="13" t="str">
        <f t="shared" si="21"/>
        <v>OK</v>
      </c>
    </row>
    <row r="1442" spans="1:4" x14ac:dyDescent="0.2">
      <c r="A1442" s="54">
        <v>1381</v>
      </c>
      <c r="B1442" s="1202">
        <f>'Expenditures 15-22'!D270</f>
        <v>588380</v>
      </c>
      <c r="D1442" s="13" t="str">
        <f t="shared" si="21"/>
        <v>Error?</v>
      </c>
    </row>
    <row r="1443" spans="1:4" x14ac:dyDescent="0.2">
      <c r="A1443" s="82">
        <v>1382</v>
      </c>
      <c r="D1443" s="13" t="str">
        <f t="shared" si="21"/>
        <v>OK</v>
      </c>
    </row>
    <row r="1444" spans="1:4" x14ac:dyDescent="0.2">
      <c r="A1444" s="54">
        <v>1383</v>
      </c>
      <c r="B1444" s="1202">
        <f>'Expenditures 15-22'!D271</f>
        <v>968826</v>
      </c>
      <c r="C1444" s="13" t="s">
        <v>652</v>
      </c>
      <c r="D1444" s="13" t="str">
        <f t="shared" si="21"/>
        <v>Error?</v>
      </c>
    </row>
    <row r="1445" spans="1:4" x14ac:dyDescent="0.2">
      <c r="A1445" s="54">
        <v>1384</v>
      </c>
      <c r="B1445" s="1202">
        <f>'Expenditures 15-22'!D272</f>
        <v>56954</v>
      </c>
      <c r="D1445" s="13" t="str">
        <f t="shared" si="21"/>
        <v>Error?</v>
      </c>
    </row>
    <row r="1446" spans="1:4" x14ac:dyDescent="0.2">
      <c r="A1446" s="54">
        <v>1385</v>
      </c>
      <c r="B1446" s="1202">
        <f>'Expenditures 15-22'!D273</f>
        <v>10344357</v>
      </c>
      <c r="C1446" s="13" t="s">
        <v>652</v>
      </c>
      <c r="D1446" s="13" t="str">
        <f t="shared" si="21"/>
        <v>Error?</v>
      </c>
    </row>
    <row r="1447" spans="1:4" x14ac:dyDescent="0.2">
      <c r="A1447" s="54">
        <v>1386</v>
      </c>
      <c r="B1447" s="1202">
        <f>'Expenditures 15-22'!D274</f>
        <v>207424</v>
      </c>
      <c r="D1447" s="13" t="str">
        <f t="shared" si="21"/>
        <v>Error?</v>
      </c>
    </row>
    <row r="1448" spans="1:4" x14ac:dyDescent="0.2">
      <c r="A1448" s="54">
        <v>1387</v>
      </c>
      <c r="B1448" s="1202">
        <f>'Expenditures 15-22'!D288</f>
        <v>15353756</v>
      </c>
      <c r="C1448" s="13" t="s">
        <v>652</v>
      </c>
      <c r="D1448" s="13" t="str">
        <f t="shared" si="21"/>
        <v>Error?</v>
      </c>
    </row>
    <row r="1449" spans="1:4" x14ac:dyDescent="0.2">
      <c r="A1449" s="54">
        <v>1388</v>
      </c>
      <c r="B1449" s="1202">
        <f>'Expenditures 15-22'!H281</f>
        <v>0</v>
      </c>
      <c r="D1449" s="13" t="str">
        <f t="shared" si="21"/>
        <v>Error?</v>
      </c>
    </row>
    <row r="1450" spans="1:4" x14ac:dyDescent="0.2">
      <c r="A1450" s="54">
        <v>1389</v>
      </c>
      <c r="B1450" s="1202">
        <f>'Expenditures 15-22'!H282</f>
        <v>0</v>
      </c>
      <c r="D1450" s="13" t="str">
        <f t="shared" si="21"/>
        <v>Error?</v>
      </c>
    </row>
    <row r="1451" spans="1:4" x14ac:dyDescent="0.2">
      <c r="A1451" s="54">
        <v>1390</v>
      </c>
      <c r="B1451" s="1202">
        <f>'Expenditures 15-22'!H285</f>
        <v>0</v>
      </c>
      <c r="D1451" s="13" t="str">
        <f t="shared" si="21"/>
        <v>Error?</v>
      </c>
    </row>
    <row r="1452" spans="1:4" x14ac:dyDescent="0.2">
      <c r="A1452" s="54">
        <v>1391</v>
      </c>
      <c r="B1452" s="1202">
        <f>'Expenditures 15-22'!H286</f>
        <v>0</v>
      </c>
      <c r="C1452" s="13" t="s">
        <v>652</v>
      </c>
      <c r="D1452" s="13" t="str">
        <f t="shared" si="21"/>
        <v>Error?</v>
      </c>
    </row>
    <row r="1453" spans="1:4" x14ac:dyDescent="0.2">
      <c r="A1453" s="82">
        <v>1392</v>
      </c>
      <c r="D1453" s="13" t="str">
        <f t="shared" si="21"/>
        <v>OK</v>
      </c>
    </row>
    <row r="1454" spans="1:4" x14ac:dyDescent="0.2">
      <c r="A1454" s="54">
        <v>1393</v>
      </c>
      <c r="B1454" s="1202">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2">
        <f>'Expenditures 15-22'!K219</f>
        <v>45066</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2">
        <f>'Expenditures 15-22'!K221</f>
        <v>413481</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2">
        <f>'Expenditures 15-22'!K215</f>
        <v>0</v>
      </c>
      <c r="C1470" s="13" t="s">
        <v>652</v>
      </c>
      <c r="D1470" s="13" t="str">
        <f t="shared" si="21"/>
        <v>Error?</v>
      </c>
    </row>
    <row r="1471" spans="1:4" x14ac:dyDescent="0.2">
      <c r="A1471" s="54">
        <v>1410</v>
      </c>
      <c r="B1471" s="1202">
        <f>'Expenditures 15-22'!K216</f>
        <v>82734</v>
      </c>
      <c r="C1471" s="13" t="s">
        <v>652</v>
      </c>
      <c r="D1471" s="13" t="str">
        <f t="shared" ref="D1471:D1534" si="22">IF(ISBLANK(B1471),"OK",IF(A1471-B1471=0,"OK","Error?"))</f>
        <v>Error?</v>
      </c>
    </row>
    <row r="1472" spans="1:4" x14ac:dyDescent="0.2">
      <c r="A1472" s="54">
        <v>1411</v>
      </c>
      <c r="B1472" s="1202">
        <f>'Expenditures 15-22'!K217</f>
        <v>150514</v>
      </c>
      <c r="C1472" s="13" t="s">
        <v>652</v>
      </c>
      <c r="D1472" s="13" t="str">
        <f t="shared" si="22"/>
        <v>Error?</v>
      </c>
    </row>
    <row r="1473" spans="1:4" x14ac:dyDescent="0.2">
      <c r="A1473" s="54">
        <v>1412</v>
      </c>
      <c r="B1473" s="1202">
        <f>'Expenditures 15-22'!K218</f>
        <v>39680</v>
      </c>
      <c r="C1473" s="13" t="s">
        <v>652</v>
      </c>
      <c r="D1473" s="13" t="str">
        <f t="shared" si="22"/>
        <v>Error?</v>
      </c>
    </row>
    <row r="1474" spans="1:4" x14ac:dyDescent="0.2">
      <c r="A1474" s="54">
        <v>1413</v>
      </c>
      <c r="B1474" s="1202">
        <f>'Expenditures 15-22'!K223</f>
        <v>4801975</v>
      </c>
      <c r="C1474" s="13" t="s">
        <v>652</v>
      </c>
      <c r="D1474" s="13" t="str">
        <f t="shared" si="22"/>
        <v>Error?</v>
      </c>
    </row>
    <row r="1475" spans="1:4" x14ac:dyDescent="0.2">
      <c r="A1475" s="54">
        <v>1414</v>
      </c>
      <c r="B1475" s="1202">
        <f>'Expenditures 15-22'!K226</f>
        <v>413402</v>
      </c>
      <c r="C1475" s="13" t="s">
        <v>652</v>
      </c>
      <c r="D1475" s="13" t="str">
        <f t="shared" si="22"/>
        <v>Error?</v>
      </c>
    </row>
    <row r="1476" spans="1:4" x14ac:dyDescent="0.2">
      <c r="A1476" s="54">
        <v>1415</v>
      </c>
      <c r="B1476" s="1202">
        <f>'Expenditures 15-22'!K227</f>
        <v>199368</v>
      </c>
      <c r="C1476" s="13" t="s">
        <v>652</v>
      </c>
      <c r="D1476" s="13" t="str">
        <f t="shared" si="22"/>
        <v>Error?</v>
      </c>
    </row>
    <row r="1477" spans="1:4" x14ac:dyDescent="0.2">
      <c r="A1477" s="54">
        <v>1416</v>
      </c>
      <c r="B1477" s="1202">
        <f>'Expenditures 15-22'!K228</f>
        <v>486886</v>
      </c>
      <c r="C1477" s="13" t="s">
        <v>652</v>
      </c>
      <c r="D1477" s="13" t="str">
        <f t="shared" si="22"/>
        <v>Error?</v>
      </c>
    </row>
    <row r="1478" spans="1:4" x14ac:dyDescent="0.2">
      <c r="A1478" s="54">
        <v>1417</v>
      </c>
      <c r="B1478" s="1202">
        <f>'Expenditures 15-22'!K229</f>
        <v>19864</v>
      </c>
      <c r="C1478" s="13" t="s">
        <v>652</v>
      </c>
      <c r="D1478" s="13" t="str">
        <f t="shared" si="22"/>
        <v>Error?</v>
      </c>
    </row>
    <row r="1479" spans="1:4" x14ac:dyDescent="0.2">
      <c r="A1479" s="54">
        <v>1418</v>
      </c>
      <c r="B1479" s="1202">
        <f>'Expenditures 15-22'!K230</f>
        <v>53890</v>
      </c>
      <c r="C1479" s="13" t="s">
        <v>652</v>
      </c>
      <c r="D1479" s="13" t="str">
        <f t="shared" si="22"/>
        <v>Error?</v>
      </c>
    </row>
    <row r="1480" spans="1:4" x14ac:dyDescent="0.2">
      <c r="A1480" s="54">
        <v>1419</v>
      </c>
      <c r="B1480" s="1202">
        <f>'Expenditures 15-22'!K231</f>
        <v>225002</v>
      </c>
      <c r="C1480" s="13" t="s">
        <v>652</v>
      </c>
      <c r="D1480" s="13" t="str">
        <f t="shared" si="22"/>
        <v>Error?</v>
      </c>
    </row>
    <row r="1481" spans="1:4" x14ac:dyDescent="0.2">
      <c r="A1481" s="54">
        <v>1420</v>
      </c>
      <c r="B1481" s="1202">
        <f>'Expenditures 15-22'!K232</f>
        <v>1398412</v>
      </c>
      <c r="C1481" s="13" t="s">
        <v>652</v>
      </c>
      <c r="D1481" s="13" t="str">
        <f t="shared" si="22"/>
        <v>Error?</v>
      </c>
    </row>
    <row r="1482" spans="1:4" x14ac:dyDescent="0.2">
      <c r="A1482" s="54">
        <v>1421</v>
      </c>
      <c r="B1482" s="1202">
        <f>'Expenditures 15-22'!K234</f>
        <v>118284</v>
      </c>
      <c r="C1482" s="13" t="s">
        <v>652</v>
      </c>
      <c r="D1482" s="13" t="str">
        <f t="shared" si="22"/>
        <v>Error?</v>
      </c>
    </row>
    <row r="1483" spans="1:4" x14ac:dyDescent="0.2">
      <c r="A1483" s="54">
        <v>1422</v>
      </c>
      <c r="B1483" s="1202">
        <f>'Expenditures 15-22'!K235</f>
        <v>232204</v>
      </c>
      <c r="C1483" s="13" t="s">
        <v>652</v>
      </c>
      <c r="D1483" s="13" t="str">
        <f t="shared" si="22"/>
        <v>Error?</v>
      </c>
    </row>
    <row r="1484" spans="1:4" x14ac:dyDescent="0.2">
      <c r="A1484" s="54">
        <v>1423</v>
      </c>
      <c r="B1484" s="1202">
        <f>'Expenditures 15-22'!K236</f>
        <v>93484</v>
      </c>
      <c r="C1484" s="13" t="s">
        <v>652</v>
      </c>
      <c r="D1484" s="13" t="str">
        <f t="shared" si="22"/>
        <v>Error?</v>
      </c>
    </row>
    <row r="1485" spans="1:4" x14ac:dyDescent="0.2">
      <c r="A1485" s="54">
        <v>1424</v>
      </c>
      <c r="B1485" s="1202">
        <f>'Expenditures 15-22'!K237</f>
        <v>443972</v>
      </c>
      <c r="C1485" s="13" t="s">
        <v>652</v>
      </c>
      <c r="D1485" s="13" t="str">
        <f t="shared" si="22"/>
        <v>Error?</v>
      </c>
    </row>
    <row r="1486" spans="1:4" x14ac:dyDescent="0.2">
      <c r="A1486" s="54">
        <v>1425</v>
      </c>
      <c r="B1486" s="1202">
        <f>'Expenditures 15-22'!K239</f>
        <v>1203</v>
      </c>
      <c r="C1486" s="13" t="s">
        <v>652</v>
      </c>
      <c r="D1486" s="13" t="str">
        <f t="shared" si="22"/>
        <v>Error?</v>
      </c>
    </row>
    <row r="1487" spans="1:4" x14ac:dyDescent="0.2">
      <c r="A1487" s="54">
        <v>1426</v>
      </c>
      <c r="B1487" s="1202">
        <f>'Expenditures 15-22'!K240</f>
        <v>173921</v>
      </c>
      <c r="C1487" s="13" t="s">
        <v>652</v>
      </c>
      <c r="D1487" s="13" t="str">
        <f t="shared" si="22"/>
        <v>Error?</v>
      </c>
    </row>
    <row r="1488" spans="1:4" x14ac:dyDescent="0.2">
      <c r="A1488" s="54">
        <v>1427</v>
      </c>
      <c r="B1488" s="1202">
        <f>'Expenditures 15-22'!K251</f>
        <v>504926</v>
      </c>
      <c r="C1488" s="13" t="s">
        <v>652</v>
      </c>
      <c r="D1488" s="13" t="str">
        <f t="shared" si="22"/>
        <v>Error?</v>
      </c>
    </row>
    <row r="1489" spans="1:4" x14ac:dyDescent="0.2">
      <c r="A1489" s="54">
        <v>1428</v>
      </c>
      <c r="B1489" s="1202">
        <f>'Expenditures 15-22'!K253</f>
        <v>884942</v>
      </c>
      <c r="C1489" s="13" t="s">
        <v>652</v>
      </c>
      <c r="D1489" s="13" t="str">
        <f t="shared" si="22"/>
        <v>Error?</v>
      </c>
    </row>
    <row r="1490" spans="1:4" x14ac:dyDescent="0.2">
      <c r="A1490" s="54">
        <v>1429</v>
      </c>
      <c r="B1490" s="1202">
        <f>'Expenditures 15-22'!K254</f>
        <v>378371</v>
      </c>
      <c r="C1490" s="13" t="s">
        <v>652</v>
      </c>
      <c r="D1490" s="13" t="str">
        <f t="shared" si="22"/>
        <v>Error?</v>
      </c>
    </row>
    <row r="1491" spans="1:4" x14ac:dyDescent="0.2">
      <c r="A1491" s="54">
        <v>1430</v>
      </c>
      <c r="B1491" s="1202">
        <f>'Expenditures 15-22'!K255</f>
        <v>1263313</v>
      </c>
      <c r="C1491" s="13" t="s">
        <v>652</v>
      </c>
      <c r="D1491" s="13" t="str">
        <f t="shared" si="22"/>
        <v>Error?</v>
      </c>
    </row>
    <row r="1492" spans="1:4" x14ac:dyDescent="0.2">
      <c r="A1492" s="54">
        <v>1431</v>
      </c>
      <c r="B1492" s="1202">
        <f>'Expenditures 15-22'!K257</f>
        <v>21036</v>
      </c>
      <c r="C1492" s="13" t="s">
        <v>652</v>
      </c>
      <c r="D1492" s="13" t="str">
        <f t="shared" si="22"/>
        <v>Error?</v>
      </c>
    </row>
    <row r="1493" spans="1:4" x14ac:dyDescent="0.2">
      <c r="A1493" s="54">
        <v>1432</v>
      </c>
      <c r="B1493" s="1202">
        <f>'Expenditures 15-22'!K258</f>
        <v>290560</v>
      </c>
      <c r="C1493" s="13" t="s">
        <v>652</v>
      </c>
      <c r="D1493" s="13" t="str">
        <f t="shared" si="22"/>
        <v>Error?</v>
      </c>
    </row>
    <row r="1494" spans="1:4" x14ac:dyDescent="0.2">
      <c r="A1494" s="54">
        <v>1433</v>
      </c>
      <c r="B1494" s="1202">
        <f>'Expenditures 15-22'!K259</f>
        <v>0</v>
      </c>
      <c r="C1494" s="13" t="s">
        <v>652</v>
      </c>
      <c r="D1494" s="13" t="str">
        <f t="shared" si="22"/>
        <v>Error?</v>
      </c>
    </row>
    <row r="1495" spans="1:4" x14ac:dyDescent="0.2">
      <c r="A1495" s="54">
        <v>1434</v>
      </c>
      <c r="B1495" s="1202">
        <f>'Expenditures 15-22'!K260</f>
        <v>1985817</v>
      </c>
      <c r="C1495" s="13" t="s">
        <v>652</v>
      </c>
      <c r="D1495" s="13" t="str">
        <f t="shared" si="22"/>
        <v>Error?</v>
      </c>
    </row>
    <row r="1496" spans="1:4" x14ac:dyDescent="0.2">
      <c r="A1496" s="54">
        <v>1435</v>
      </c>
      <c r="B1496" s="1202">
        <f>'Expenditures 15-22'!K261</f>
        <v>3245354</v>
      </c>
      <c r="C1496" s="13" t="s">
        <v>652</v>
      </c>
      <c r="D1496" s="13" t="str">
        <f t="shared" si="22"/>
        <v>Error?</v>
      </c>
    </row>
    <row r="1497" spans="1:4" x14ac:dyDescent="0.2">
      <c r="A1497" s="54">
        <v>1436</v>
      </c>
      <c r="B1497" s="1202">
        <f>'Expenditures 15-22'!K262</f>
        <v>0</v>
      </c>
      <c r="C1497" s="13" t="s">
        <v>652</v>
      </c>
      <c r="D1497" s="13" t="str">
        <f t="shared" si="22"/>
        <v>Error?</v>
      </c>
    </row>
    <row r="1498" spans="1:4" x14ac:dyDescent="0.2">
      <c r="A1498" s="54">
        <v>1437</v>
      </c>
      <c r="B1498" s="1202">
        <f>'Expenditures 15-22'!K263</f>
        <v>165187</v>
      </c>
      <c r="C1498" s="13" t="s">
        <v>652</v>
      </c>
      <c r="D1498" s="13" t="str">
        <f t="shared" si="22"/>
        <v>Error?</v>
      </c>
    </row>
    <row r="1499" spans="1:4" x14ac:dyDescent="0.2">
      <c r="A1499" s="82">
        <v>1438</v>
      </c>
      <c r="D1499" s="13" t="str">
        <f t="shared" si="22"/>
        <v>OK</v>
      </c>
    </row>
    <row r="1500" spans="1:4" x14ac:dyDescent="0.2">
      <c r="A1500" s="54">
        <v>1439</v>
      </c>
      <c r="B1500" s="1202">
        <f>'Expenditures 15-22'!K264</f>
        <v>5707954</v>
      </c>
      <c r="C1500" s="13" t="s">
        <v>652</v>
      </c>
      <c r="D1500" s="13" t="str">
        <f t="shared" si="22"/>
        <v>Error?</v>
      </c>
    </row>
    <row r="1501" spans="1:4" x14ac:dyDescent="0.2">
      <c r="A1501" s="54">
        <v>1440</v>
      </c>
      <c r="B1501" s="1202">
        <f>'Expenditures 15-22'!K266</f>
        <v>525</v>
      </c>
      <c r="C1501" s="13" t="s">
        <v>652</v>
      </c>
      <c r="D1501" s="13" t="str">
        <f t="shared" si="22"/>
        <v>Error?</v>
      </c>
    </row>
    <row r="1502" spans="1:4" x14ac:dyDescent="0.2">
      <c r="A1502" s="54">
        <v>1441</v>
      </c>
      <c r="B1502" s="1202">
        <f>'Expenditures 15-22'!K267</f>
        <v>0</v>
      </c>
      <c r="C1502" s="13" t="s">
        <v>652</v>
      </c>
      <c r="D1502" s="13" t="str">
        <f t="shared" si="22"/>
        <v>Error?</v>
      </c>
    </row>
    <row r="1503" spans="1:4" x14ac:dyDescent="0.2">
      <c r="A1503" s="54">
        <v>1442</v>
      </c>
      <c r="B1503" s="1202">
        <f>'Expenditures 15-22'!K268</f>
        <v>91621</v>
      </c>
      <c r="C1503" s="13" t="s">
        <v>652</v>
      </c>
      <c r="D1503" s="13" t="str">
        <f t="shared" si="22"/>
        <v>Error?</v>
      </c>
    </row>
    <row r="1504" spans="1:4" x14ac:dyDescent="0.2">
      <c r="A1504" s="54">
        <v>1443</v>
      </c>
      <c r="B1504" s="1202">
        <f>'Expenditures 15-22'!K269</f>
        <v>288300</v>
      </c>
      <c r="C1504" s="13" t="s">
        <v>652</v>
      </c>
      <c r="D1504" s="13" t="str">
        <f t="shared" si="22"/>
        <v>Error?</v>
      </c>
    </row>
    <row r="1505" spans="1:4" x14ac:dyDescent="0.2">
      <c r="A1505" s="82">
        <v>1444</v>
      </c>
      <c r="D1505" s="13" t="str">
        <f t="shared" si="22"/>
        <v>OK</v>
      </c>
    </row>
    <row r="1506" spans="1:4" x14ac:dyDescent="0.2">
      <c r="A1506" s="54">
        <v>1445</v>
      </c>
      <c r="B1506" s="1202">
        <f>'Expenditures 15-22'!K270</f>
        <v>588380</v>
      </c>
      <c r="C1506" s="13" t="s">
        <v>652</v>
      </c>
      <c r="D1506" s="13" t="str">
        <f t="shared" si="22"/>
        <v>Error?</v>
      </c>
    </row>
    <row r="1507" spans="1:4" x14ac:dyDescent="0.2">
      <c r="A1507" s="82">
        <v>1446</v>
      </c>
      <c r="D1507" s="13" t="str">
        <f t="shared" si="22"/>
        <v>OK</v>
      </c>
    </row>
    <row r="1508" spans="1:4" x14ac:dyDescent="0.2">
      <c r="A1508" s="54">
        <v>1447</v>
      </c>
      <c r="B1508" s="1202">
        <f>'Expenditures 15-22'!K271</f>
        <v>968826</v>
      </c>
      <c r="C1508" s="13" t="s">
        <v>652</v>
      </c>
      <c r="D1508" s="13" t="str">
        <f t="shared" si="22"/>
        <v>Error?</v>
      </c>
    </row>
    <row r="1509" spans="1:4" x14ac:dyDescent="0.2">
      <c r="A1509" s="54">
        <v>1448</v>
      </c>
      <c r="B1509" s="1202">
        <f>'Expenditures 15-22'!K272</f>
        <v>56954</v>
      </c>
      <c r="C1509" s="13" t="s">
        <v>652</v>
      </c>
      <c r="D1509" s="13" t="str">
        <f t="shared" si="22"/>
        <v>Error?</v>
      </c>
    </row>
    <row r="1510" spans="1:4" x14ac:dyDescent="0.2">
      <c r="A1510" s="54">
        <v>1449</v>
      </c>
      <c r="B1510" s="1202">
        <f>'Expenditures 15-22'!K273</f>
        <v>10344357</v>
      </c>
      <c r="C1510" s="13" t="s">
        <v>652</v>
      </c>
      <c r="D1510" s="13" t="str">
        <f t="shared" si="22"/>
        <v>Error?</v>
      </c>
    </row>
    <row r="1511" spans="1:4" x14ac:dyDescent="0.2">
      <c r="A1511" s="54">
        <v>1450</v>
      </c>
      <c r="B1511" s="1202">
        <f>'Expenditures 15-22'!K274</f>
        <v>207424</v>
      </c>
      <c r="C1511" s="13" t="s">
        <v>652</v>
      </c>
      <c r="D1511" s="13" t="str">
        <f t="shared" si="22"/>
        <v>Error?</v>
      </c>
    </row>
    <row r="1512" spans="1:4" x14ac:dyDescent="0.2">
      <c r="A1512" s="54">
        <v>1451</v>
      </c>
      <c r="B1512" s="1202">
        <f>'Expenditures 15-22'!K281</f>
        <v>0</v>
      </c>
      <c r="C1512" s="13" t="s">
        <v>652</v>
      </c>
      <c r="D1512" s="13" t="str">
        <f t="shared" si="22"/>
        <v>Error?</v>
      </c>
    </row>
    <row r="1513" spans="1:4" x14ac:dyDescent="0.2">
      <c r="A1513" s="54">
        <v>1452</v>
      </c>
      <c r="B1513" s="1202">
        <f>'Expenditures 15-22'!K282</f>
        <v>0</v>
      </c>
      <c r="C1513" s="13" t="s">
        <v>652</v>
      </c>
      <c r="D1513" s="13" t="str">
        <f t="shared" si="22"/>
        <v>Error?</v>
      </c>
    </row>
    <row r="1514" spans="1:4" x14ac:dyDescent="0.2">
      <c r="A1514" s="54">
        <v>1453</v>
      </c>
      <c r="B1514" s="1202">
        <f>'Expenditures 15-22'!K285</f>
        <v>0</v>
      </c>
      <c r="C1514" s="13" t="s">
        <v>652</v>
      </c>
      <c r="D1514" s="13" t="str">
        <f t="shared" si="22"/>
        <v>Error?</v>
      </c>
    </row>
    <row r="1515" spans="1:4" x14ac:dyDescent="0.2">
      <c r="A1515" s="54">
        <v>1454</v>
      </c>
      <c r="B1515" s="1202">
        <f>'Expenditures 15-22'!K286</f>
        <v>0</v>
      </c>
      <c r="C1515" s="13" t="s">
        <v>652</v>
      </c>
      <c r="D1515" s="13" t="str">
        <f t="shared" si="22"/>
        <v>Error?</v>
      </c>
    </row>
    <row r="1516" spans="1:4" x14ac:dyDescent="0.2">
      <c r="A1516" s="82">
        <v>1455</v>
      </c>
      <c r="D1516" s="13" t="str">
        <f t="shared" si="22"/>
        <v>OK</v>
      </c>
    </row>
    <row r="1517" spans="1:4" x14ac:dyDescent="0.2">
      <c r="A1517" s="54">
        <v>1456</v>
      </c>
      <c r="B1517" s="1202">
        <f>'Expenditures 15-22'!K288</f>
        <v>15353756</v>
      </c>
      <c r="C1517" s="13" t="s">
        <v>652</v>
      </c>
      <c r="D1517" s="13" t="str">
        <f t="shared" si="22"/>
        <v>Error?</v>
      </c>
    </row>
    <row r="1518" spans="1:4" x14ac:dyDescent="0.2">
      <c r="A1518" s="54">
        <v>1457</v>
      </c>
      <c r="B1518" s="1202">
        <f>'Expenditures 15-22'!K289</f>
        <v>460173</v>
      </c>
      <c r="C1518" s="13" t="s">
        <v>652</v>
      </c>
      <c r="D1518" s="13" t="str">
        <f t="shared" si="22"/>
        <v>Error?</v>
      </c>
    </row>
    <row r="1519" spans="1:4" x14ac:dyDescent="0.2">
      <c r="A1519" s="54">
        <v>1458</v>
      </c>
      <c r="B1519" s="120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2">
        <f>'Expenditures 15-22'!C295</f>
        <v>0</v>
      </c>
      <c r="D1522" s="13" t="str">
        <f t="shared" si="22"/>
        <v>Error?</v>
      </c>
    </row>
    <row r="1523" spans="1:4" x14ac:dyDescent="0.2">
      <c r="A1523" s="54">
        <v>1462</v>
      </c>
      <c r="B1523" s="1202">
        <f>'Expenditures 15-22'!C296</f>
        <v>0</v>
      </c>
      <c r="C1523" s="13" t="s">
        <v>652</v>
      </c>
      <c r="D1523" s="13" t="str">
        <f t="shared" si="22"/>
        <v>Error?</v>
      </c>
    </row>
    <row r="1524" spans="1:4" x14ac:dyDescent="0.2">
      <c r="A1524" s="54">
        <v>1463</v>
      </c>
      <c r="B1524" s="1202">
        <f>'Expenditures 15-22'!C305</f>
        <v>0</v>
      </c>
      <c r="C1524" s="13" t="s">
        <v>652</v>
      </c>
      <c r="D1524" s="13" t="str">
        <f t="shared" si="22"/>
        <v>Error?</v>
      </c>
    </row>
    <row r="1525" spans="1:4" x14ac:dyDescent="0.2">
      <c r="A1525" s="54">
        <v>1464</v>
      </c>
      <c r="B1525" s="120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2">
        <f>'Expenditures 15-22'!D295</f>
        <v>0</v>
      </c>
      <c r="D1528" s="13" t="str">
        <f t="shared" si="22"/>
        <v>Error?</v>
      </c>
    </row>
    <row r="1529" spans="1:4" x14ac:dyDescent="0.2">
      <c r="A1529" s="54">
        <v>1468</v>
      </c>
      <c r="B1529" s="1202">
        <f>'Expenditures 15-22'!D296</f>
        <v>0</v>
      </c>
      <c r="C1529" s="13" t="s">
        <v>652</v>
      </c>
      <c r="D1529" s="13" t="str">
        <f t="shared" si="22"/>
        <v>Error?</v>
      </c>
    </row>
    <row r="1530" spans="1:4" x14ac:dyDescent="0.2">
      <c r="A1530" s="54">
        <v>1469</v>
      </c>
      <c r="B1530" s="1202">
        <f>'Expenditures 15-22'!D305</f>
        <v>0</v>
      </c>
      <c r="C1530" s="13" t="s">
        <v>652</v>
      </c>
      <c r="D1530" s="13" t="str">
        <f t="shared" si="22"/>
        <v>Error?</v>
      </c>
    </row>
    <row r="1531" spans="1:4" x14ac:dyDescent="0.2">
      <c r="A1531" s="54">
        <v>1470</v>
      </c>
      <c r="B1531" s="120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2">
        <f>'Expenditures 15-22'!E295</f>
        <v>0</v>
      </c>
      <c r="D1534" s="13" t="str">
        <f t="shared" si="22"/>
        <v>Error?</v>
      </c>
    </row>
    <row r="1535" spans="1:4" x14ac:dyDescent="0.2">
      <c r="A1535" s="54">
        <v>1474</v>
      </c>
      <c r="B1535" s="1202">
        <f>'Expenditures 15-22'!E296</f>
        <v>0</v>
      </c>
      <c r="C1535" s="13" t="s">
        <v>652</v>
      </c>
      <c r="D1535" s="13" t="str">
        <f t="shared" ref="D1535:D1598" si="23">IF(ISBLANK(B1535),"OK",IF(A1535-B1535=0,"OK","Error?"))</f>
        <v>Error?</v>
      </c>
    </row>
    <row r="1536" spans="1:4" x14ac:dyDescent="0.2">
      <c r="A1536" s="54">
        <v>1475</v>
      </c>
      <c r="B1536" s="1202">
        <f>'Expenditures 15-22'!E305</f>
        <v>0</v>
      </c>
      <c r="C1536" s="13" t="s">
        <v>652</v>
      </c>
      <c r="D1536" s="13" t="str">
        <f t="shared" si="23"/>
        <v>Error?</v>
      </c>
    </row>
    <row r="1537" spans="1:4" x14ac:dyDescent="0.2">
      <c r="A1537" s="54">
        <v>1476</v>
      </c>
      <c r="B1537" s="120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2">
        <f>'Expenditures 15-22'!F295</f>
        <v>0</v>
      </c>
      <c r="D1540" s="13" t="str">
        <f t="shared" si="23"/>
        <v>Error?</v>
      </c>
    </row>
    <row r="1541" spans="1:4" x14ac:dyDescent="0.2">
      <c r="A1541" s="54">
        <v>1480</v>
      </c>
      <c r="B1541" s="1202">
        <f>'Expenditures 15-22'!F296</f>
        <v>0</v>
      </c>
      <c r="C1541" s="13" t="s">
        <v>652</v>
      </c>
      <c r="D1541" s="13" t="str">
        <f t="shared" si="23"/>
        <v>Error?</v>
      </c>
    </row>
    <row r="1542" spans="1:4" x14ac:dyDescent="0.2">
      <c r="A1542" s="54">
        <v>1481</v>
      </c>
      <c r="B1542" s="1202">
        <f>'Expenditures 15-22'!F305</f>
        <v>0</v>
      </c>
      <c r="C1542" s="13" t="s">
        <v>652</v>
      </c>
      <c r="D1542" s="13" t="str">
        <f t="shared" si="23"/>
        <v>Error?</v>
      </c>
    </row>
    <row r="1543" spans="1:4" x14ac:dyDescent="0.2">
      <c r="A1543" s="54">
        <v>1482</v>
      </c>
      <c r="B1543" s="1202">
        <f>'Expenditures 15-22'!G294</f>
        <v>14911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2">
        <f>'Expenditures 15-22'!G295</f>
        <v>0</v>
      </c>
      <c r="D1546" s="13" t="str">
        <f t="shared" si="23"/>
        <v>Error?</v>
      </c>
    </row>
    <row r="1547" spans="1:4" x14ac:dyDescent="0.2">
      <c r="A1547" s="54">
        <v>1486</v>
      </c>
      <c r="B1547" s="1202">
        <f>'Expenditures 15-22'!G296</f>
        <v>14911</v>
      </c>
      <c r="C1547" s="13" t="s">
        <v>652</v>
      </c>
      <c r="D1547" s="13" t="str">
        <f t="shared" si="23"/>
        <v>Error?</v>
      </c>
    </row>
    <row r="1548" spans="1:4" x14ac:dyDescent="0.2">
      <c r="A1548" s="54">
        <v>1487</v>
      </c>
      <c r="B1548" s="1202">
        <f>'Expenditures 15-22'!G305</f>
        <v>14911</v>
      </c>
      <c r="C1548" s="13" t="s">
        <v>652</v>
      </c>
      <c r="D1548" s="13" t="str">
        <f t="shared" si="23"/>
        <v>Error?</v>
      </c>
    </row>
    <row r="1549" spans="1:4" x14ac:dyDescent="0.2">
      <c r="A1549" s="54">
        <v>1488</v>
      </c>
      <c r="B1549" s="120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2">
        <f>'Expenditures 15-22'!H295</f>
        <v>0</v>
      </c>
      <c r="D1552" s="13" t="str">
        <f t="shared" si="23"/>
        <v>Error?</v>
      </c>
    </row>
    <row r="1553" spans="1:4" x14ac:dyDescent="0.2">
      <c r="A1553" s="54">
        <v>1492</v>
      </c>
      <c r="B1553" s="1202">
        <f>'Expenditures 15-22'!H296</f>
        <v>0</v>
      </c>
      <c r="C1553" s="13" t="s">
        <v>652</v>
      </c>
      <c r="D1553" s="13" t="str">
        <f t="shared" si="23"/>
        <v>Error?</v>
      </c>
    </row>
    <row r="1554" spans="1:4" x14ac:dyDescent="0.2">
      <c r="A1554" s="54">
        <v>1493</v>
      </c>
      <c r="B1554" s="1202">
        <f>'Expenditures 15-22'!H305</f>
        <v>0</v>
      </c>
      <c r="C1554" s="13" t="s">
        <v>652</v>
      </c>
      <c r="D1554" s="13" t="str">
        <f t="shared" si="23"/>
        <v>Error?</v>
      </c>
    </row>
    <row r="1555" spans="1:4" x14ac:dyDescent="0.2">
      <c r="A1555" s="54">
        <v>1494</v>
      </c>
      <c r="B1555" s="1202">
        <f>'Expenditures 15-22'!K294</f>
        <v>14911</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2">
        <f>'Expenditures 15-22'!K295</f>
        <v>0</v>
      </c>
      <c r="C1558" s="13" t="s">
        <v>652</v>
      </c>
      <c r="D1558" s="13" t="str">
        <f t="shared" si="23"/>
        <v>Error?</v>
      </c>
    </row>
    <row r="1559" spans="1:4" x14ac:dyDescent="0.2">
      <c r="A1559" s="54">
        <v>1498</v>
      </c>
      <c r="B1559" s="1202">
        <f>'Expenditures 15-22'!K296</f>
        <v>14911</v>
      </c>
      <c r="C1559" s="13" t="s">
        <v>652</v>
      </c>
      <c r="D1559" s="13" t="str">
        <f t="shared" si="23"/>
        <v>Error?</v>
      </c>
    </row>
    <row r="1560" spans="1:4" x14ac:dyDescent="0.2">
      <c r="A1560" s="54">
        <v>1499</v>
      </c>
      <c r="B1560" s="1202">
        <f>'Expenditures 15-22'!K305</f>
        <v>14911</v>
      </c>
      <c r="C1560" s="13" t="s">
        <v>652</v>
      </c>
      <c r="D1560" s="13" t="str">
        <f t="shared" si="23"/>
        <v>Error?</v>
      </c>
    </row>
    <row r="1561" spans="1:4" x14ac:dyDescent="0.2">
      <c r="A1561" s="54">
        <v>1500</v>
      </c>
      <c r="B1561" s="1202">
        <f>'Expenditures 15-22'!K306</f>
        <v>402132</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2">
        <f>'Acct Summary 7-8'!C79</f>
        <v>103107909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2">
        <f>'Acct Summary 7-8'!C81</f>
        <v>109641277</v>
      </c>
      <c r="C1630" s="13" t="s">
        <v>652</v>
      </c>
      <c r="D1630" s="13" t="str">
        <f t="shared" si="24"/>
        <v>Error?</v>
      </c>
    </row>
    <row r="1631" spans="1:4" x14ac:dyDescent="0.2">
      <c r="A1631" s="54">
        <v>1570</v>
      </c>
      <c r="B1631" s="1202">
        <f>'Acct Summary 7-8'!D79</f>
        <v>6139931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2">
        <f>'Acct Summary 7-8'!D81</f>
        <v>6713605</v>
      </c>
      <c r="C1644" s="13" t="s">
        <v>652</v>
      </c>
      <c r="D1644" s="13" t="str">
        <f t="shared" si="24"/>
        <v>Error?</v>
      </c>
    </row>
    <row r="1645" spans="1:4" x14ac:dyDescent="0.2">
      <c r="A1645" s="54">
        <v>1584</v>
      </c>
      <c r="B1645" s="1202">
        <f>'Acct Summary 7-8'!E79</f>
        <v>26112980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2">
        <f>'Acct Summary 7-8'!E81</f>
        <v>27934843</v>
      </c>
      <c r="C1658" s="13" t="s">
        <v>652</v>
      </c>
      <c r="D1658" s="13" t="str">
        <f t="shared" si="24"/>
        <v>Error?</v>
      </c>
    </row>
    <row r="1659" spans="1:4" x14ac:dyDescent="0.2">
      <c r="A1659" s="54">
        <v>1598</v>
      </c>
      <c r="B1659" s="1202">
        <f>'Acct Summary 7-8'!F79</f>
        <v>-6536369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2">
        <f>'Acct Summary 7-8'!F81</f>
        <v>-182861</v>
      </c>
      <c r="C1672" s="13" t="s">
        <v>652</v>
      </c>
      <c r="D1672" s="13" t="str">
        <f t="shared" si="25"/>
        <v>Error?</v>
      </c>
    </row>
    <row r="1673" spans="1:4" x14ac:dyDescent="0.2">
      <c r="A1673" s="54">
        <v>1612</v>
      </c>
      <c r="B1673" s="1202">
        <f>'Acct Summary 7-8'!G79</f>
        <v>-5335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2">
        <f>'Acct Summary 7-8'!G81</f>
        <v>454838</v>
      </c>
      <c r="C1686" s="13" t="s">
        <v>652</v>
      </c>
      <c r="D1686" s="13" t="str">
        <f t="shared" si="25"/>
        <v>Error?</v>
      </c>
    </row>
    <row r="1687" spans="1:4" x14ac:dyDescent="0.2">
      <c r="A1687" s="54">
        <v>1626</v>
      </c>
      <c r="B1687" s="1202">
        <f>'Acct Summary 7-8'!H79</f>
        <v>2802304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2">
        <f>'Acct Summary 7-8'!H81</f>
        <v>3204436</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2">
        <f>'Tax Sched 24'!B4</f>
        <v>159709704</v>
      </c>
      <c r="C1744" s="13" t="s">
        <v>652</v>
      </c>
      <c r="D1744" s="13" t="str">
        <f t="shared" si="26"/>
        <v>Error?</v>
      </c>
    </row>
    <row r="1745" spans="1:5" x14ac:dyDescent="0.2">
      <c r="A1745" s="54">
        <v>1684</v>
      </c>
      <c r="B1745" s="1202">
        <f>'Tax Sched 24'!B5</f>
        <v>30198141</v>
      </c>
      <c r="C1745" s="13" t="s">
        <v>652</v>
      </c>
      <c r="D1745" s="13" t="str">
        <f t="shared" si="26"/>
        <v>Error?</v>
      </c>
    </row>
    <row r="1746" spans="1:5" x14ac:dyDescent="0.2">
      <c r="A1746" s="54">
        <v>1685</v>
      </c>
      <c r="B1746" s="1202">
        <f>'Tax Sched 24'!B6</f>
        <v>40127739</v>
      </c>
      <c r="C1746" s="13" t="s">
        <v>652</v>
      </c>
      <c r="D1746" s="13" t="str">
        <f t="shared" si="26"/>
        <v>Error?</v>
      </c>
    </row>
    <row r="1747" spans="1:5" x14ac:dyDescent="0.2">
      <c r="A1747" s="54">
        <v>1686</v>
      </c>
      <c r="B1747" s="1202">
        <f>'Tax Sched 24'!B7</f>
        <v>16423495</v>
      </c>
      <c r="C1747" s="13" t="s">
        <v>652</v>
      </c>
      <c r="D1747" s="13" t="str">
        <f t="shared" si="26"/>
        <v>Error?</v>
      </c>
    </row>
    <row r="1748" spans="1:5" x14ac:dyDescent="0.2">
      <c r="A1748" s="54">
        <v>1687</v>
      </c>
      <c r="B1748" s="1202">
        <f>'Tax Sched 24'!B8</f>
        <v>6360544</v>
      </c>
      <c r="C1748" s="13" t="s">
        <v>652</v>
      </c>
      <c r="D1748" s="13" t="str">
        <f t="shared" si="26"/>
        <v>Error?</v>
      </c>
    </row>
    <row r="1749" spans="1:5" x14ac:dyDescent="0.2">
      <c r="A1749" s="54">
        <v>1688</v>
      </c>
      <c r="B1749" s="1202">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02">
        <f>'Tax Sched 24'!B9</f>
        <v>0</v>
      </c>
      <c r="C1751" s="13" t="s">
        <v>652</v>
      </c>
      <c r="D1751" s="13" t="str">
        <f t="shared" si="26"/>
        <v>Error?</v>
      </c>
    </row>
    <row r="1752" spans="1:5" x14ac:dyDescent="0.2">
      <c r="A1752" s="54">
        <v>1691</v>
      </c>
      <c r="B1752" s="1202">
        <f>'Tax Sched 24'!B11</f>
        <v>11057913</v>
      </c>
      <c r="C1752" s="13" t="s">
        <v>652</v>
      </c>
      <c r="D1752" s="13" t="str">
        <f t="shared" si="26"/>
        <v>Error?</v>
      </c>
    </row>
    <row r="1753" spans="1:5" x14ac:dyDescent="0.2">
      <c r="A1753" s="54">
        <v>1692</v>
      </c>
      <c r="B1753" s="1202">
        <f>'Tax Sched 24'!B12</f>
        <v>1900709</v>
      </c>
      <c r="C1753" s="13" t="s">
        <v>652</v>
      </c>
      <c r="D1753" s="13" t="str">
        <f t="shared" si="26"/>
        <v>Error?</v>
      </c>
    </row>
    <row r="1754" spans="1:5" x14ac:dyDescent="0.2">
      <c r="A1754" s="54">
        <v>1693</v>
      </c>
      <c r="B1754" s="1202">
        <f>'Tax Sched 24'!B14</f>
        <v>31668688</v>
      </c>
      <c r="C1754" s="13" t="s">
        <v>652</v>
      </c>
      <c r="D1754" s="13" t="str">
        <f t="shared" si="26"/>
        <v>Error?</v>
      </c>
    </row>
    <row r="1755" spans="1:5" x14ac:dyDescent="0.2">
      <c r="A1755" s="82">
        <v>1694</v>
      </c>
      <c r="D1755" s="13" t="str">
        <f t="shared" si="26"/>
        <v>OK</v>
      </c>
    </row>
    <row r="1756" spans="1:5" x14ac:dyDescent="0.2">
      <c r="A1756" s="54">
        <v>1695</v>
      </c>
      <c r="B1756" s="1202">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2">
        <f>'Tax Sched 24'!B19</f>
        <v>302654660</v>
      </c>
      <c r="C1759" s="13" t="s">
        <v>652</v>
      </c>
      <c r="D1759" s="13" t="str">
        <f t="shared" si="26"/>
        <v>Error?</v>
      </c>
    </row>
    <row r="1760" spans="1:5" x14ac:dyDescent="0.2">
      <c r="A1760" s="54">
        <v>1699</v>
      </c>
      <c r="B1760" s="1202">
        <f>'Tax Sched 24'!D4</f>
        <v>77714631</v>
      </c>
      <c r="C1760" s="13" t="s">
        <v>652</v>
      </c>
      <c r="D1760" s="13" t="str">
        <f t="shared" si="26"/>
        <v>Error?</v>
      </c>
    </row>
    <row r="1761" spans="1:5" x14ac:dyDescent="0.2">
      <c r="A1761" s="54">
        <v>1700</v>
      </c>
      <c r="B1761" s="1202">
        <f>'Tax Sched 24'!D5</f>
        <v>14489194</v>
      </c>
      <c r="C1761" s="13" t="s">
        <v>652</v>
      </c>
      <c r="D1761" s="13" t="str">
        <f t="shared" si="26"/>
        <v>Error?</v>
      </c>
    </row>
    <row r="1762" spans="1:5" s="79" customFormat="1" x14ac:dyDescent="0.2">
      <c r="A1762" s="54">
        <v>1701</v>
      </c>
      <c r="B1762" s="1202">
        <f>'Tax Sched 24'!D6</f>
        <v>20160693</v>
      </c>
      <c r="C1762" s="13" t="s">
        <v>652</v>
      </c>
      <c r="D1762" s="13" t="str">
        <f t="shared" si="26"/>
        <v>Error?</v>
      </c>
      <c r="E1762" s="80"/>
    </row>
    <row r="1763" spans="1:5" x14ac:dyDescent="0.2">
      <c r="A1763" s="54">
        <v>1702</v>
      </c>
      <c r="B1763" s="1202">
        <f>'Tax Sched 24'!D7</f>
        <v>7889577</v>
      </c>
      <c r="C1763" s="13" t="s">
        <v>652</v>
      </c>
      <c r="D1763" s="13" t="str">
        <f t="shared" si="26"/>
        <v>Error?</v>
      </c>
    </row>
    <row r="1764" spans="1:5" x14ac:dyDescent="0.2">
      <c r="A1764" s="54">
        <v>1703</v>
      </c>
      <c r="B1764" s="1202">
        <f>'Tax Sched 24'!D8</f>
        <v>3054501</v>
      </c>
      <c r="C1764" s="13" t="s">
        <v>652</v>
      </c>
      <c r="D1764" s="13" t="str">
        <f t="shared" si="26"/>
        <v>Error?</v>
      </c>
    </row>
    <row r="1765" spans="1:5" x14ac:dyDescent="0.2">
      <c r="A1765" s="54">
        <v>1704</v>
      </c>
      <c r="B1765" s="1202">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02">
        <f>'Tax Sched 24'!D9</f>
        <v>0</v>
      </c>
      <c r="C1767" s="13" t="s">
        <v>652</v>
      </c>
      <c r="D1767" s="13" t="str">
        <f t="shared" si="26"/>
        <v>Error?</v>
      </c>
    </row>
    <row r="1768" spans="1:5" x14ac:dyDescent="0.2">
      <c r="A1768" s="54">
        <v>1707</v>
      </c>
      <c r="B1768" s="1202">
        <f>'Tax Sched 24'!D11</f>
        <v>6139573</v>
      </c>
      <c r="C1768" s="13" t="s">
        <v>652</v>
      </c>
      <c r="D1768" s="13" t="str">
        <f t="shared" si="26"/>
        <v>Error?</v>
      </c>
    </row>
    <row r="1769" spans="1:5" x14ac:dyDescent="0.2">
      <c r="A1769" s="54">
        <v>1708</v>
      </c>
      <c r="B1769" s="1202">
        <f>'Tax Sched 24'!D12</f>
        <v>904683</v>
      </c>
      <c r="C1769" s="13" t="s">
        <v>652</v>
      </c>
      <c r="D1769" s="13" t="str">
        <f t="shared" si="26"/>
        <v>Error?</v>
      </c>
    </row>
    <row r="1770" spans="1:5" x14ac:dyDescent="0.2">
      <c r="A1770" s="54">
        <v>1709</v>
      </c>
      <c r="B1770" s="1202">
        <f>'Tax Sched 24'!D14</f>
        <v>15453279</v>
      </c>
      <c r="C1770" s="13" t="s">
        <v>652</v>
      </c>
      <c r="D1770" s="13" t="str">
        <f t="shared" si="26"/>
        <v>Error?</v>
      </c>
    </row>
    <row r="1771" spans="1:5" x14ac:dyDescent="0.2">
      <c r="A1771" s="82">
        <v>1710</v>
      </c>
      <c r="D1771" s="13" t="str">
        <f t="shared" si="26"/>
        <v>OK</v>
      </c>
    </row>
    <row r="1772" spans="1:5" x14ac:dyDescent="0.2">
      <c r="A1772" s="54">
        <v>1711</v>
      </c>
      <c r="B1772" s="1202">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2">
        <f>'Tax Sched 24'!D19</f>
        <v>148295312</v>
      </c>
      <c r="C1775" s="13" t="s">
        <v>652</v>
      </c>
      <c r="D1775" s="13" t="str">
        <f t="shared" si="26"/>
        <v>Error?</v>
      </c>
    </row>
    <row r="1776" spans="1:5" x14ac:dyDescent="0.2">
      <c r="A1776" s="54">
        <v>1715</v>
      </c>
      <c r="B1776" s="1202">
        <f>'Tax Sched 24'!C4</f>
        <v>81995073</v>
      </c>
      <c r="D1776" s="13" t="str">
        <f t="shared" si="26"/>
        <v>Error?</v>
      </c>
    </row>
    <row r="1777" spans="1:4" x14ac:dyDescent="0.2">
      <c r="A1777" s="54">
        <v>1716</v>
      </c>
      <c r="B1777" s="1202">
        <f>'Tax Sched 24'!C5</f>
        <v>15708947</v>
      </c>
      <c r="D1777" s="13" t="str">
        <f t="shared" si="26"/>
        <v>Error?</v>
      </c>
    </row>
    <row r="1778" spans="1:4" x14ac:dyDescent="0.2">
      <c r="A1778" s="54">
        <v>1717</v>
      </c>
      <c r="B1778" s="1202">
        <f>'Tax Sched 24'!C6</f>
        <v>19967046</v>
      </c>
      <c r="D1778" s="13" t="str">
        <f t="shared" si="26"/>
        <v>Error?</v>
      </c>
    </row>
    <row r="1779" spans="1:4" x14ac:dyDescent="0.2">
      <c r="A1779" s="54">
        <v>1718</v>
      </c>
      <c r="B1779" s="1202">
        <f>'Tax Sched 24'!C7</f>
        <v>8533918</v>
      </c>
      <c r="D1779" s="13" t="str">
        <f t="shared" si="26"/>
        <v>Error?</v>
      </c>
    </row>
    <row r="1780" spans="1:4" x14ac:dyDescent="0.2">
      <c r="A1780" s="54">
        <v>1719</v>
      </c>
      <c r="B1780" s="1202">
        <f>'Tax Sched 24'!C8</f>
        <v>3306043</v>
      </c>
      <c r="D1780" s="13" t="str">
        <f t="shared" si="26"/>
        <v>Error?</v>
      </c>
    </row>
    <row r="1781" spans="1:4" x14ac:dyDescent="0.2">
      <c r="A1781" s="54">
        <v>1720</v>
      </c>
      <c r="B1781" s="1202">
        <f>'Tax Sched 24'!C10</f>
        <v>0</v>
      </c>
      <c r="D1781" s="13" t="str">
        <f t="shared" si="26"/>
        <v>Error?</v>
      </c>
    </row>
    <row r="1782" spans="1:4" x14ac:dyDescent="0.2">
      <c r="A1782" s="82">
        <v>1721</v>
      </c>
      <c r="D1782" s="13" t="str">
        <f t="shared" si="26"/>
        <v>OK</v>
      </c>
    </row>
    <row r="1783" spans="1:4" x14ac:dyDescent="0.2">
      <c r="A1783" s="54">
        <v>1722</v>
      </c>
      <c r="B1783" s="1202">
        <f>'Tax Sched 24'!C9</f>
        <v>0</v>
      </c>
      <c r="D1783" s="13" t="str">
        <f t="shared" si="26"/>
        <v>Error?</v>
      </c>
    </row>
    <row r="1784" spans="1:4" x14ac:dyDescent="0.2">
      <c r="A1784" s="54">
        <v>1723</v>
      </c>
      <c r="B1784" s="1202">
        <f>'Tax Sched 24'!C11</f>
        <v>4918340</v>
      </c>
      <c r="D1784" s="13" t="str">
        <f t="shared" si="26"/>
        <v>Error?</v>
      </c>
    </row>
    <row r="1785" spans="1:4" x14ac:dyDescent="0.2">
      <c r="A1785" s="54">
        <v>1724</v>
      </c>
      <c r="B1785" s="1202">
        <f>'Tax Sched 24'!C12</f>
        <v>996026</v>
      </c>
      <c r="D1785" s="13" t="str">
        <f t="shared" si="26"/>
        <v>Error?</v>
      </c>
    </row>
    <row r="1786" spans="1:4" x14ac:dyDescent="0.2">
      <c r="A1786" s="54">
        <v>1725</v>
      </c>
      <c r="B1786" s="1202">
        <f>'Tax Sched 24'!C14</f>
        <v>16215409</v>
      </c>
      <c r="D1786" s="13" t="str">
        <f t="shared" si="26"/>
        <v>Error?</v>
      </c>
    </row>
    <row r="1787" spans="1:4" x14ac:dyDescent="0.2">
      <c r="A1787" s="82">
        <v>1726</v>
      </c>
      <c r="D1787" s="13" t="str">
        <f t="shared" si="26"/>
        <v>OK</v>
      </c>
    </row>
    <row r="1788" spans="1:4" x14ac:dyDescent="0.2">
      <c r="A1788" s="54">
        <v>1727</v>
      </c>
      <c r="B1788" s="120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2">
        <f>'Tax Sched 24'!C19</f>
        <v>154359348</v>
      </c>
      <c r="C1791" s="13" t="s">
        <v>652</v>
      </c>
      <c r="D1791" s="13" t="str">
        <f t="shared" ref="D1791:D1854" si="27">IF(ISBLANK(B1791),"OK",IF(A1791-B1791=0,"OK","Error?"))</f>
        <v>Error?</v>
      </c>
    </row>
    <row r="1792" spans="1:4" x14ac:dyDescent="0.2">
      <c r="A1792" s="54">
        <v>1731</v>
      </c>
      <c r="B1792" s="1202">
        <f>'Tax Sched 24'!F4</f>
        <v>77436524</v>
      </c>
      <c r="C1792" s="13" t="s">
        <v>652</v>
      </c>
      <c r="D1792" s="13" t="str">
        <f t="shared" si="27"/>
        <v>Error?</v>
      </c>
    </row>
    <row r="1793" spans="1:4" x14ac:dyDescent="0.2">
      <c r="A1793" s="54">
        <v>1732</v>
      </c>
      <c r="B1793" s="1202">
        <f>'Tax Sched 24'!F5</f>
        <v>14835602</v>
      </c>
      <c r="C1793" s="13" t="s">
        <v>652</v>
      </c>
      <c r="D1793" s="13" t="str">
        <f t="shared" si="27"/>
        <v>Error?</v>
      </c>
    </row>
    <row r="1794" spans="1:4" x14ac:dyDescent="0.2">
      <c r="A1794" s="54">
        <v>1733</v>
      </c>
      <c r="B1794" s="1202">
        <f>'Tax Sched 24'!F6</f>
        <v>18856971</v>
      </c>
      <c r="C1794" s="13" t="s">
        <v>652</v>
      </c>
      <c r="D1794" s="13" t="str">
        <f t="shared" si="27"/>
        <v>Error?</v>
      </c>
    </row>
    <row r="1795" spans="1:4" x14ac:dyDescent="0.2">
      <c r="A1795" s="54">
        <v>1734</v>
      </c>
      <c r="B1795" s="1202">
        <f>'Tax Sched 24'!F7</f>
        <v>8059472</v>
      </c>
      <c r="C1795" s="13" t="s">
        <v>652</v>
      </c>
      <c r="D1795" s="13" t="str">
        <f t="shared" si="27"/>
        <v>Error?</v>
      </c>
    </row>
    <row r="1796" spans="1:4" x14ac:dyDescent="0.2">
      <c r="A1796" s="54">
        <v>1735</v>
      </c>
      <c r="B1796" s="1202">
        <f>'Tax Sched 24'!F8</f>
        <v>3122243</v>
      </c>
      <c r="C1796" s="13" t="s">
        <v>652</v>
      </c>
      <c r="D1796" s="13" t="str">
        <f t="shared" si="27"/>
        <v>Error?</v>
      </c>
    </row>
    <row r="1797" spans="1:4" x14ac:dyDescent="0.2">
      <c r="A1797" s="54">
        <v>1736</v>
      </c>
      <c r="B1797" s="1202">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02">
        <f>'Tax Sched 24'!F9</f>
        <v>0</v>
      </c>
      <c r="C1799" s="13" t="s">
        <v>652</v>
      </c>
      <c r="D1799" s="13" t="str">
        <f t="shared" si="27"/>
        <v>Error?</v>
      </c>
    </row>
    <row r="1800" spans="1:4" x14ac:dyDescent="0.2">
      <c r="A1800" s="54">
        <v>1739</v>
      </c>
      <c r="B1800" s="1202">
        <f>'Tax Sched 24'!F11</f>
        <v>4644903</v>
      </c>
      <c r="C1800" s="13" t="s">
        <v>652</v>
      </c>
      <c r="D1800" s="13" t="str">
        <f t="shared" si="27"/>
        <v>Error?</v>
      </c>
    </row>
    <row r="1801" spans="1:4" x14ac:dyDescent="0.2">
      <c r="A1801" s="54">
        <v>1740</v>
      </c>
      <c r="B1801" s="1202">
        <f>'Tax Sched 24'!F12</f>
        <v>940652</v>
      </c>
      <c r="C1801" s="13" t="s">
        <v>652</v>
      </c>
      <c r="D1801" s="13" t="str">
        <f t="shared" si="27"/>
        <v>Error?</v>
      </c>
    </row>
    <row r="1802" spans="1:4" x14ac:dyDescent="0.2">
      <c r="A1802" s="54">
        <v>1741</v>
      </c>
      <c r="B1802" s="1202">
        <f>'Tax Sched 24'!F14</f>
        <v>15313907</v>
      </c>
      <c r="C1802" s="13" t="s">
        <v>652</v>
      </c>
      <c r="D1802" s="13" t="str">
        <f t="shared" si="27"/>
        <v>Error?</v>
      </c>
    </row>
    <row r="1803" spans="1:4" x14ac:dyDescent="0.2">
      <c r="A1803" s="82">
        <v>1742</v>
      </c>
      <c r="D1803" s="13" t="str">
        <f t="shared" si="27"/>
        <v>OK</v>
      </c>
    </row>
    <row r="1804" spans="1:4" x14ac:dyDescent="0.2">
      <c r="A1804" s="54">
        <v>1743</v>
      </c>
      <c r="B1804" s="1202">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2">
        <f>'Tax Sched 24'!E4</f>
        <v>159431597</v>
      </c>
      <c r="D1808" s="13" t="str">
        <f t="shared" si="27"/>
        <v>Error?</v>
      </c>
    </row>
    <row r="1809" spans="1:4" x14ac:dyDescent="0.2">
      <c r="A1809" s="54">
        <v>1748</v>
      </c>
      <c r="B1809" s="1202">
        <f>'Tax Sched 24'!E5</f>
        <v>30544549</v>
      </c>
      <c r="D1809" s="13" t="str">
        <f t="shared" si="27"/>
        <v>Error?</v>
      </c>
    </row>
    <row r="1810" spans="1:4" x14ac:dyDescent="0.2">
      <c r="A1810" s="54">
        <v>1749</v>
      </c>
      <c r="B1810" s="1202">
        <f>'Tax Sched 24'!E6</f>
        <v>38824017</v>
      </c>
      <c r="D1810" s="13" t="str">
        <f t="shared" si="27"/>
        <v>Error?</v>
      </c>
    </row>
    <row r="1811" spans="1:4" x14ac:dyDescent="0.2">
      <c r="A1811" s="54">
        <v>1750</v>
      </c>
      <c r="B1811" s="1202">
        <f>'Tax Sched 24'!E7</f>
        <v>16593390</v>
      </c>
      <c r="D1811" s="13" t="str">
        <f t="shared" si="27"/>
        <v>Error?</v>
      </c>
    </row>
    <row r="1812" spans="1:4" x14ac:dyDescent="0.2">
      <c r="A1812" s="54">
        <v>1751</v>
      </c>
      <c r="B1812" s="1202">
        <f>'Tax Sched 24'!E8</f>
        <v>6428286</v>
      </c>
      <c r="D1812" s="13" t="str">
        <f t="shared" si="27"/>
        <v>Error?</v>
      </c>
    </row>
    <row r="1813" spans="1:4" x14ac:dyDescent="0.2">
      <c r="A1813" s="54">
        <v>1752</v>
      </c>
      <c r="B1813" s="1202">
        <f>'Tax Sched 24'!E10</f>
        <v>0</v>
      </c>
      <c r="D1813" s="13" t="str">
        <f t="shared" si="27"/>
        <v>Error?</v>
      </c>
    </row>
    <row r="1814" spans="1:4" x14ac:dyDescent="0.2">
      <c r="A1814" s="82">
        <v>1753</v>
      </c>
      <c r="D1814" s="13" t="str">
        <f t="shared" si="27"/>
        <v>OK</v>
      </c>
    </row>
    <row r="1815" spans="1:4" x14ac:dyDescent="0.2">
      <c r="A1815" s="54">
        <v>1754</v>
      </c>
      <c r="B1815" s="1202">
        <f>'Tax Sched 24'!E9</f>
        <v>0</v>
      </c>
      <c r="D1815" s="13" t="str">
        <f t="shared" si="27"/>
        <v>Error?</v>
      </c>
    </row>
    <row r="1816" spans="1:4" x14ac:dyDescent="0.2">
      <c r="A1816" s="54">
        <v>1755</v>
      </c>
      <c r="B1816" s="1202">
        <f>'Tax Sched 24'!E11</f>
        <v>9563243</v>
      </c>
      <c r="D1816" s="13" t="str">
        <f t="shared" si="27"/>
        <v>Error?</v>
      </c>
    </row>
    <row r="1817" spans="1:4" x14ac:dyDescent="0.2">
      <c r="A1817" s="54">
        <v>1756</v>
      </c>
      <c r="B1817" s="1202">
        <f>'Tax Sched 24'!E12</f>
        <v>1936678</v>
      </c>
      <c r="D1817" s="13" t="str">
        <f t="shared" si="27"/>
        <v>Error?</v>
      </c>
    </row>
    <row r="1818" spans="1:4" x14ac:dyDescent="0.2">
      <c r="A1818" s="54">
        <v>1757</v>
      </c>
      <c r="B1818" s="1202">
        <f>'Tax Sched 24'!E14</f>
        <v>31529316</v>
      </c>
      <c r="D1818" s="13" t="str">
        <f t="shared" si="27"/>
        <v>Error?</v>
      </c>
    </row>
    <row r="1819" spans="1:4" x14ac:dyDescent="0.2">
      <c r="A1819" s="82">
        <v>1758</v>
      </c>
      <c r="D1819" s="13" t="str">
        <f t="shared" si="27"/>
        <v>OK</v>
      </c>
    </row>
    <row r="1820" spans="1:4" x14ac:dyDescent="0.2">
      <c r="A1820" s="54">
        <v>1759</v>
      </c>
      <c r="B1820" s="120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2">
        <f>'Tax Sched 24'!E19</f>
        <v>300137030</v>
      </c>
      <c r="C1823" s="13" t="s">
        <v>652</v>
      </c>
      <c r="D1823" s="13" t="str">
        <f t="shared" si="27"/>
        <v>Error?</v>
      </c>
    </row>
    <row r="1824" spans="1:4" x14ac:dyDescent="0.2">
      <c r="A1824" s="82">
        <v>1763</v>
      </c>
      <c r="D1824" s="13" t="str">
        <f t="shared" si="27"/>
        <v>OK</v>
      </c>
    </row>
    <row r="1825" spans="1:4" x14ac:dyDescent="0.2">
      <c r="A1825" s="54">
        <v>1764</v>
      </c>
      <c r="B1825" s="1202">
        <f>'Short-Term Long-Term Debt 25'!C6</f>
        <v>0</v>
      </c>
      <c r="D1825" s="13" t="str">
        <f t="shared" si="27"/>
        <v>Error?</v>
      </c>
    </row>
    <row r="1826" spans="1:4" x14ac:dyDescent="0.2">
      <c r="A1826" s="54">
        <v>1765</v>
      </c>
      <c r="B1826" s="1202">
        <f>'Short-Term Long-Term Debt 25'!C7</f>
        <v>0</v>
      </c>
      <c r="D1826" s="13" t="str">
        <f t="shared" si="27"/>
        <v>Error?</v>
      </c>
    </row>
    <row r="1827" spans="1:4" x14ac:dyDescent="0.2">
      <c r="A1827" s="54">
        <v>1766</v>
      </c>
      <c r="B1827" s="1202">
        <f>'Short-Term Long-Term Debt 25'!C12</f>
        <v>0</v>
      </c>
      <c r="D1827" s="13" t="str">
        <f t="shared" si="27"/>
        <v>Error?</v>
      </c>
    </row>
    <row r="1828" spans="1:4" x14ac:dyDescent="0.2">
      <c r="A1828" s="54">
        <v>1767</v>
      </c>
      <c r="B1828" s="1202">
        <f>'Short-Term Long-Term Debt 25'!C11</f>
        <v>0</v>
      </c>
      <c r="D1828" s="13" t="str">
        <f t="shared" si="27"/>
        <v>Error?</v>
      </c>
    </row>
    <row r="1829" spans="1:4" x14ac:dyDescent="0.2">
      <c r="A1829" s="54">
        <v>1768</v>
      </c>
      <c r="B1829" s="1202">
        <f>'Short-Term Long-Term Debt 25'!C8</f>
        <v>0</v>
      </c>
      <c r="D1829" s="13" t="str">
        <f t="shared" si="27"/>
        <v>Error?</v>
      </c>
    </row>
    <row r="1830" spans="1:4" x14ac:dyDescent="0.2">
      <c r="A1830" s="54">
        <v>1769</v>
      </c>
      <c r="B1830" s="1202">
        <f>'Short-Term Long-Term Debt 25'!C9</f>
        <v>0</v>
      </c>
      <c r="D1830" s="13" t="str">
        <f t="shared" si="27"/>
        <v>Error?</v>
      </c>
    </row>
    <row r="1831" spans="1:4" x14ac:dyDescent="0.2">
      <c r="A1831" s="54">
        <v>1770</v>
      </c>
      <c r="B1831" s="1202">
        <f>'Short-Term Long-Term Debt 25'!C10</f>
        <v>0</v>
      </c>
      <c r="D1831" s="13" t="str">
        <f t="shared" si="27"/>
        <v>Error?</v>
      </c>
    </row>
    <row r="1832" spans="1:4" x14ac:dyDescent="0.2">
      <c r="A1832" s="54">
        <v>1771</v>
      </c>
      <c r="B1832" s="1202">
        <f>'Short-Term Long-Term Debt 25'!C14</f>
        <v>0</v>
      </c>
      <c r="D1832" s="13" t="str">
        <f t="shared" si="27"/>
        <v>Error?</v>
      </c>
    </row>
    <row r="1833" spans="1:4" x14ac:dyDescent="0.2">
      <c r="A1833" s="54">
        <v>1772</v>
      </c>
      <c r="B1833" s="1202">
        <f>'Short-Term Long-Term Debt 25'!C15</f>
        <v>0</v>
      </c>
      <c r="C1833" s="13" t="s">
        <v>652</v>
      </c>
      <c r="D1833" s="13" t="str">
        <f t="shared" si="27"/>
        <v>Error?</v>
      </c>
    </row>
    <row r="1834" spans="1:4" x14ac:dyDescent="0.2">
      <c r="A1834" s="54">
        <v>1773</v>
      </c>
      <c r="B1834" s="1202">
        <f>'Short-Term Long-Term Debt 25'!C17</f>
        <v>0</v>
      </c>
      <c r="D1834" s="13" t="str">
        <f t="shared" si="27"/>
        <v>Error?</v>
      </c>
    </row>
    <row r="1835" spans="1:4" x14ac:dyDescent="0.2">
      <c r="A1835" s="54">
        <v>1774</v>
      </c>
      <c r="B1835" s="1202">
        <f>'Short-Term Long-Term Debt 25'!C18</f>
        <v>0</v>
      </c>
      <c r="D1835" s="13" t="str">
        <f t="shared" si="27"/>
        <v>Error?</v>
      </c>
    </row>
    <row r="1836" spans="1:4" x14ac:dyDescent="0.2">
      <c r="A1836" s="54">
        <v>1775</v>
      </c>
      <c r="B1836" s="1202">
        <f>'Short-Term Long-Term Debt 25'!C20</f>
        <v>0</v>
      </c>
      <c r="D1836" s="13" t="str">
        <f t="shared" si="27"/>
        <v>Error?</v>
      </c>
    </row>
    <row r="1837" spans="1:4" x14ac:dyDescent="0.2">
      <c r="A1837" s="54">
        <v>1776</v>
      </c>
      <c r="B1837" s="1202">
        <f>'Short-Term Long-Term Debt 25'!C21</f>
        <v>0</v>
      </c>
      <c r="C1837" s="13" t="s">
        <v>652</v>
      </c>
      <c r="D1837" s="13" t="str">
        <f t="shared" si="27"/>
        <v>Error?</v>
      </c>
    </row>
    <row r="1838" spans="1:4" x14ac:dyDescent="0.2">
      <c r="A1838" s="54">
        <v>1777</v>
      </c>
      <c r="B1838" s="1202">
        <f>'Short-Term Long-Term Debt 25'!C23</f>
        <v>0</v>
      </c>
      <c r="D1838" s="13" t="str">
        <f t="shared" si="27"/>
        <v>Error?</v>
      </c>
    </row>
    <row r="1839" spans="1:4" x14ac:dyDescent="0.2">
      <c r="A1839" s="54">
        <v>1778</v>
      </c>
      <c r="B1839" s="1202">
        <f>'Short-Term Long-Term Debt 25'!D6</f>
        <v>0</v>
      </c>
      <c r="D1839" s="13" t="str">
        <f t="shared" si="27"/>
        <v>Error?</v>
      </c>
    </row>
    <row r="1840" spans="1:4" x14ac:dyDescent="0.2">
      <c r="A1840" s="54">
        <v>1779</v>
      </c>
      <c r="B1840" s="1202">
        <f>'Short-Term Long-Term Debt 25'!D7</f>
        <v>0</v>
      </c>
      <c r="D1840" s="13" t="str">
        <f t="shared" si="27"/>
        <v>Error?</v>
      </c>
    </row>
    <row r="1841" spans="1:4" x14ac:dyDescent="0.2">
      <c r="A1841" s="54">
        <v>1780</v>
      </c>
      <c r="B1841" s="1202">
        <f>'Short-Term Long-Term Debt 25'!D12</f>
        <v>0</v>
      </c>
      <c r="D1841" s="13" t="str">
        <f t="shared" si="27"/>
        <v>Error?</v>
      </c>
    </row>
    <row r="1842" spans="1:4" x14ac:dyDescent="0.2">
      <c r="A1842" s="54">
        <v>1781</v>
      </c>
      <c r="B1842" s="1202">
        <f>'Short-Term Long-Term Debt 25'!D11</f>
        <v>0</v>
      </c>
      <c r="D1842" s="13" t="str">
        <f t="shared" si="27"/>
        <v>Error?</v>
      </c>
    </row>
    <row r="1843" spans="1:4" x14ac:dyDescent="0.2">
      <c r="A1843" s="54">
        <v>1782</v>
      </c>
      <c r="B1843" s="1202">
        <f>'Short-Term Long-Term Debt 25'!D8</f>
        <v>0</v>
      </c>
      <c r="D1843" s="13" t="str">
        <f t="shared" si="27"/>
        <v>Error?</v>
      </c>
    </row>
    <row r="1844" spans="1:4" x14ac:dyDescent="0.2">
      <c r="A1844" s="54">
        <v>1783</v>
      </c>
      <c r="B1844" s="1202">
        <f>'Short-Term Long-Term Debt 25'!D9</f>
        <v>0</v>
      </c>
      <c r="D1844" s="13" t="str">
        <f t="shared" si="27"/>
        <v>Error?</v>
      </c>
    </row>
    <row r="1845" spans="1:4" x14ac:dyDescent="0.2">
      <c r="A1845" s="54">
        <v>1784</v>
      </c>
      <c r="B1845" s="1202">
        <f>'Short-Term Long-Term Debt 25'!D10</f>
        <v>0</v>
      </c>
      <c r="D1845" s="13" t="str">
        <f t="shared" si="27"/>
        <v>Error?</v>
      </c>
    </row>
    <row r="1846" spans="1:4" x14ac:dyDescent="0.2">
      <c r="A1846" s="54">
        <v>1785</v>
      </c>
      <c r="B1846" s="1202">
        <f>'Short-Term Long-Term Debt 25'!D14</f>
        <v>0</v>
      </c>
      <c r="D1846" s="13" t="str">
        <f t="shared" si="27"/>
        <v>Error?</v>
      </c>
    </row>
    <row r="1847" spans="1:4" x14ac:dyDescent="0.2">
      <c r="A1847" s="54">
        <v>1786</v>
      </c>
      <c r="B1847" s="1202">
        <f>'Short-Term Long-Term Debt 25'!D15</f>
        <v>0</v>
      </c>
      <c r="C1847" s="13" t="s">
        <v>652</v>
      </c>
      <c r="D1847" s="13" t="str">
        <f t="shared" si="27"/>
        <v>Error?</v>
      </c>
    </row>
    <row r="1848" spans="1:4" x14ac:dyDescent="0.2">
      <c r="A1848" s="54">
        <v>1787</v>
      </c>
      <c r="B1848" s="1202">
        <f>'Short-Term Long-Term Debt 25'!D17</f>
        <v>0</v>
      </c>
      <c r="D1848" s="13" t="str">
        <f t="shared" si="27"/>
        <v>Error?</v>
      </c>
    </row>
    <row r="1849" spans="1:4" x14ac:dyDescent="0.2">
      <c r="A1849" s="54">
        <v>1788</v>
      </c>
      <c r="B1849" s="1202">
        <f>'Short-Term Long-Term Debt 25'!D18</f>
        <v>0</v>
      </c>
      <c r="D1849" s="13" t="str">
        <f t="shared" si="27"/>
        <v>Error?</v>
      </c>
    </row>
    <row r="1850" spans="1:4" x14ac:dyDescent="0.2">
      <c r="A1850" s="54">
        <v>1789</v>
      </c>
      <c r="B1850" s="1202">
        <f>'Short-Term Long-Term Debt 25'!D20</f>
        <v>0</v>
      </c>
      <c r="D1850" s="13" t="str">
        <f t="shared" si="27"/>
        <v>Error?</v>
      </c>
    </row>
    <row r="1851" spans="1:4" x14ac:dyDescent="0.2">
      <c r="A1851" s="54">
        <v>1790</v>
      </c>
      <c r="B1851" s="1202">
        <f>'Short-Term Long-Term Debt 25'!D21</f>
        <v>0</v>
      </c>
      <c r="C1851" s="13" t="s">
        <v>652</v>
      </c>
      <c r="D1851" s="13" t="str">
        <f t="shared" si="27"/>
        <v>Error?</v>
      </c>
    </row>
    <row r="1852" spans="1:4" x14ac:dyDescent="0.2">
      <c r="A1852" s="54">
        <v>1791</v>
      </c>
      <c r="B1852" s="1202">
        <f>'Short-Term Long-Term Debt 25'!D23</f>
        <v>0</v>
      </c>
      <c r="D1852" s="13" t="str">
        <f t="shared" si="27"/>
        <v>Error?</v>
      </c>
    </row>
    <row r="1853" spans="1:4" x14ac:dyDescent="0.2">
      <c r="A1853" s="54">
        <v>1792</v>
      </c>
      <c r="B1853" s="1202">
        <f>'Short-Term Long-Term Debt 25'!E6</f>
        <v>0</v>
      </c>
      <c r="D1853" s="13" t="str">
        <f t="shared" si="27"/>
        <v>Error?</v>
      </c>
    </row>
    <row r="1854" spans="1:4" x14ac:dyDescent="0.2">
      <c r="A1854" s="54">
        <v>1793</v>
      </c>
      <c r="B1854" s="1202">
        <f>'Short-Term Long-Term Debt 25'!E7</f>
        <v>0</v>
      </c>
      <c r="D1854" s="13" t="str">
        <f t="shared" si="27"/>
        <v>Error?</v>
      </c>
    </row>
    <row r="1855" spans="1:4" x14ac:dyDescent="0.2">
      <c r="A1855" s="54">
        <v>1794</v>
      </c>
      <c r="B1855" s="1202">
        <f>'Short-Term Long-Term Debt 25'!E12</f>
        <v>0</v>
      </c>
      <c r="D1855" s="13" t="str">
        <f t="shared" ref="D1855:D1918" si="28">IF(ISBLANK(B1855),"OK",IF(A1855-B1855=0,"OK","Error?"))</f>
        <v>Error?</v>
      </c>
    </row>
    <row r="1856" spans="1:4" x14ac:dyDescent="0.2">
      <c r="A1856" s="54">
        <v>1795</v>
      </c>
      <c r="B1856" s="1202">
        <f>'Short-Term Long-Term Debt 25'!E11</f>
        <v>0</v>
      </c>
      <c r="D1856" s="13" t="str">
        <f t="shared" si="28"/>
        <v>Error?</v>
      </c>
    </row>
    <row r="1857" spans="1:4" x14ac:dyDescent="0.2">
      <c r="A1857" s="54">
        <v>1796</v>
      </c>
      <c r="B1857" s="1202">
        <f>'Short-Term Long-Term Debt 25'!E8</f>
        <v>0</v>
      </c>
      <c r="D1857" s="13" t="str">
        <f t="shared" si="28"/>
        <v>Error?</v>
      </c>
    </row>
    <row r="1858" spans="1:4" x14ac:dyDescent="0.2">
      <c r="A1858" s="54">
        <v>1797</v>
      </c>
      <c r="B1858" s="1202">
        <f>'Short-Term Long-Term Debt 25'!E9</f>
        <v>0</v>
      </c>
      <c r="D1858" s="13" t="str">
        <f t="shared" si="28"/>
        <v>Error?</v>
      </c>
    </row>
    <row r="1859" spans="1:4" x14ac:dyDescent="0.2">
      <c r="A1859" s="54">
        <v>1798</v>
      </c>
      <c r="B1859" s="1202">
        <f>'Short-Term Long-Term Debt 25'!E10</f>
        <v>0</v>
      </c>
      <c r="D1859" s="13" t="str">
        <f t="shared" si="28"/>
        <v>Error?</v>
      </c>
    </row>
    <row r="1860" spans="1:4" x14ac:dyDescent="0.2">
      <c r="A1860" s="54">
        <v>1799</v>
      </c>
      <c r="B1860" s="1202">
        <f>'Short-Term Long-Term Debt 25'!E14</f>
        <v>0</v>
      </c>
      <c r="D1860" s="13" t="str">
        <f t="shared" si="28"/>
        <v>Error?</v>
      </c>
    </row>
    <row r="1861" spans="1:4" x14ac:dyDescent="0.2">
      <c r="A1861" s="54">
        <v>1800</v>
      </c>
      <c r="B1861" s="1202">
        <f>'Short-Term Long-Term Debt 25'!E15</f>
        <v>0</v>
      </c>
      <c r="C1861" s="13" t="s">
        <v>652</v>
      </c>
      <c r="D1861" s="13" t="str">
        <f t="shared" si="28"/>
        <v>Error?</v>
      </c>
    </row>
    <row r="1862" spans="1:4" x14ac:dyDescent="0.2">
      <c r="A1862" s="54">
        <v>1801</v>
      </c>
      <c r="B1862" s="1202">
        <f>'Short-Term Long-Term Debt 25'!E17</f>
        <v>0</v>
      </c>
      <c r="D1862" s="13" t="str">
        <f t="shared" si="28"/>
        <v>Error?</v>
      </c>
    </row>
    <row r="1863" spans="1:4" x14ac:dyDescent="0.2">
      <c r="A1863" s="54">
        <v>1802</v>
      </c>
      <c r="B1863" s="1202">
        <f>'Short-Term Long-Term Debt 25'!E18</f>
        <v>0</v>
      </c>
      <c r="D1863" s="13" t="str">
        <f t="shared" si="28"/>
        <v>Error?</v>
      </c>
    </row>
    <row r="1864" spans="1:4" x14ac:dyDescent="0.2">
      <c r="A1864" s="54">
        <v>1803</v>
      </c>
      <c r="B1864" s="1202">
        <f>'Short-Term Long-Term Debt 25'!E20</f>
        <v>0</v>
      </c>
      <c r="D1864" s="13" t="str">
        <f t="shared" si="28"/>
        <v>Error?</v>
      </c>
    </row>
    <row r="1865" spans="1:4" x14ac:dyDescent="0.2">
      <c r="A1865" s="54">
        <v>1804</v>
      </c>
      <c r="B1865" s="1202">
        <f>'Short-Term Long-Term Debt 25'!E21</f>
        <v>0</v>
      </c>
      <c r="C1865" s="13" t="s">
        <v>652</v>
      </c>
      <c r="D1865" s="13" t="str">
        <f t="shared" si="28"/>
        <v>Error?</v>
      </c>
    </row>
    <row r="1866" spans="1:4" x14ac:dyDescent="0.2">
      <c r="A1866" s="54">
        <v>1805</v>
      </c>
      <c r="B1866" s="1202">
        <f>'Short-Term Long-Term Debt 25'!E23</f>
        <v>0</v>
      </c>
      <c r="D1866" s="13" t="str">
        <f t="shared" si="28"/>
        <v>Error?</v>
      </c>
    </row>
    <row r="1867" spans="1:4" x14ac:dyDescent="0.2">
      <c r="A1867" s="54">
        <v>1806</v>
      </c>
      <c r="B1867" s="1202">
        <f>'Short-Term Long-Term Debt 25'!F6</f>
        <v>0</v>
      </c>
      <c r="C1867" s="13" t="s">
        <v>652</v>
      </c>
      <c r="D1867" s="13" t="str">
        <f t="shared" si="28"/>
        <v>Error?</v>
      </c>
    </row>
    <row r="1868" spans="1:4" x14ac:dyDescent="0.2">
      <c r="A1868" s="54">
        <v>1807</v>
      </c>
      <c r="B1868" s="1202">
        <f>'Short-Term Long-Term Debt 25'!F7</f>
        <v>0</v>
      </c>
      <c r="C1868" s="13" t="s">
        <v>652</v>
      </c>
      <c r="D1868" s="13" t="str">
        <f t="shared" si="28"/>
        <v>Error?</v>
      </c>
    </row>
    <row r="1869" spans="1:4" x14ac:dyDescent="0.2">
      <c r="A1869" s="54">
        <v>1808</v>
      </c>
      <c r="B1869" s="1202">
        <f>'Short-Term Long-Term Debt 25'!F12</f>
        <v>0</v>
      </c>
      <c r="C1869" s="13" t="s">
        <v>652</v>
      </c>
      <c r="D1869" s="13" t="str">
        <f t="shared" si="28"/>
        <v>Error?</v>
      </c>
    </row>
    <row r="1870" spans="1:4" x14ac:dyDescent="0.2">
      <c r="A1870" s="54">
        <v>1809</v>
      </c>
      <c r="B1870" s="1202">
        <f>'Short-Term Long-Term Debt 25'!F11</f>
        <v>0</v>
      </c>
      <c r="C1870" s="13" t="s">
        <v>652</v>
      </c>
      <c r="D1870" s="13" t="str">
        <f t="shared" si="28"/>
        <v>Error?</v>
      </c>
    </row>
    <row r="1871" spans="1:4" x14ac:dyDescent="0.2">
      <c r="A1871" s="54">
        <v>1810</v>
      </c>
      <c r="B1871" s="1202">
        <f>'Short-Term Long-Term Debt 25'!F8</f>
        <v>0</v>
      </c>
      <c r="C1871" s="13" t="s">
        <v>652</v>
      </c>
      <c r="D1871" s="13" t="str">
        <f t="shared" si="28"/>
        <v>Error?</v>
      </c>
    </row>
    <row r="1872" spans="1:4" x14ac:dyDescent="0.2">
      <c r="A1872" s="54">
        <v>1811</v>
      </c>
      <c r="B1872" s="1202">
        <f>'Short-Term Long-Term Debt 25'!F9</f>
        <v>0</v>
      </c>
      <c r="C1872" s="13" t="s">
        <v>652</v>
      </c>
      <c r="D1872" s="13" t="str">
        <f t="shared" si="28"/>
        <v>Error?</v>
      </c>
    </row>
    <row r="1873" spans="1:4" x14ac:dyDescent="0.2">
      <c r="A1873" s="54">
        <v>1812</v>
      </c>
      <c r="B1873" s="1202">
        <f>'Short-Term Long-Term Debt 25'!F10</f>
        <v>0</v>
      </c>
      <c r="C1873" s="13" t="s">
        <v>652</v>
      </c>
      <c r="D1873" s="13" t="str">
        <f t="shared" si="28"/>
        <v>Error?</v>
      </c>
    </row>
    <row r="1874" spans="1:4" x14ac:dyDescent="0.2">
      <c r="A1874" s="54">
        <v>1813</v>
      </c>
      <c r="B1874" s="1202">
        <f>'Short-Term Long-Term Debt 25'!F14</f>
        <v>0</v>
      </c>
      <c r="C1874" s="13" t="s">
        <v>652</v>
      </c>
      <c r="D1874" s="13" t="str">
        <f t="shared" si="28"/>
        <v>Error?</v>
      </c>
    </row>
    <row r="1875" spans="1:4" x14ac:dyDescent="0.2">
      <c r="A1875" s="54">
        <v>1814</v>
      </c>
      <c r="B1875" s="1202">
        <f>'Short-Term Long-Term Debt 25'!F15</f>
        <v>0</v>
      </c>
      <c r="C1875" s="13" t="s">
        <v>652</v>
      </c>
      <c r="D1875" s="13" t="str">
        <f t="shared" si="28"/>
        <v>Error?</v>
      </c>
    </row>
    <row r="1876" spans="1:4" x14ac:dyDescent="0.2">
      <c r="A1876" s="54">
        <v>1815</v>
      </c>
      <c r="B1876" s="1202">
        <f>'Short-Term Long-Term Debt 25'!F17</f>
        <v>0</v>
      </c>
      <c r="C1876" s="13" t="s">
        <v>652</v>
      </c>
      <c r="D1876" s="13" t="str">
        <f t="shared" si="28"/>
        <v>Error?</v>
      </c>
    </row>
    <row r="1877" spans="1:4" x14ac:dyDescent="0.2">
      <c r="A1877" s="54">
        <v>1816</v>
      </c>
      <c r="B1877" s="1202">
        <f>'Short-Term Long-Term Debt 25'!F18</f>
        <v>0</v>
      </c>
      <c r="C1877" s="13" t="s">
        <v>652</v>
      </c>
      <c r="D1877" s="13" t="str">
        <f t="shared" si="28"/>
        <v>Error?</v>
      </c>
    </row>
    <row r="1878" spans="1:4" x14ac:dyDescent="0.2">
      <c r="A1878" s="54">
        <v>1817</v>
      </c>
      <c r="B1878" s="1202">
        <f>'Short-Term Long-Term Debt 25'!F20</f>
        <v>0</v>
      </c>
      <c r="C1878" s="13" t="s">
        <v>652</v>
      </c>
      <c r="D1878" s="13" t="str">
        <f t="shared" si="28"/>
        <v>Error?</v>
      </c>
    </row>
    <row r="1879" spans="1:4" x14ac:dyDescent="0.2">
      <c r="A1879" s="54">
        <v>1818</v>
      </c>
      <c r="B1879" s="1202">
        <f>'Short-Term Long-Term Debt 25'!F21</f>
        <v>0</v>
      </c>
      <c r="C1879" s="13" t="s">
        <v>652</v>
      </c>
      <c r="D1879" s="13" t="str">
        <f t="shared" si="28"/>
        <v>Error?</v>
      </c>
    </row>
    <row r="1880" spans="1:4" x14ac:dyDescent="0.2">
      <c r="A1880" s="54">
        <v>1819</v>
      </c>
      <c r="B1880" s="1202">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2">
        <f>'Short-Term Long-Term Debt 25'!E49</f>
        <v>311759298</v>
      </c>
      <c r="C1939" s="13" t="s">
        <v>652</v>
      </c>
      <c r="D1939" s="13" t="str">
        <f t="shared" si="29"/>
        <v>Error?</v>
      </c>
    </row>
    <row r="1940" spans="1:5" x14ac:dyDescent="0.2">
      <c r="A1940" s="54">
        <v>1879</v>
      </c>
      <c r="B1940" s="1202">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2">
        <f>'Rest Tax Levies-Tort Im 26'!G3</f>
        <v>0</v>
      </c>
      <c r="D1948" s="13" t="str">
        <f t="shared" si="29"/>
        <v>Error?</v>
      </c>
    </row>
    <row r="1949" spans="1:5" x14ac:dyDescent="0.2">
      <c r="A1949" s="82">
        <v>1888</v>
      </c>
      <c r="D1949" s="13" t="str">
        <f t="shared" si="29"/>
        <v>OK</v>
      </c>
    </row>
    <row r="1950" spans="1:5" x14ac:dyDescent="0.2">
      <c r="A1950" s="54">
        <v>1889</v>
      </c>
      <c r="B1950" s="1202">
        <f>'Rest Tax Levies-Tort Im 26'!G6</f>
        <v>0</v>
      </c>
      <c r="D1950" s="13" t="str">
        <f t="shared" si="29"/>
        <v>Error?</v>
      </c>
    </row>
    <row r="1951" spans="1:5" x14ac:dyDescent="0.2">
      <c r="A1951" s="54">
        <v>1890</v>
      </c>
      <c r="B1951" s="120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2">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2">
        <f>'Rest Tax Levies-Tort Im 26'!G16</f>
        <v>0</v>
      </c>
      <c r="D1955" s="13" t="str">
        <f t="shared" si="29"/>
        <v>Error?</v>
      </c>
    </row>
    <row r="1956" spans="1:5" x14ac:dyDescent="0.2">
      <c r="A1956" s="82">
        <v>1895</v>
      </c>
      <c r="D1956" s="13" t="str">
        <f t="shared" si="29"/>
        <v>OK</v>
      </c>
    </row>
    <row r="1957" spans="1:5" x14ac:dyDescent="0.2">
      <c r="A1957" s="54">
        <v>1896</v>
      </c>
      <c r="B1957" s="1202">
        <f>'Rest Tax Levies-Tort Im 26'!G23</f>
        <v>0</v>
      </c>
      <c r="C1957" s="13" t="s">
        <v>652</v>
      </c>
      <c r="D1957" s="13" t="str">
        <f t="shared" si="29"/>
        <v>Error?</v>
      </c>
    </row>
    <row r="1958" spans="1:5" x14ac:dyDescent="0.2">
      <c r="A1958" s="54">
        <v>1897</v>
      </c>
      <c r="B1958" s="1202">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2">
        <f>'Rest Tax Levies-Tort Im 26'!H3</f>
        <v>0</v>
      </c>
      <c r="D1971" s="13" t="str">
        <f t="shared" si="29"/>
        <v>Error?</v>
      </c>
    </row>
    <row r="1972" spans="1:5" x14ac:dyDescent="0.2">
      <c r="A1972" s="54">
        <v>1911</v>
      </c>
      <c r="B1972" s="1202">
        <f>'Rest Tax Levies-Tort Im 26'!H5</f>
        <v>31484220</v>
      </c>
      <c r="D1972" s="13" t="str">
        <f t="shared" si="29"/>
        <v>Error?</v>
      </c>
    </row>
    <row r="1973" spans="1:5" x14ac:dyDescent="0.2">
      <c r="A1973" s="54">
        <v>1912</v>
      </c>
      <c r="B1973" s="1202">
        <f>'Rest Tax Levies-Tort Im 26'!H6</f>
        <v>0</v>
      </c>
      <c r="D1973" s="13" t="str">
        <f t="shared" si="29"/>
        <v>Error?</v>
      </c>
    </row>
    <row r="1974" spans="1:5" x14ac:dyDescent="0.2">
      <c r="A1974" s="54">
        <v>1913</v>
      </c>
      <c r="B1974" s="120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2">
        <f>'Rest Tax Levies-Tort Im 26'!H12</f>
        <v>31484220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2">
        <f>'Rest Tax Levies-Tort Im 26'!H15</f>
        <v>0</v>
      </c>
      <c r="D1979" s="13" t="str">
        <f t="shared" si="29"/>
        <v>Error?</v>
      </c>
    </row>
    <row r="1980" spans="1:5" x14ac:dyDescent="0.2">
      <c r="A1980" s="54">
        <v>1919</v>
      </c>
      <c r="B1980" s="120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2">
        <f>'Rest Tax Levies-Tort Im 26'!H23</f>
        <v>31484220</v>
      </c>
      <c r="C1982" s="13" t="s">
        <v>652</v>
      </c>
      <c r="D1982" s="13" t="str">
        <f t="shared" si="29"/>
        <v>Error?</v>
      </c>
    </row>
    <row r="1983" spans="1:5" x14ac:dyDescent="0.2">
      <c r="A1983" s="54">
        <v>1922</v>
      </c>
      <c r="B1983" s="1202">
        <f>'Rest Tax Levies-Tort Im 26'!H24</f>
        <v>0</v>
      </c>
      <c r="C1983" s="13" t="s">
        <v>652</v>
      </c>
      <c r="D1983" s="13" t="str">
        <f t="shared" ref="D1983:D2046" si="30">IF(ISBLANK(B1983),"OK",IF(A1983-B1983=0,"OK","Error?"))</f>
        <v>Error?</v>
      </c>
    </row>
    <row r="1984" spans="1:5" x14ac:dyDescent="0.2">
      <c r="A1984" s="54">
        <v>1923</v>
      </c>
      <c r="B1984" s="1202">
        <f>'Rest Tax Levies-Tort Im 26'!I3</f>
        <v>0</v>
      </c>
      <c r="D1984" s="13" t="str">
        <f t="shared" si="30"/>
        <v>Error?</v>
      </c>
    </row>
    <row r="1985" spans="1:5" x14ac:dyDescent="0.2">
      <c r="A1985" s="54">
        <v>1924</v>
      </c>
      <c r="B1985" s="1202">
        <f>'Rest Tax Levies-Tort Im 26'!I5</f>
        <v>0</v>
      </c>
      <c r="D1985" s="13" t="str">
        <f t="shared" si="30"/>
        <v>Error?</v>
      </c>
    </row>
    <row r="1986" spans="1:5" x14ac:dyDescent="0.2">
      <c r="A1986" s="54">
        <v>1925</v>
      </c>
      <c r="B1986" s="1202">
        <f>'Rest Tax Levies-Tort Im 26'!I6</f>
        <v>0</v>
      </c>
      <c r="D1986" s="13" t="str">
        <f t="shared" si="30"/>
        <v>Error?</v>
      </c>
    </row>
    <row r="1987" spans="1:5" x14ac:dyDescent="0.2">
      <c r="A1987" s="54">
        <v>1926</v>
      </c>
      <c r="B1987" s="1202">
        <f>'Rest Tax Levies-Tort Im 26'!I11</f>
        <v>0</v>
      </c>
      <c r="D1987" s="13" t="str">
        <f t="shared" si="30"/>
        <v>Error?</v>
      </c>
    </row>
    <row r="1988" spans="1:5" x14ac:dyDescent="0.2">
      <c r="A1988" s="54">
        <v>1927</v>
      </c>
      <c r="B1988" s="120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2">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2">
        <f>'Rest Tax Levies-Tort Im 26'!I15</f>
        <v>0</v>
      </c>
      <c r="D1992" s="13" t="str">
        <f t="shared" si="30"/>
        <v>Error?</v>
      </c>
    </row>
    <row r="1993" spans="1:5" x14ac:dyDescent="0.2">
      <c r="A1993" s="54">
        <v>1932</v>
      </c>
      <c r="B1993" s="120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2">
        <f>'Rest Tax Levies-Tort Im 26'!I23</f>
        <v>0</v>
      </c>
      <c r="C1995" s="13" t="s">
        <v>652</v>
      </c>
      <c r="D1995" s="13" t="str">
        <f t="shared" si="30"/>
        <v>Error?</v>
      </c>
    </row>
    <row r="1996" spans="1:5" x14ac:dyDescent="0.2">
      <c r="A1996" s="54">
        <v>1935</v>
      </c>
      <c r="B1996" s="1202">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2">
        <f>'Cap Outlay Deprec 27'!C5</f>
        <v>27687264</v>
      </c>
      <c r="D2008" s="13" t="str">
        <f t="shared" si="30"/>
        <v>Error?</v>
      </c>
    </row>
    <row r="2009" spans="1:4" x14ac:dyDescent="0.2">
      <c r="A2009" s="54">
        <v>1948</v>
      </c>
      <c r="B2009" s="1202">
        <f>'Cap Outlay Deprec 27'!C8</f>
        <v>583158646</v>
      </c>
      <c r="D2009" s="13" t="str">
        <f t="shared" si="30"/>
        <v>Error?</v>
      </c>
    </row>
    <row r="2010" spans="1:4" x14ac:dyDescent="0.2">
      <c r="A2010" s="54">
        <v>1949</v>
      </c>
      <c r="B2010" s="1202">
        <f>'Cap Outlay Deprec 27'!C10</f>
        <v>0</v>
      </c>
      <c r="D2010" s="13" t="str">
        <f t="shared" si="30"/>
        <v>Error?</v>
      </c>
    </row>
    <row r="2011" spans="1:4" x14ac:dyDescent="0.2">
      <c r="A2011" s="54">
        <v>1950</v>
      </c>
      <c r="B2011" s="1202">
        <f>'Cap Outlay Deprec 27'!C12</f>
        <v>18987394</v>
      </c>
      <c r="D2011" s="13" t="str">
        <f t="shared" si="30"/>
        <v>Error?</v>
      </c>
    </row>
    <row r="2012" spans="1:4" x14ac:dyDescent="0.2">
      <c r="A2012" s="54">
        <v>1951</v>
      </c>
      <c r="B2012" s="1202">
        <f>'Cap Outlay Deprec 27'!C13</f>
        <v>26240587</v>
      </c>
      <c r="D2012" s="13" t="str">
        <f t="shared" si="30"/>
        <v>Error?</v>
      </c>
    </row>
    <row r="2013" spans="1:4" x14ac:dyDescent="0.2">
      <c r="A2013" s="54">
        <v>1952</v>
      </c>
      <c r="B2013" s="1202">
        <f>'Cap Outlay Deprec 27'!C16</f>
        <v>668062331</v>
      </c>
      <c r="C2013" s="13" t="s">
        <v>652</v>
      </c>
      <c r="D2013" s="13" t="str">
        <f t="shared" si="30"/>
        <v>Error?</v>
      </c>
    </row>
    <row r="2014" spans="1:4" x14ac:dyDescent="0.2">
      <c r="A2014" s="54">
        <v>1953</v>
      </c>
      <c r="B2014" s="1202">
        <f>'Cap Outlay Deprec 27'!D5</f>
        <v>710148</v>
      </c>
      <c r="D2014" s="13" t="str">
        <f t="shared" si="30"/>
        <v>Error?</v>
      </c>
    </row>
    <row r="2015" spans="1:4" x14ac:dyDescent="0.2">
      <c r="A2015" s="54">
        <v>1954</v>
      </c>
      <c r="B2015" s="1202">
        <f>'Cap Outlay Deprec 27'!D8</f>
        <v>22888608</v>
      </c>
      <c r="D2015" s="13" t="str">
        <f t="shared" si="30"/>
        <v>Error?</v>
      </c>
    </row>
    <row r="2016" spans="1:4" x14ac:dyDescent="0.2">
      <c r="A2016" s="54">
        <v>1955</v>
      </c>
      <c r="B2016" s="1202">
        <f>'Cap Outlay Deprec 27'!D10</f>
        <v>0</v>
      </c>
      <c r="D2016" s="13" t="str">
        <f t="shared" si="30"/>
        <v>Error?</v>
      </c>
    </row>
    <row r="2017" spans="1:4" x14ac:dyDescent="0.2">
      <c r="A2017" s="54">
        <v>1956</v>
      </c>
      <c r="B2017" s="1202">
        <f>'Cap Outlay Deprec 27'!D12</f>
        <v>1109161</v>
      </c>
      <c r="D2017" s="13" t="str">
        <f t="shared" si="30"/>
        <v>Error?</v>
      </c>
    </row>
    <row r="2018" spans="1:4" x14ac:dyDescent="0.2">
      <c r="A2018" s="54">
        <v>1957</v>
      </c>
      <c r="B2018" s="1202">
        <f>'Cap Outlay Deprec 27'!D13</f>
        <v>2306440</v>
      </c>
      <c r="D2018" s="13" t="str">
        <f t="shared" si="30"/>
        <v>Error?</v>
      </c>
    </row>
    <row r="2019" spans="1:4" x14ac:dyDescent="0.2">
      <c r="A2019" s="54">
        <v>1958</v>
      </c>
      <c r="B2019" s="1202">
        <f>'Cap Outlay Deprec 27'!D16</f>
        <v>41474614</v>
      </c>
      <c r="C2019" s="13" t="s">
        <v>652</v>
      </c>
      <c r="D2019" s="13" t="str">
        <f t="shared" si="30"/>
        <v>Error?</v>
      </c>
    </row>
    <row r="2020" spans="1:4" x14ac:dyDescent="0.2">
      <c r="A2020" s="54">
        <v>1959</v>
      </c>
      <c r="B2020" s="1202">
        <f>'Cap Outlay Deprec 27'!E5</f>
        <v>0</v>
      </c>
      <c r="D2020" s="13" t="str">
        <f t="shared" si="30"/>
        <v>Error?</v>
      </c>
    </row>
    <row r="2021" spans="1:4" x14ac:dyDescent="0.2">
      <c r="A2021" s="54">
        <v>1960</v>
      </c>
      <c r="B2021" s="1202">
        <f>'Cap Outlay Deprec 27'!E8</f>
        <v>0</v>
      </c>
      <c r="D2021" s="13" t="str">
        <f t="shared" si="30"/>
        <v>Error?</v>
      </c>
    </row>
    <row r="2022" spans="1:4" x14ac:dyDescent="0.2">
      <c r="A2022" s="54">
        <v>1961</v>
      </c>
      <c r="B2022" s="1202">
        <f>'Cap Outlay Deprec 27'!E10</f>
        <v>0</v>
      </c>
      <c r="D2022" s="13" t="str">
        <f t="shared" si="30"/>
        <v>Error?</v>
      </c>
    </row>
    <row r="2023" spans="1:4" x14ac:dyDescent="0.2">
      <c r="A2023" s="54">
        <v>1962</v>
      </c>
      <c r="B2023" s="1202">
        <f>'Cap Outlay Deprec 27'!E12</f>
        <v>0</v>
      </c>
      <c r="D2023" s="13" t="str">
        <f t="shared" si="30"/>
        <v>Error?</v>
      </c>
    </row>
    <row r="2024" spans="1:4" x14ac:dyDescent="0.2">
      <c r="A2024" s="54">
        <v>1963</v>
      </c>
      <c r="B2024" s="1202">
        <f>'Cap Outlay Deprec 27'!E13</f>
        <v>1553710</v>
      </c>
      <c r="D2024" s="13" t="str">
        <f t="shared" si="30"/>
        <v>Error?</v>
      </c>
    </row>
    <row r="2025" spans="1:4" x14ac:dyDescent="0.2">
      <c r="A2025" s="54">
        <v>1964</v>
      </c>
      <c r="B2025" s="1202">
        <f>'Cap Outlay Deprec 27'!E16</f>
        <v>22245903</v>
      </c>
      <c r="C2025" s="13" t="s">
        <v>652</v>
      </c>
      <c r="D2025" s="13" t="str">
        <f t="shared" si="30"/>
        <v>Error?</v>
      </c>
    </row>
    <row r="2026" spans="1:4" x14ac:dyDescent="0.2">
      <c r="A2026" s="54">
        <v>1965</v>
      </c>
      <c r="B2026" s="1202">
        <f>'Cap Outlay Deprec 27'!F5</f>
        <v>28397412</v>
      </c>
      <c r="C2026" s="13" t="s">
        <v>652</v>
      </c>
      <c r="D2026" s="13" t="str">
        <f t="shared" si="30"/>
        <v>Error?</v>
      </c>
    </row>
    <row r="2027" spans="1:4" x14ac:dyDescent="0.2">
      <c r="A2027" s="54">
        <v>1966</v>
      </c>
      <c r="B2027" s="1202">
        <f>'Cap Outlay Deprec 27'!F8</f>
        <v>606047254</v>
      </c>
      <c r="C2027" s="13" t="s">
        <v>652</v>
      </c>
      <c r="D2027" s="13" t="str">
        <f t="shared" si="30"/>
        <v>Error?</v>
      </c>
    </row>
    <row r="2028" spans="1:4" x14ac:dyDescent="0.2">
      <c r="A2028" s="54">
        <v>1967</v>
      </c>
      <c r="B2028" s="1202">
        <f>'Cap Outlay Deprec 27'!F10</f>
        <v>0</v>
      </c>
      <c r="C2028" s="13" t="s">
        <v>652</v>
      </c>
      <c r="D2028" s="13" t="str">
        <f t="shared" si="30"/>
        <v>Error?</v>
      </c>
    </row>
    <row r="2029" spans="1:4" x14ac:dyDescent="0.2">
      <c r="A2029" s="54">
        <v>1968</v>
      </c>
      <c r="B2029" s="1202">
        <f>'Cap Outlay Deprec 27'!F12</f>
        <v>20096555</v>
      </c>
      <c r="C2029" s="13" t="s">
        <v>652</v>
      </c>
      <c r="D2029" s="13" t="str">
        <f t="shared" si="30"/>
        <v>Error?</v>
      </c>
    </row>
    <row r="2030" spans="1:4" x14ac:dyDescent="0.2">
      <c r="A2030" s="54">
        <v>1969</v>
      </c>
      <c r="B2030" s="1202">
        <f>'Cap Outlay Deprec 27'!F13</f>
        <v>26993317</v>
      </c>
      <c r="C2030" s="13" t="s">
        <v>652</v>
      </c>
      <c r="D2030" s="13" t="str">
        <f t="shared" si="30"/>
        <v>Error?</v>
      </c>
    </row>
    <row r="2031" spans="1:4" x14ac:dyDescent="0.2">
      <c r="A2031" s="54">
        <v>1970</v>
      </c>
      <c r="B2031" s="1202">
        <f>'Cap Outlay Deprec 27'!F16</f>
        <v>687291042</v>
      </c>
      <c r="C2031" s="13" t="s">
        <v>652</v>
      </c>
      <c r="D2031" s="13" t="str">
        <f t="shared" si="30"/>
        <v>Error?</v>
      </c>
    </row>
    <row r="2032" spans="1:4" x14ac:dyDescent="0.2">
      <c r="A2032" s="82">
        <v>1971</v>
      </c>
      <c r="D2032" s="13" t="str">
        <f t="shared" si="30"/>
        <v>OK</v>
      </c>
    </row>
    <row r="2033" spans="1:4" x14ac:dyDescent="0.2">
      <c r="A2033" s="54">
        <v>1972</v>
      </c>
      <c r="B2033" s="1202">
        <f>'Cap Outlay Deprec 27'!H8</f>
        <v>250566355</v>
      </c>
      <c r="D2033" s="13" t="str">
        <f t="shared" si="30"/>
        <v>Error?</v>
      </c>
    </row>
    <row r="2034" spans="1:4" x14ac:dyDescent="0.2">
      <c r="A2034" s="54">
        <v>1973</v>
      </c>
      <c r="B2034" s="1202">
        <f>'Cap Outlay Deprec 27'!H10</f>
        <v>0</v>
      </c>
      <c r="D2034" s="13" t="str">
        <f t="shared" si="30"/>
        <v>Error?</v>
      </c>
    </row>
    <row r="2035" spans="1:4" x14ac:dyDescent="0.2">
      <c r="A2035" s="54">
        <v>1974</v>
      </c>
      <c r="B2035" s="1202">
        <f>'Cap Outlay Deprec 27'!H12</f>
        <v>13477587</v>
      </c>
      <c r="D2035" s="13" t="str">
        <f t="shared" si="30"/>
        <v>Error?</v>
      </c>
    </row>
    <row r="2036" spans="1:4" x14ac:dyDescent="0.2">
      <c r="A2036" s="54">
        <v>1975</v>
      </c>
      <c r="B2036" s="1202">
        <f>'Cap Outlay Deprec 27'!H13</f>
        <v>17241384</v>
      </c>
      <c r="D2036" s="13" t="str">
        <f t="shared" si="30"/>
        <v>Error?</v>
      </c>
    </row>
    <row r="2037" spans="1:4" x14ac:dyDescent="0.2">
      <c r="A2037" s="54">
        <v>1976</v>
      </c>
      <c r="B2037" s="1202">
        <f>'Cap Outlay Deprec 27'!H16</f>
        <v>281285326</v>
      </c>
      <c r="C2037" s="13" t="s">
        <v>652</v>
      </c>
      <c r="D2037" s="13" t="str">
        <f t="shared" si="30"/>
        <v>Error?</v>
      </c>
    </row>
    <row r="2038" spans="1:4" x14ac:dyDescent="0.2">
      <c r="A2038" s="82">
        <v>1977</v>
      </c>
      <c r="D2038" s="13" t="str">
        <f t="shared" si="30"/>
        <v>OK</v>
      </c>
    </row>
    <row r="2039" spans="1:4" x14ac:dyDescent="0.2">
      <c r="A2039" s="54">
        <v>1978</v>
      </c>
      <c r="B2039" s="1202">
        <f>'Cap Outlay Deprec 27'!I8</f>
        <v>13624471</v>
      </c>
      <c r="D2039" s="13" t="str">
        <f t="shared" si="30"/>
        <v>Error?</v>
      </c>
    </row>
    <row r="2040" spans="1:4" x14ac:dyDescent="0.2">
      <c r="A2040" s="54">
        <v>1979</v>
      </c>
      <c r="B2040" s="1202">
        <f>'Cap Outlay Deprec 27'!I10</f>
        <v>0</v>
      </c>
      <c r="D2040" s="13" t="str">
        <f t="shared" si="30"/>
        <v>Error?</v>
      </c>
    </row>
    <row r="2041" spans="1:4" x14ac:dyDescent="0.2">
      <c r="A2041" s="54">
        <v>1980</v>
      </c>
      <c r="B2041" s="1202">
        <f>'Cap Outlay Deprec 27'!I12</f>
        <v>1711309</v>
      </c>
      <c r="D2041" s="13" t="str">
        <f t="shared" si="30"/>
        <v>Error?</v>
      </c>
    </row>
    <row r="2042" spans="1:4" x14ac:dyDescent="0.2">
      <c r="A2042" s="54">
        <v>1981</v>
      </c>
      <c r="B2042" s="1202">
        <f>'Cap Outlay Deprec 27'!I13</f>
        <v>3156806</v>
      </c>
      <c r="D2042" s="13" t="str">
        <f t="shared" si="30"/>
        <v>Error?</v>
      </c>
    </row>
    <row r="2043" spans="1:4" x14ac:dyDescent="0.2">
      <c r="A2043" s="54">
        <v>1982</v>
      </c>
      <c r="B2043" s="1202">
        <f>'Cap Outlay Deprec 27'!I16</f>
        <v>18492586</v>
      </c>
      <c r="C2043" s="13" t="s">
        <v>652</v>
      </c>
      <c r="D2043" s="13" t="str">
        <f t="shared" si="30"/>
        <v>Error?</v>
      </c>
    </row>
    <row r="2044" spans="1:4" x14ac:dyDescent="0.2">
      <c r="A2044" s="82">
        <v>1983</v>
      </c>
      <c r="D2044" s="13" t="str">
        <f t="shared" si="30"/>
        <v>OK</v>
      </c>
    </row>
    <row r="2045" spans="1:4" x14ac:dyDescent="0.2">
      <c r="A2045" s="54">
        <v>1984</v>
      </c>
      <c r="B2045" s="1202">
        <f>'Cap Outlay Deprec 27'!J8</f>
        <v>0</v>
      </c>
      <c r="D2045" s="13" t="str">
        <f t="shared" si="30"/>
        <v>Error?</v>
      </c>
    </row>
    <row r="2046" spans="1:4" x14ac:dyDescent="0.2">
      <c r="A2046" s="54">
        <v>1985</v>
      </c>
      <c r="B2046" s="1202">
        <f>'Cap Outlay Deprec 27'!J10</f>
        <v>0</v>
      </c>
      <c r="D2046" s="13" t="str">
        <f t="shared" si="30"/>
        <v>Error?</v>
      </c>
    </row>
    <row r="2047" spans="1:4" x14ac:dyDescent="0.2">
      <c r="A2047" s="54">
        <v>1986</v>
      </c>
      <c r="B2047" s="1202">
        <f>'Cap Outlay Deprec 27'!J12</f>
        <v>0</v>
      </c>
      <c r="D2047" s="13" t="str">
        <f t="shared" ref="D2047:D2110" si="31">IF(ISBLANK(B2047),"OK",IF(A2047-B2047=0,"OK","Error?"))</f>
        <v>Error?</v>
      </c>
    </row>
    <row r="2048" spans="1:4" x14ac:dyDescent="0.2">
      <c r="A2048" s="54">
        <v>1987</v>
      </c>
      <c r="B2048" s="1202">
        <f>'Cap Outlay Deprec 27'!J13</f>
        <v>1553710</v>
      </c>
      <c r="D2048" s="13" t="str">
        <f t="shared" si="31"/>
        <v>Error?</v>
      </c>
    </row>
    <row r="2049" spans="1:4" x14ac:dyDescent="0.2">
      <c r="A2049" s="54">
        <v>1988</v>
      </c>
      <c r="B2049" s="1202">
        <f>'Cap Outlay Deprec 27'!J16</f>
        <v>1553710</v>
      </c>
      <c r="C2049" s="13" t="s">
        <v>652</v>
      </c>
      <c r="D2049" s="13" t="str">
        <f t="shared" si="31"/>
        <v>Error?</v>
      </c>
    </row>
    <row r="2050" spans="1:4" x14ac:dyDescent="0.2">
      <c r="A2050" s="82">
        <v>1989</v>
      </c>
      <c r="D2050" s="13" t="str">
        <f t="shared" si="31"/>
        <v>OK</v>
      </c>
    </row>
    <row r="2051" spans="1:4" x14ac:dyDescent="0.2">
      <c r="A2051" s="54">
        <v>1990</v>
      </c>
      <c r="B2051" s="1202">
        <f>'Cap Outlay Deprec 27'!K8</f>
        <v>264190826</v>
      </c>
      <c r="C2051" s="13" t="s">
        <v>652</v>
      </c>
      <c r="D2051" s="13" t="str">
        <f t="shared" si="31"/>
        <v>Error?</v>
      </c>
    </row>
    <row r="2052" spans="1:4" x14ac:dyDescent="0.2">
      <c r="A2052" s="54">
        <v>1991</v>
      </c>
      <c r="B2052" s="1202">
        <f>'Cap Outlay Deprec 27'!K10</f>
        <v>0</v>
      </c>
      <c r="C2052" s="13" t="s">
        <v>652</v>
      </c>
      <c r="D2052" s="13" t="str">
        <f t="shared" si="31"/>
        <v>Error?</v>
      </c>
    </row>
    <row r="2053" spans="1:4" x14ac:dyDescent="0.2">
      <c r="A2053" s="54">
        <v>1992</v>
      </c>
      <c r="B2053" s="1202">
        <f>'Cap Outlay Deprec 27'!K12</f>
        <v>15188896</v>
      </c>
      <c r="C2053" s="13" t="s">
        <v>652</v>
      </c>
      <c r="D2053" s="13" t="str">
        <f t="shared" si="31"/>
        <v>Error?</v>
      </c>
    </row>
    <row r="2054" spans="1:4" x14ac:dyDescent="0.2">
      <c r="A2054" s="54">
        <v>1993</v>
      </c>
      <c r="B2054" s="1202">
        <f>'Cap Outlay Deprec 27'!K13</f>
        <v>18844480</v>
      </c>
      <c r="C2054" s="13" t="s">
        <v>652</v>
      </c>
      <c r="D2054" s="13" t="str">
        <f t="shared" si="31"/>
        <v>Error?</v>
      </c>
    </row>
    <row r="2055" spans="1:4" x14ac:dyDescent="0.2">
      <c r="A2055" s="54">
        <v>1994</v>
      </c>
      <c r="B2055" s="1202">
        <f>'Cap Outlay Deprec 27'!K16</f>
        <v>298224202</v>
      </c>
      <c r="C2055" s="13" t="s">
        <v>652</v>
      </c>
      <c r="D2055" s="13" t="str">
        <f t="shared" si="31"/>
        <v>Error?</v>
      </c>
    </row>
    <row r="2056" spans="1:4" x14ac:dyDescent="0.2">
      <c r="A2056" s="54">
        <v>1995</v>
      </c>
      <c r="B2056" s="1202">
        <f>'Cap Outlay Deprec 27'!L5</f>
        <v>28397412</v>
      </c>
      <c r="C2056" s="13" t="s">
        <v>652</v>
      </c>
      <c r="D2056" s="13" t="str">
        <f t="shared" si="31"/>
        <v>Error?</v>
      </c>
    </row>
    <row r="2057" spans="1:4" x14ac:dyDescent="0.2">
      <c r="A2057" s="54">
        <v>1996</v>
      </c>
      <c r="B2057" s="1202">
        <f>'Cap Outlay Deprec 27'!L8</f>
        <v>341856428</v>
      </c>
      <c r="C2057" s="13" t="s">
        <v>652</v>
      </c>
      <c r="D2057" s="13" t="str">
        <f t="shared" si="31"/>
        <v>Error?</v>
      </c>
    </row>
    <row r="2058" spans="1:4" x14ac:dyDescent="0.2">
      <c r="A2058" s="54">
        <v>1997</v>
      </c>
      <c r="B2058" s="1202">
        <f>'Cap Outlay Deprec 27'!L10</f>
        <v>0</v>
      </c>
      <c r="C2058" s="13" t="s">
        <v>652</v>
      </c>
      <c r="D2058" s="13" t="str">
        <f t="shared" si="31"/>
        <v>Error?</v>
      </c>
    </row>
    <row r="2059" spans="1:4" x14ac:dyDescent="0.2">
      <c r="A2059" s="54">
        <v>1998</v>
      </c>
      <c r="B2059" s="1202">
        <f>'Cap Outlay Deprec 27'!L12</f>
        <v>4907659</v>
      </c>
      <c r="C2059" s="13" t="s">
        <v>652</v>
      </c>
      <c r="D2059" s="13" t="str">
        <f t="shared" si="31"/>
        <v>Error?</v>
      </c>
    </row>
    <row r="2060" spans="1:4" x14ac:dyDescent="0.2">
      <c r="A2060" s="54">
        <v>1999</v>
      </c>
      <c r="B2060" s="1202">
        <f>'Cap Outlay Deprec 27'!L13</f>
        <v>8148837</v>
      </c>
      <c r="C2060" s="13" t="s">
        <v>652</v>
      </c>
      <c r="D2060" s="13" t="str">
        <f t="shared" si="31"/>
        <v>Error?</v>
      </c>
    </row>
    <row r="2061" spans="1:4" x14ac:dyDescent="0.2">
      <c r="A2061" s="54">
        <v>2000</v>
      </c>
      <c r="B2061" s="1202">
        <f>'Cap Outlay Deprec 27'!L16</f>
        <v>389066840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2">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2">
        <f>'Expenditures 15-22'!K84</f>
        <v>216105</v>
      </c>
      <c r="C2088" s="13" t="s">
        <v>652</v>
      </c>
      <c r="D2088" s="13" t="str">
        <f t="shared" si="31"/>
        <v>Error?</v>
      </c>
    </row>
    <row r="2089" spans="1:4" x14ac:dyDescent="0.2">
      <c r="A2089" s="54">
        <v>2028</v>
      </c>
      <c r="B2089" s="1202">
        <f>'Expenditures 15-22'!K92</f>
        <v>8388163</v>
      </c>
      <c r="C2089" s="13" t="s">
        <v>652</v>
      </c>
      <c r="D2089" s="13" t="str">
        <f t="shared" si="31"/>
        <v>Error?</v>
      </c>
    </row>
    <row r="2090" spans="1:4" x14ac:dyDescent="0.2">
      <c r="A2090" s="82">
        <v>2029</v>
      </c>
      <c r="D2090" s="13" t="str">
        <f t="shared" si="31"/>
        <v>OK</v>
      </c>
    </row>
    <row r="2091" spans="1:4" x14ac:dyDescent="0.2">
      <c r="A2091" s="54">
        <v>2030</v>
      </c>
      <c r="B2091" s="1202">
        <f>'Expenditures 15-22'!H136</f>
        <v>0</v>
      </c>
      <c r="C2091" s="13" t="s">
        <v>652</v>
      </c>
      <c r="D2091" s="13" t="str">
        <f t="shared" si="31"/>
        <v>Error?</v>
      </c>
    </row>
    <row r="2092" spans="1:4" x14ac:dyDescent="0.2">
      <c r="A2092" s="54">
        <v>2031</v>
      </c>
      <c r="B2092" s="1202">
        <f>'Expenditures 15-22'!H137</f>
        <v>0</v>
      </c>
      <c r="D2092" s="13" t="str">
        <f t="shared" si="31"/>
        <v>Error?</v>
      </c>
    </row>
    <row r="2093" spans="1:4" x14ac:dyDescent="0.2">
      <c r="A2093" s="54">
        <v>2032</v>
      </c>
      <c r="B2093" s="1202">
        <f>'Expenditures 15-22'!K136</f>
        <v>0</v>
      </c>
      <c r="C2093" s="13" t="s">
        <v>652</v>
      </c>
      <c r="D2093" s="13" t="str">
        <f t="shared" si="31"/>
        <v>Error?</v>
      </c>
    </row>
    <row r="2094" spans="1:4" x14ac:dyDescent="0.2">
      <c r="A2094" s="54">
        <v>2033</v>
      </c>
      <c r="B2094" s="1202">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2">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2">
        <f>'Acct Summary 7-8'!I47</f>
        <v>4158210</v>
      </c>
      <c r="C2105" s="13" t="s">
        <v>652</v>
      </c>
      <c r="D2105" s="13" t="str">
        <f t="shared" si="31"/>
        <v>Error?</v>
      </c>
    </row>
    <row r="2106" spans="1:4" x14ac:dyDescent="0.2">
      <c r="A2106" s="54">
        <v>2045</v>
      </c>
      <c r="B2106" s="1202">
        <f>'Acct Summary 7-8'!I48</f>
        <v>1000000</v>
      </c>
      <c r="D2106" s="13" t="str">
        <f t="shared" si="31"/>
        <v>Error?</v>
      </c>
    </row>
    <row r="2107" spans="1:4" x14ac:dyDescent="0.2">
      <c r="A2107" s="54">
        <v>2046</v>
      </c>
      <c r="B2107" s="120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2">
        <f>'Assets-Liab 5-6'!C38</f>
        <v>4015786</v>
      </c>
      <c r="D2435" s="13" t="str">
        <f t="shared" si="37"/>
        <v>Error?</v>
      </c>
    </row>
    <row r="2436" spans="1:4" x14ac:dyDescent="0.2">
      <c r="A2436" s="82">
        <v>2375</v>
      </c>
      <c r="D2436" s="13" t="str">
        <f t="shared" si="37"/>
        <v>OK</v>
      </c>
    </row>
    <row r="2437" spans="1:4" x14ac:dyDescent="0.2">
      <c r="A2437" s="54">
        <v>2376</v>
      </c>
      <c r="B2437" s="1202">
        <f>'Assets-Liab 5-6'!D38</f>
        <v>211138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2">
        <f>'Assets-Liab 5-6'!F38</f>
        <v>0</v>
      </c>
      <c r="D2475" s="13" t="str">
        <f t="shared" si="37"/>
        <v>Error?</v>
      </c>
    </row>
    <row r="2476" spans="1:4" x14ac:dyDescent="0.2">
      <c r="A2476" s="82">
        <v>2415</v>
      </c>
      <c r="D2476" s="13" t="str">
        <f t="shared" si="37"/>
        <v>OK</v>
      </c>
    </row>
    <row r="2477" spans="1:4" x14ac:dyDescent="0.2">
      <c r="A2477" s="54">
        <v>2416</v>
      </c>
      <c r="B2477" s="1202">
        <f>'Assets-Liab 5-6'!G38</f>
        <v>454838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2">
        <f>'Assets-Liab 5-6'!E38</f>
        <v>27934843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2">
        <f>'Assets-Liab 5-6'!H38</f>
        <v>3204436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2">
        <f>'Acct Summary 7-8'!C4</f>
        <v>200150585</v>
      </c>
      <c r="C2551" s="13" t="s">
        <v>652</v>
      </c>
      <c r="D2551" s="13" t="str">
        <f t="shared" si="38"/>
        <v>Error?</v>
      </c>
    </row>
    <row r="2552" spans="1:4" x14ac:dyDescent="0.2">
      <c r="A2552" s="82">
        <v>2491</v>
      </c>
      <c r="D2552" s="13" t="str">
        <f t="shared" si="38"/>
        <v>OK</v>
      </c>
    </row>
    <row r="2553" spans="1:4" x14ac:dyDescent="0.2">
      <c r="A2553" s="54">
        <v>2492</v>
      </c>
      <c r="B2553" s="1202">
        <f>'Acct Summary 7-8'!C6</f>
        <v>141496665</v>
      </c>
      <c r="C2553" s="13" t="s">
        <v>652</v>
      </c>
      <c r="D2553" s="13" t="str">
        <f t="shared" si="38"/>
        <v>Error?</v>
      </c>
    </row>
    <row r="2554" spans="1:4" x14ac:dyDescent="0.2">
      <c r="A2554" s="54">
        <v>2493</v>
      </c>
      <c r="B2554" s="1202">
        <f>'Acct Summary 7-8'!C7</f>
        <v>38327985</v>
      </c>
      <c r="C2554" s="13" t="s">
        <v>652</v>
      </c>
      <c r="D2554" s="13" t="str">
        <f t="shared" si="38"/>
        <v>Error?</v>
      </c>
    </row>
    <row r="2555" spans="1:4" x14ac:dyDescent="0.2">
      <c r="A2555" s="54">
        <v>2494</v>
      </c>
      <c r="B2555" s="1202">
        <f>'Acct Summary 7-8'!C8</f>
        <v>379975235</v>
      </c>
      <c r="C2555" s="13" t="s">
        <v>652</v>
      </c>
      <c r="D2555" s="13" t="str">
        <f t="shared" si="38"/>
        <v>Error?</v>
      </c>
    </row>
    <row r="2556" spans="1:4" x14ac:dyDescent="0.2">
      <c r="A2556" s="54">
        <v>2495</v>
      </c>
      <c r="B2556" s="1202">
        <f>'Acct Summary 7-8'!C12</f>
        <v>238841042</v>
      </c>
      <c r="C2556" s="13" t="s">
        <v>652</v>
      </c>
      <c r="D2556" s="13" t="str">
        <f t="shared" si="38"/>
        <v>Error?</v>
      </c>
    </row>
    <row r="2557" spans="1:4" x14ac:dyDescent="0.2">
      <c r="A2557" s="54">
        <v>2496</v>
      </c>
      <c r="B2557" s="1202">
        <f>'Acct Summary 7-8'!C13</f>
        <v>118867749</v>
      </c>
      <c r="C2557" s="13" t="s">
        <v>652</v>
      </c>
      <c r="D2557" s="13" t="str">
        <f t="shared" si="38"/>
        <v>Error?</v>
      </c>
    </row>
    <row r="2558" spans="1:4" x14ac:dyDescent="0.2">
      <c r="A2558" s="54">
        <v>2497</v>
      </c>
      <c r="B2558" s="1202">
        <f>'Acct Summary 7-8'!C14</f>
        <v>3226482</v>
      </c>
      <c r="C2558" s="13" t="s">
        <v>652</v>
      </c>
      <c r="D2558" s="13" t="str">
        <f t="shared" si="38"/>
        <v>Error?</v>
      </c>
    </row>
    <row r="2559" spans="1:4" x14ac:dyDescent="0.2">
      <c r="A2559" s="54">
        <v>2498</v>
      </c>
      <c r="B2559" s="1202">
        <f>'Acct Summary 7-8'!C15</f>
        <v>8604268</v>
      </c>
      <c r="C2559" s="13" t="s">
        <v>652</v>
      </c>
      <c r="D2559" s="13" t="str">
        <f t="shared" ref="D2559:D2622" si="39">IF(ISBLANK(B2559),"OK",IF(A2559-B2559=0,"OK","Error?"))</f>
        <v>Error?</v>
      </c>
    </row>
    <row r="2560" spans="1:4" x14ac:dyDescent="0.2">
      <c r="A2560" s="54">
        <v>2499</v>
      </c>
      <c r="B2560" s="1202">
        <f>'Acct Summary 7-8'!C16</f>
        <v>0</v>
      </c>
      <c r="C2560" s="13" t="s">
        <v>652</v>
      </c>
      <c r="D2560" s="13" t="str">
        <f t="shared" si="39"/>
        <v>Error?</v>
      </c>
    </row>
    <row r="2561" spans="1:4" x14ac:dyDescent="0.2">
      <c r="A2561" s="54">
        <v>2500</v>
      </c>
      <c r="B2561" s="1202">
        <f>'Acct Summary 7-8'!C17</f>
        <v>369539541</v>
      </c>
      <c r="C2561" s="13" t="s">
        <v>652</v>
      </c>
      <c r="D2561" s="13" t="str">
        <f t="shared" si="39"/>
        <v>Error?</v>
      </c>
    </row>
    <row r="2562" spans="1:4" x14ac:dyDescent="0.2">
      <c r="A2562" s="54">
        <v>2501</v>
      </c>
      <c r="B2562" s="1202">
        <f>'Acct Summary 7-8'!C20</f>
        <v>10435694</v>
      </c>
      <c r="C2562" s="13" t="s">
        <v>652</v>
      </c>
      <c r="D2562" s="13" t="str">
        <f t="shared" si="39"/>
        <v>Error?</v>
      </c>
    </row>
    <row r="2563" spans="1:4" x14ac:dyDescent="0.2">
      <c r="A2563" s="54">
        <v>2502</v>
      </c>
      <c r="B2563" s="1202">
        <f>'Acct Summary 7-8'!C80</f>
        <v>0</v>
      </c>
      <c r="D2563" s="13" t="str">
        <f t="shared" si="39"/>
        <v>Error?</v>
      </c>
    </row>
    <row r="2564" spans="1:4" x14ac:dyDescent="0.2">
      <c r="A2564" s="54">
        <v>2503</v>
      </c>
      <c r="B2564" s="1202">
        <f>'Acct Summary 7-8'!D4</f>
        <v>34072762</v>
      </c>
      <c r="C2564" s="13" t="s">
        <v>652</v>
      </c>
      <c r="D2564" s="13" t="str">
        <f t="shared" si="39"/>
        <v>Error?</v>
      </c>
    </row>
    <row r="2565" spans="1:4" x14ac:dyDescent="0.2">
      <c r="A2565" s="82">
        <v>2504</v>
      </c>
      <c r="D2565" s="13" t="str">
        <f t="shared" si="39"/>
        <v>OK</v>
      </c>
    </row>
    <row r="2566" spans="1:4" x14ac:dyDescent="0.2">
      <c r="A2566" s="54">
        <v>2505</v>
      </c>
      <c r="B2566" s="1202">
        <f>'Acct Summary 7-8'!D6</f>
        <v>859636</v>
      </c>
      <c r="C2566" s="13" t="s">
        <v>652</v>
      </c>
      <c r="D2566" s="13" t="str">
        <f t="shared" si="39"/>
        <v>Error?</v>
      </c>
    </row>
    <row r="2567" spans="1:4" x14ac:dyDescent="0.2">
      <c r="A2567" s="54">
        <v>2506</v>
      </c>
      <c r="B2567" s="1202">
        <f>'Acct Summary 7-8'!D7</f>
        <v>0</v>
      </c>
      <c r="C2567" s="13" t="s">
        <v>652</v>
      </c>
      <c r="D2567" s="13" t="str">
        <f t="shared" si="39"/>
        <v>Error?</v>
      </c>
    </row>
    <row r="2568" spans="1:4" x14ac:dyDescent="0.2">
      <c r="A2568" s="54">
        <v>2507</v>
      </c>
      <c r="B2568" s="1202">
        <f>'Acct Summary 7-8'!D8</f>
        <v>34932398</v>
      </c>
      <c r="C2568" s="13" t="s">
        <v>652</v>
      </c>
      <c r="D2568" s="13" t="str">
        <f t="shared" si="39"/>
        <v>Error?</v>
      </c>
    </row>
    <row r="2569" spans="1:4" x14ac:dyDescent="0.2">
      <c r="A2569" s="54">
        <v>2508</v>
      </c>
      <c r="B2569" s="1202">
        <f>'Acct Summary 7-8'!D13</f>
        <v>37875122</v>
      </c>
      <c r="C2569" s="13" t="s">
        <v>652</v>
      </c>
      <c r="D2569" s="13" t="str">
        <f t="shared" si="39"/>
        <v>Error?</v>
      </c>
    </row>
    <row r="2570" spans="1:4" x14ac:dyDescent="0.2">
      <c r="A2570" s="54">
        <v>2509</v>
      </c>
      <c r="B2570" s="1202">
        <f>'Acct Summary 7-8'!D14</f>
        <v>0</v>
      </c>
      <c r="C2570" s="13" t="s">
        <v>652</v>
      </c>
      <c r="D2570" s="13" t="str">
        <f t="shared" si="39"/>
        <v>Error?</v>
      </c>
    </row>
    <row r="2571" spans="1:4" x14ac:dyDescent="0.2">
      <c r="A2571" s="54">
        <v>2510</v>
      </c>
      <c r="B2571" s="1202">
        <f>'Acct Summary 7-8'!D15</f>
        <v>0</v>
      </c>
      <c r="C2571" s="13" t="s">
        <v>652</v>
      </c>
      <c r="D2571" s="13" t="str">
        <f t="shared" si="39"/>
        <v>Error?</v>
      </c>
    </row>
    <row r="2572" spans="1:4" x14ac:dyDescent="0.2">
      <c r="A2572" s="54">
        <v>2511</v>
      </c>
      <c r="B2572" s="1202">
        <f>'Acct Summary 7-8'!D16</f>
        <v>0</v>
      </c>
      <c r="C2572" s="13" t="s">
        <v>652</v>
      </c>
      <c r="D2572" s="13" t="str">
        <f t="shared" si="39"/>
        <v>Error?</v>
      </c>
    </row>
    <row r="2573" spans="1:4" x14ac:dyDescent="0.2">
      <c r="A2573" s="54">
        <v>2512</v>
      </c>
      <c r="B2573" s="1202">
        <f>'Acct Summary 7-8'!D17</f>
        <v>37875122</v>
      </c>
      <c r="C2573" s="13" t="s">
        <v>652</v>
      </c>
      <c r="D2573" s="13" t="str">
        <f t="shared" si="39"/>
        <v>Error?</v>
      </c>
    </row>
    <row r="2574" spans="1:4" x14ac:dyDescent="0.2">
      <c r="A2574" s="54">
        <v>2513</v>
      </c>
      <c r="B2574" s="1202">
        <f>'Acct Summary 7-8'!D20</f>
        <v>-2942724</v>
      </c>
      <c r="C2574" s="13" t="s">
        <v>652</v>
      </c>
      <c r="D2574" s="13" t="str">
        <f t="shared" si="39"/>
        <v>Error?</v>
      </c>
    </row>
    <row r="2575" spans="1:4" x14ac:dyDescent="0.2">
      <c r="A2575" s="54">
        <v>2514</v>
      </c>
      <c r="B2575" s="120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2">
        <f>'Acct Summary 7-8'!F4</f>
        <v>17761586</v>
      </c>
      <c r="C2591" s="13" t="s">
        <v>652</v>
      </c>
      <c r="D2591" s="13" t="str">
        <f t="shared" si="39"/>
        <v>Error?</v>
      </c>
    </row>
    <row r="2592" spans="1:4" x14ac:dyDescent="0.2">
      <c r="A2592" s="82">
        <v>2531</v>
      </c>
      <c r="D2592" s="13" t="str">
        <f t="shared" si="39"/>
        <v>OK</v>
      </c>
    </row>
    <row r="2593" spans="1:4" x14ac:dyDescent="0.2">
      <c r="A2593" s="54">
        <v>2532</v>
      </c>
      <c r="B2593" s="1202">
        <f>'Acct Summary 7-8'!F6</f>
        <v>15016172</v>
      </c>
      <c r="C2593" s="13" t="s">
        <v>652</v>
      </c>
      <c r="D2593" s="13" t="str">
        <f t="shared" si="39"/>
        <v>Error?</v>
      </c>
    </row>
    <row r="2594" spans="1:4" x14ac:dyDescent="0.2">
      <c r="A2594" s="54">
        <v>2533</v>
      </c>
      <c r="B2594" s="1202">
        <f>'Acct Summary 7-8'!F7</f>
        <v>0</v>
      </c>
      <c r="C2594" s="13" t="s">
        <v>652</v>
      </c>
      <c r="D2594" s="13" t="str">
        <f t="shared" si="39"/>
        <v>Error?</v>
      </c>
    </row>
    <row r="2595" spans="1:4" x14ac:dyDescent="0.2">
      <c r="A2595" s="54">
        <v>2534</v>
      </c>
      <c r="B2595" s="1202">
        <f>'Acct Summary 7-8'!F8</f>
        <v>32777758</v>
      </c>
      <c r="C2595" s="13" t="s">
        <v>652</v>
      </c>
      <c r="D2595" s="13" t="str">
        <f t="shared" si="39"/>
        <v>Error?</v>
      </c>
    </row>
    <row r="2596" spans="1:4" x14ac:dyDescent="0.2">
      <c r="A2596" s="54">
        <v>2535</v>
      </c>
      <c r="B2596" s="1202">
        <f>'Acct Summary 7-8'!F13</f>
        <v>24601186</v>
      </c>
      <c r="C2596" s="13" t="s">
        <v>652</v>
      </c>
      <c r="D2596" s="13" t="str">
        <f t="shared" si="39"/>
        <v>Error?</v>
      </c>
    </row>
    <row r="2597" spans="1:4" x14ac:dyDescent="0.2">
      <c r="A2597" s="54">
        <v>2536</v>
      </c>
      <c r="B2597" s="1202">
        <f>'Acct Summary 7-8'!F14</f>
        <v>0</v>
      </c>
      <c r="C2597" s="13" t="s">
        <v>652</v>
      </c>
      <c r="D2597" s="13" t="str">
        <f t="shared" si="39"/>
        <v>Error?</v>
      </c>
    </row>
    <row r="2598" spans="1:4" x14ac:dyDescent="0.2">
      <c r="A2598" s="54">
        <v>2537</v>
      </c>
      <c r="B2598" s="1202">
        <f>'Acct Summary 7-8'!F15</f>
        <v>0</v>
      </c>
      <c r="C2598" s="13" t="s">
        <v>652</v>
      </c>
      <c r="D2598" s="13" t="str">
        <f t="shared" si="39"/>
        <v>Error?</v>
      </c>
    </row>
    <row r="2599" spans="1:4" x14ac:dyDescent="0.2">
      <c r="A2599" s="54">
        <v>2538</v>
      </c>
      <c r="B2599" s="1202">
        <f>'Acct Summary 7-8'!F16</f>
        <v>2823064</v>
      </c>
      <c r="C2599" s="13" t="s">
        <v>652</v>
      </c>
      <c r="D2599" s="13" t="str">
        <f t="shared" si="39"/>
        <v>Error?</v>
      </c>
    </row>
    <row r="2600" spans="1:4" x14ac:dyDescent="0.2">
      <c r="A2600" s="54">
        <v>2539</v>
      </c>
      <c r="B2600" s="1202">
        <f>'Acct Summary 7-8'!F17</f>
        <v>27424250</v>
      </c>
      <c r="C2600" s="13" t="s">
        <v>652</v>
      </c>
      <c r="D2600" s="13" t="str">
        <f t="shared" si="39"/>
        <v>Error?</v>
      </c>
    </row>
    <row r="2601" spans="1:4" x14ac:dyDescent="0.2">
      <c r="A2601" s="54">
        <v>2540</v>
      </c>
      <c r="B2601" s="1202">
        <f>'Acct Summary 7-8'!F20</f>
        <v>5353508</v>
      </c>
      <c r="C2601" s="13" t="s">
        <v>652</v>
      </c>
      <c r="D2601" s="13" t="str">
        <f t="shared" si="39"/>
        <v>Error?</v>
      </c>
    </row>
    <row r="2602" spans="1:4" x14ac:dyDescent="0.2">
      <c r="A2602" s="54">
        <v>2541</v>
      </c>
      <c r="B2602" s="1202">
        <f>'Acct Summary 7-8'!F80</f>
        <v>0</v>
      </c>
      <c r="D2602" s="13" t="str">
        <f t="shared" si="39"/>
        <v>Error?</v>
      </c>
    </row>
    <row r="2603" spans="1:4" x14ac:dyDescent="0.2">
      <c r="A2603" s="54">
        <v>2542</v>
      </c>
      <c r="B2603" s="1202">
        <f>'Acct Summary 7-8'!G4</f>
        <v>15813929</v>
      </c>
      <c r="C2603" s="13" t="s">
        <v>652</v>
      </c>
      <c r="D2603" s="13" t="str">
        <f t="shared" si="39"/>
        <v>Error?</v>
      </c>
    </row>
    <row r="2604" spans="1:4" x14ac:dyDescent="0.2">
      <c r="A2604" s="54">
        <v>2543</v>
      </c>
      <c r="B2604" s="1202">
        <f>'Acct Summary 7-8'!G6</f>
        <v>0</v>
      </c>
      <c r="C2604" s="13" t="s">
        <v>652</v>
      </c>
      <c r="D2604" s="13" t="str">
        <f t="shared" si="39"/>
        <v>Error?</v>
      </c>
    </row>
    <row r="2605" spans="1:4" x14ac:dyDescent="0.2">
      <c r="A2605" s="54">
        <v>2544</v>
      </c>
      <c r="B2605" s="1202">
        <f>'Acct Summary 7-8'!G7</f>
        <v>0</v>
      </c>
      <c r="C2605" s="13" t="s">
        <v>652</v>
      </c>
      <c r="D2605" s="13" t="str">
        <f t="shared" si="39"/>
        <v>Error?</v>
      </c>
    </row>
    <row r="2606" spans="1:4" x14ac:dyDescent="0.2">
      <c r="A2606" s="54">
        <v>2545</v>
      </c>
      <c r="B2606" s="1202">
        <f>'Acct Summary 7-8'!G8</f>
        <v>15813929</v>
      </c>
      <c r="C2606" s="13" t="s">
        <v>652</v>
      </c>
      <c r="D2606" s="13" t="str">
        <f t="shared" si="39"/>
        <v>Error?</v>
      </c>
    </row>
    <row r="2607" spans="1:4" x14ac:dyDescent="0.2">
      <c r="A2607" s="54">
        <v>2546</v>
      </c>
      <c r="B2607" s="1202">
        <f>'Acct Summary 7-8'!G12</f>
        <v>4801975</v>
      </c>
      <c r="C2607" s="13" t="s">
        <v>652</v>
      </c>
      <c r="D2607" s="13" t="str">
        <f t="shared" si="39"/>
        <v>Error?</v>
      </c>
    </row>
    <row r="2608" spans="1:4" x14ac:dyDescent="0.2">
      <c r="A2608" s="54">
        <v>2547</v>
      </c>
      <c r="B2608" s="1202">
        <f>'Acct Summary 7-8'!G13</f>
        <v>10344357</v>
      </c>
      <c r="C2608" s="13" t="s">
        <v>652</v>
      </c>
      <c r="D2608" s="13" t="str">
        <f t="shared" si="39"/>
        <v>Error?</v>
      </c>
    </row>
    <row r="2609" spans="1:4" x14ac:dyDescent="0.2">
      <c r="A2609" s="54">
        <v>2548</v>
      </c>
      <c r="B2609" s="1202">
        <f>'Acct Summary 7-8'!G14</f>
        <v>207424</v>
      </c>
      <c r="C2609" s="13" t="s">
        <v>652</v>
      </c>
      <c r="D2609" s="13" t="str">
        <f t="shared" si="39"/>
        <v>Error?</v>
      </c>
    </row>
    <row r="2610" spans="1:4" x14ac:dyDescent="0.2">
      <c r="A2610" s="82">
        <v>2549</v>
      </c>
      <c r="D2610" s="13" t="str">
        <f t="shared" si="39"/>
        <v>OK</v>
      </c>
    </row>
    <row r="2611" spans="1:4" x14ac:dyDescent="0.2">
      <c r="A2611" s="54">
        <v>2550</v>
      </c>
      <c r="B2611" s="1202">
        <f>'Acct Summary 7-8'!G16</f>
        <v>0</v>
      </c>
      <c r="C2611" s="13" t="s">
        <v>652</v>
      </c>
      <c r="D2611" s="13" t="str">
        <f t="shared" si="39"/>
        <v>Error?</v>
      </c>
    </row>
    <row r="2612" spans="1:4" x14ac:dyDescent="0.2">
      <c r="A2612" s="54">
        <v>2551</v>
      </c>
      <c r="B2612" s="1202">
        <f>'Acct Summary 7-8'!G17</f>
        <v>15353756</v>
      </c>
      <c r="C2612" s="13" t="s">
        <v>652</v>
      </c>
      <c r="D2612" s="13" t="str">
        <f t="shared" si="39"/>
        <v>Error?</v>
      </c>
    </row>
    <row r="2613" spans="1:4" x14ac:dyDescent="0.2">
      <c r="A2613" s="54">
        <v>2552</v>
      </c>
      <c r="B2613" s="1202">
        <f>'Acct Summary 7-8'!G20</f>
        <v>460173</v>
      </c>
      <c r="C2613" s="13" t="s">
        <v>652</v>
      </c>
      <c r="D2613" s="13" t="str">
        <f t="shared" si="39"/>
        <v>Error?</v>
      </c>
    </row>
    <row r="2614" spans="1:4" x14ac:dyDescent="0.2">
      <c r="A2614" s="54">
        <v>2553</v>
      </c>
      <c r="B2614" s="120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2">
        <f>'Acct Summary 7-8'!E4</f>
        <v>39920567</v>
      </c>
      <c r="C2630" s="13" t="s">
        <v>652</v>
      </c>
      <c r="D2630" s="13" t="str">
        <f t="shared" si="40"/>
        <v>Error?</v>
      </c>
    </row>
    <row r="2631" spans="1:4" x14ac:dyDescent="0.2">
      <c r="A2631" s="54">
        <v>2570</v>
      </c>
      <c r="B2631" s="1202">
        <f>'Acct Summary 7-8'!E6</f>
        <v>0</v>
      </c>
      <c r="C2631" s="13" t="s">
        <v>652</v>
      </c>
      <c r="D2631" s="13" t="str">
        <f t="shared" si="40"/>
        <v>Error?</v>
      </c>
    </row>
    <row r="2632" spans="1:4" x14ac:dyDescent="0.2">
      <c r="A2632" s="54">
        <v>2571</v>
      </c>
      <c r="B2632" s="1202">
        <f>'Acct Summary 7-8'!E8</f>
        <v>39920567</v>
      </c>
      <c r="C2632" s="13" t="s">
        <v>652</v>
      </c>
      <c r="D2632" s="13" t="str">
        <f t="shared" si="40"/>
        <v>Error?</v>
      </c>
    </row>
    <row r="2633" spans="1:4" x14ac:dyDescent="0.2">
      <c r="A2633" s="54">
        <v>2572</v>
      </c>
      <c r="B2633" s="1202">
        <f>'Acct Summary 7-8'!E15</f>
        <v>0</v>
      </c>
      <c r="C2633" s="13" t="s">
        <v>652</v>
      </c>
      <c r="D2633" s="13" t="str">
        <f t="shared" si="40"/>
        <v>Error?</v>
      </c>
    </row>
    <row r="2634" spans="1:4" x14ac:dyDescent="0.2">
      <c r="A2634" s="54">
        <v>2573</v>
      </c>
      <c r="B2634" s="1202">
        <f>'Acct Summary 7-8'!E16</f>
        <v>42642842</v>
      </c>
      <c r="C2634" s="13" t="s">
        <v>652</v>
      </c>
      <c r="D2634" s="13" t="str">
        <f t="shared" si="40"/>
        <v>Error?</v>
      </c>
    </row>
    <row r="2635" spans="1:4" x14ac:dyDescent="0.2">
      <c r="A2635" s="54">
        <v>2574</v>
      </c>
      <c r="B2635" s="1202">
        <f>'Acct Summary 7-8'!E17</f>
        <v>42642842</v>
      </c>
      <c r="C2635" s="13" t="s">
        <v>652</v>
      </c>
      <c r="D2635" s="13" t="str">
        <f t="shared" si="40"/>
        <v>Error?</v>
      </c>
    </row>
    <row r="2636" spans="1:4" x14ac:dyDescent="0.2">
      <c r="A2636" s="54">
        <v>2575</v>
      </c>
      <c r="B2636" s="1202">
        <f>'Acct Summary 7-8'!E20</f>
        <v>-2722275</v>
      </c>
      <c r="C2636" s="13" t="s">
        <v>652</v>
      </c>
      <c r="D2636" s="13" t="str">
        <f t="shared" si="40"/>
        <v>Error?</v>
      </c>
    </row>
    <row r="2637" spans="1:4" x14ac:dyDescent="0.2">
      <c r="A2637" s="54">
        <v>2576</v>
      </c>
      <c r="B2637" s="1202">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2">
        <f>'Acct Summary 7-8'!H4</f>
        <v>417043</v>
      </c>
      <c r="C2655" s="13" t="s">
        <v>652</v>
      </c>
      <c r="D2655" s="13" t="str">
        <f t="shared" si="40"/>
        <v>Error?</v>
      </c>
    </row>
    <row r="2656" spans="1:4" x14ac:dyDescent="0.2">
      <c r="A2656" s="54">
        <v>2595</v>
      </c>
      <c r="B2656" s="1202">
        <f>'Acct Summary 7-8'!H6</f>
        <v>0</v>
      </c>
      <c r="C2656" s="13" t="s">
        <v>652</v>
      </c>
      <c r="D2656" s="13" t="str">
        <f t="shared" si="40"/>
        <v>Error?</v>
      </c>
    </row>
    <row r="2657" spans="1:4" x14ac:dyDescent="0.2">
      <c r="A2657" s="54">
        <v>2596</v>
      </c>
      <c r="B2657" s="1202">
        <f>'Acct Summary 7-8'!H7</f>
        <v>0</v>
      </c>
      <c r="C2657" s="13" t="s">
        <v>652</v>
      </c>
      <c r="D2657" s="13" t="str">
        <f t="shared" si="40"/>
        <v>Error?</v>
      </c>
    </row>
    <row r="2658" spans="1:4" x14ac:dyDescent="0.2">
      <c r="A2658" s="54">
        <v>2597</v>
      </c>
      <c r="B2658" s="1202">
        <f>'Acct Summary 7-8'!H8</f>
        <v>417043</v>
      </c>
      <c r="C2658" s="13" t="s">
        <v>652</v>
      </c>
      <c r="D2658" s="13" t="str">
        <f t="shared" si="40"/>
        <v>Error?</v>
      </c>
    </row>
    <row r="2659" spans="1:4" x14ac:dyDescent="0.2">
      <c r="A2659" s="54">
        <v>2598</v>
      </c>
      <c r="B2659" s="1202">
        <f>'Acct Summary 7-8'!H13</f>
        <v>14911</v>
      </c>
      <c r="C2659" s="13" t="s">
        <v>652</v>
      </c>
      <c r="D2659" s="13" t="str">
        <f t="shared" si="40"/>
        <v>Error?</v>
      </c>
    </row>
    <row r="2660" spans="1:4" x14ac:dyDescent="0.2">
      <c r="A2660" s="54">
        <v>2599</v>
      </c>
      <c r="B2660" s="1202">
        <f>'Acct Summary 7-8'!H15</f>
        <v>0</v>
      </c>
      <c r="C2660" s="13" t="s">
        <v>652</v>
      </c>
      <c r="D2660" s="13" t="str">
        <f t="shared" si="40"/>
        <v>Error?</v>
      </c>
    </row>
    <row r="2661" spans="1:4" x14ac:dyDescent="0.2">
      <c r="A2661" s="54">
        <v>2600</v>
      </c>
      <c r="B2661" s="1202">
        <f>'Acct Summary 7-8'!H17</f>
        <v>14911</v>
      </c>
      <c r="C2661" s="13" t="s">
        <v>652</v>
      </c>
      <c r="D2661" s="13" t="str">
        <f t="shared" si="40"/>
        <v>Error?</v>
      </c>
    </row>
    <row r="2662" spans="1:4" x14ac:dyDescent="0.2">
      <c r="A2662" s="54">
        <v>2601</v>
      </c>
      <c r="B2662" s="1202">
        <f>'Acct Summary 7-8'!H20</f>
        <v>402132</v>
      </c>
      <c r="C2662" s="13" t="s">
        <v>652</v>
      </c>
      <c r="D2662" s="13" t="str">
        <f t="shared" si="40"/>
        <v>Error?</v>
      </c>
    </row>
    <row r="2663" spans="1:4" x14ac:dyDescent="0.2">
      <c r="A2663" s="54">
        <v>2602</v>
      </c>
      <c r="B2663" s="120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2">
        <f>'Expenditures 15-22'!C51</f>
        <v>3689482</v>
      </c>
      <c r="D2718" s="13" t="str">
        <f t="shared" si="41"/>
        <v>Error?</v>
      </c>
    </row>
    <row r="2719" spans="1:4" x14ac:dyDescent="0.2">
      <c r="A2719" s="54">
        <v>2658</v>
      </c>
      <c r="B2719" s="1202">
        <f>'Expenditures 15-22'!D51</f>
        <v>906148</v>
      </c>
      <c r="D2719" s="13" t="str">
        <f t="shared" si="41"/>
        <v>Error?</v>
      </c>
    </row>
    <row r="2720" spans="1:4" x14ac:dyDescent="0.2">
      <c r="A2720" s="54">
        <v>2659</v>
      </c>
      <c r="B2720" s="1202">
        <f>'Expenditures 15-22'!E51</f>
        <v>428671</v>
      </c>
      <c r="D2720" s="13" t="str">
        <f t="shared" si="41"/>
        <v>Error?</v>
      </c>
    </row>
    <row r="2721" spans="1:4" x14ac:dyDescent="0.2">
      <c r="A2721" s="54">
        <v>2660</v>
      </c>
      <c r="B2721" s="1202">
        <f>'Expenditures 15-22'!F51</f>
        <v>51831</v>
      </c>
      <c r="D2721" s="13" t="str">
        <f t="shared" si="41"/>
        <v>Error?</v>
      </c>
    </row>
    <row r="2722" spans="1:4" x14ac:dyDescent="0.2">
      <c r="A2722" s="54">
        <v>2661</v>
      </c>
      <c r="B2722" s="1202">
        <f>'Expenditures 15-22'!G51</f>
        <v>5781</v>
      </c>
      <c r="D2722" s="13" t="str">
        <f t="shared" si="41"/>
        <v>Error?</v>
      </c>
    </row>
    <row r="2723" spans="1:4" x14ac:dyDescent="0.2">
      <c r="A2723" s="54">
        <v>2662</v>
      </c>
      <c r="B2723" s="1202">
        <f>'Expenditures 15-22'!H51</f>
        <v>141455</v>
      </c>
      <c r="D2723" s="13" t="str">
        <f t="shared" si="41"/>
        <v>Error?</v>
      </c>
    </row>
    <row r="2724" spans="1:4" x14ac:dyDescent="0.2">
      <c r="A2724" s="54">
        <v>2663</v>
      </c>
      <c r="B2724" s="1202">
        <f>'Expenditures 15-22'!K51</f>
        <v>5223368</v>
      </c>
      <c r="C2724" s="13" t="s">
        <v>652</v>
      </c>
      <c r="D2724" s="13" t="str">
        <f t="shared" si="41"/>
        <v>Error?</v>
      </c>
    </row>
    <row r="2725" spans="1:4" x14ac:dyDescent="0.2">
      <c r="A2725" s="54">
        <v>2664</v>
      </c>
      <c r="B2725" s="1202">
        <f>'Expenditures 15-22'!D241</f>
        <v>242377</v>
      </c>
      <c r="D2725" s="13" t="str">
        <f t="shared" si="41"/>
        <v>Error?</v>
      </c>
    </row>
    <row r="2726" spans="1:4" x14ac:dyDescent="0.2">
      <c r="A2726" s="54">
        <v>2665</v>
      </c>
      <c r="B2726" s="1202">
        <f>'Expenditures 15-22'!K241</f>
        <v>242377</v>
      </c>
      <c r="C2726" s="13" t="s">
        <v>652</v>
      </c>
      <c r="D2726" s="13" t="str">
        <f t="shared" si="41"/>
        <v>Error?</v>
      </c>
    </row>
    <row r="2727" spans="1:4" x14ac:dyDescent="0.2">
      <c r="A2727" s="54">
        <v>2666</v>
      </c>
      <c r="B2727" s="1202">
        <f>'Short-Term Long-Term Debt 25'!C4</f>
        <v>0</v>
      </c>
      <c r="D2727" s="13" t="str">
        <f t="shared" si="41"/>
        <v>Error?</v>
      </c>
    </row>
    <row r="2728" spans="1:4" x14ac:dyDescent="0.2">
      <c r="A2728" s="54">
        <v>2667</v>
      </c>
      <c r="B2728" s="1202">
        <f>'Short-Term Long-Term Debt 25'!C25</f>
        <v>0</v>
      </c>
      <c r="D2728" s="13" t="str">
        <f t="shared" si="41"/>
        <v>Error?</v>
      </c>
    </row>
    <row r="2729" spans="1:4" x14ac:dyDescent="0.2">
      <c r="A2729" s="54">
        <v>2668</v>
      </c>
      <c r="B2729" s="1202">
        <f>'Short-Term Long-Term Debt 25'!D4</f>
        <v>0</v>
      </c>
      <c r="D2729" s="13" t="str">
        <f t="shared" si="41"/>
        <v>Error?</v>
      </c>
    </row>
    <row r="2730" spans="1:4" x14ac:dyDescent="0.2">
      <c r="A2730" s="54">
        <v>2669</v>
      </c>
      <c r="B2730" s="1202">
        <f>'Short-Term Long-Term Debt 25'!D25</f>
        <v>0</v>
      </c>
      <c r="D2730" s="13" t="str">
        <f t="shared" si="41"/>
        <v>Error?</v>
      </c>
    </row>
    <row r="2731" spans="1:4" x14ac:dyDescent="0.2">
      <c r="A2731" s="54">
        <v>2670</v>
      </c>
      <c r="B2731" s="1202">
        <f>'Short-Term Long-Term Debt 25'!E4</f>
        <v>0</v>
      </c>
      <c r="D2731" s="13" t="str">
        <f t="shared" si="41"/>
        <v>Error?</v>
      </c>
    </row>
    <row r="2732" spans="1:4" x14ac:dyDescent="0.2">
      <c r="A2732" s="54">
        <v>2671</v>
      </c>
      <c r="B2732" s="1202">
        <f>'Short-Term Long-Term Debt 25'!E25</f>
        <v>0</v>
      </c>
      <c r="D2732" s="13" t="str">
        <f t="shared" si="41"/>
        <v>Error?</v>
      </c>
    </row>
    <row r="2733" spans="1:4" x14ac:dyDescent="0.2">
      <c r="A2733" s="54">
        <v>2672</v>
      </c>
      <c r="B2733" s="1202">
        <f>'Short-Term Long-Term Debt 25'!F4</f>
        <v>0</v>
      </c>
      <c r="C2733" s="13" t="s">
        <v>652</v>
      </c>
      <c r="D2733" s="13" t="str">
        <f t="shared" si="41"/>
        <v>Error?</v>
      </c>
    </row>
    <row r="2734" spans="1:4" x14ac:dyDescent="0.2">
      <c r="A2734" s="54">
        <v>2673</v>
      </c>
      <c r="B2734" s="1202">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2">
        <f>'Acct Summary 7-8'!C28</f>
        <v>0</v>
      </c>
      <c r="D2757" s="13" t="str">
        <f t="shared" si="42"/>
        <v>Error?</v>
      </c>
    </row>
    <row r="2758" spans="1:4" x14ac:dyDescent="0.2">
      <c r="A2758" s="54">
        <v>2697</v>
      </c>
      <c r="B2758" s="1202">
        <f>'Acct Summary 7-8'!D28</f>
        <v>0</v>
      </c>
      <c r="D2758" s="13" t="str">
        <f t="shared" si="42"/>
        <v>Error?</v>
      </c>
    </row>
    <row r="2759" spans="1:4" x14ac:dyDescent="0.2">
      <c r="A2759" s="82">
        <v>2698</v>
      </c>
      <c r="D2759" s="13" t="str">
        <f t="shared" si="42"/>
        <v>OK</v>
      </c>
    </row>
    <row r="2760" spans="1:4" x14ac:dyDescent="0.2">
      <c r="A2760" s="54">
        <v>2699</v>
      </c>
      <c r="B2760" s="1202">
        <f>'Acct Summary 7-8'!E28</f>
        <v>0</v>
      </c>
      <c r="D2760" s="13" t="str">
        <f t="shared" si="42"/>
        <v>Error?</v>
      </c>
    </row>
    <row r="2761" spans="1:4" x14ac:dyDescent="0.2">
      <c r="A2761" s="82">
        <v>2700</v>
      </c>
      <c r="D2761" s="13" t="str">
        <f t="shared" si="42"/>
        <v>OK</v>
      </c>
    </row>
    <row r="2762" spans="1:4" x14ac:dyDescent="0.2">
      <c r="A2762" s="54">
        <v>2701</v>
      </c>
      <c r="B2762" s="1202">
        <f>'Acct Summary 7-8'!F26</f>
        <v>1000000</v>
      </c>
      <c r="D2762" s="13" t="str">
        <f t="shared" si="42"/>
        <v>Error?</v>
      </c>
    </row>
    <row r="2763" spans="1:4" x14ac:dyDescent="0.2">
      <c r="A2763" s="54">
        <v>2702</v>
      </c>
      <c r="B2763" s="120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2">
        <f>'Expenditures 15-22'!E84</f>
        <v>216105</v>
      </c>
      <c r="C2789" s="13" t="s">
        <v>652</v>
      </c>
      <c r="D2789" s="13" t="str">
        <f t="shared" si="42"/>
        <v>Error?</v>
      </c>
    </row>
    <row r="2790" spans="1:4" x14ac:dyDescent="0.2">
      <c r="A2790" s="54">
        <v>2729</v>
      </c>
      <c r="B2790" s="1202">
        <f>'Expenditures 15-22'!E102</f>
        <v>216105</v>
      </c>
      <c r="C2790" s="13" t="s">
        <v>652</v>
      </c>
      <c r="D2790" s="13" t="str">
        <f t="shared" si="42"/>
        <v>Error?</v>
      </c>
    </row>
    <row r="2791" spans="1:4" x14ac:dyDescent="0.2">
      <c r="A2791" s="54">
        <v>2730</v>
      </c>
      <c r="B2791" s="1202">
        <f>'Expenditures 15-22'!H107</f>
        <v>0</v>
      </c>
      <c r="D2791" s="13" t="str">
        <f t="shared" si="42"/>
        <v>Error?</v>
      </c>
    </row>
    <row r="2792" spans="1:4" x14ac:dyDescent="0.2">
      <c r="A2792" s="54">
        <v>2731</v>
      </c>
      <c r="B2792" s="1202">
        <f>'Expenditures 15-22'!H108</f>
        <v>0</v>
      </c>
      <c r="D2792" s="13" t="str">
        <f t="shared" si="42"/>
        <v>Error?</v>
      </c>
    </row>
    <row r="2793" spans="1:4" x14ac:dyDescent="0.2">
      <c r="A2793" s="82">
        <v>2732</v>
      </c>
      <c r="D2793" s="13" t="str">
        <f t="shared" si="42"/>
        <v>OK</v>
      </c>
    </row>
    <row r="2794" spans="1:4" x14ac:dyDescent="0.2">
      <c r="A2794" s="54">
        <v>2733</v>
      </c>
      <c r="B2794" s="1202">
        <f>'Acct Summary 7-8'!C50</f>
        <v>0</v>
      </c>
      <c r="D2794" s="13" t="str">
        <f t="shared" si="42"/>
        <v>Error?</v>
      </c>
    </row>
    <row r="2795" spans="1:4" x14ac:dyDescent="0.2">
      <c r="A2795" s="54">
        <v>2734</v>
      </c>
      <c r="B2795" s="1202">
        <f>'Expenditures 15-22'!K107</f>
        <v>0</v>
      </c>
      <c r="C2795" s="13" t="s">
        <v>652</v>
      </c>
      <c r="D2795" s="13" t="str">
        <f t="shared" si="42"/>
        <v>Error?</v>
      </c>
    </row>
    <row r="2796" spans="1:4" x14ac:dyDescent="0.2">
      <c r="A2796" s="54">
        <v>2735</v>
      </c>
      <c r="B2796" s="1202">
        <f>'Expenditures 15-22'!K108</f>
        <v>0</v>
      </c>
      <c r="C2796" s="13" t="s">
        <v>652</v>
      </c>
      <c r="D2796" s="13" t="str">
        <f t="shared" si="42"/>
        <v>Error?</v>
      </c>
    </row>
    <row r="2797" spans="1:4" x14ac:dyDescent="0.2">
      <c r="A2797" s="54">
        <v>2736</v>
      </c>
      <c r="B2797" s="1202">
        <f>'Expenditures 15-22'!C130</f>
        <v>0</v>
      </c>
      <c r="D2797" s="13" t="str">
        <f t="shared" si="42"/>
        <v>Error?</v>
      </c>
    </row>
    <row r="2798" spans="1:4" x14ac:dyDescent="0.2">
      <c r="A2798" s="54">
        <v>2737</v>
      </c>
      <c r="B2798" s="1202">
        <f>'Expenditures 15-22'!D130</f>
        <v>0</v>
      </c>
      <c r="D2798" s="13" t="str">
        <f t="shared" si="42"/>
        <v>Error?</v>
      </c>
    </row>
    <row r="2799" spans="1:4" x14ac:dyDescent="0.2">
      <c r="A2799" s="54">
        <v>2738</v>
      </c>
      <c r="B2799" s="1202">
        <f>'Expenditures 15-22'!E130</f>
        <v>0</v>
      </c>
      <c r="D2799" s="13" t="str">
        <f t="shared" si="42"/>
        <v>Error?</v>
      </c>
    </row>
    <row r="2800" spans="1:4" x14ac:dyDescent="0.2">
      <c r="A2800" s="54">
        <v>2739</v>
      </c>
      <c r="B2800" s="1202">
        <f>'Expenditures 15-22'!F130</f>
        <v>0</v>
      </c>
      <c r="D2800" s="13" t="str">
        <f t="shared" si="42"/>
        <v>Error?</v>
      </c>
    </row>
    <row r="2801" spans="1:4" x14ac:dyDescent="0.2">
      <c r="A2801" s="54">
        <v>2740</v>
      </c>
      <c r="B2801" s="1202">
        <f>'Expenditures 15-22'!G130</f>
        <v>0</v>
      </c>
      <c r="D2801" s="13" t="str">
        <f t="shared" si="42"/>
        <v>Error?</v>
      </c>
    </row>
    <row r="2802" spans="1:4" x14ac:dyDescent="0.2">
      <c r="A2802" s="54">
        <v>2741</v>
      </c>
      <c r="B2802" s="1202">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2">
        <f>'Expenditures 15-22'!K130</f>
        <v>0</v>
      </c>
      <c r="C2805" s="13" t="s">
        <v>652</v>
      </c>
      <c r="D2805" s="13" t="str">
        <f t="shared" si="42"/>
        <v>Error?</v>
      </c>
    </row>
    <row r="2806" spans="1:4" x14ac:dyDescent="0.2">
      <c r="A2806" s="54">
        <v>2745</v>
      </c>
      <c r="B2806" s="1202">
        <f>'Acct Summary 7-8'!D50</f>
        <v>0</v>
      </c>
      <c r="D2806" s="13" t="str">
        <f t="shared" si="42"/>
        <v>Error?</v>
      </c>
    </row>
    <row r="2807" spans="1:4" x14ac:dyDescent="0.2">
      <c r="A2807" s="54">
        <v>2746</v>
      </c>
      <c r="B2807" s="1202">
        <f>'Expenditures 15-22'!H143</f>
        <v>0</v>
      </c>
      <c r="D2807" s="13" t="str">
        <f t="shared" si="42"/>
        <v>Error?</v>
      </c>
    </row>
    <row r="2808" spans="1:4" x14ac:dyDescent="0.2">
      <c r="A2808" s="54">
        <v>2747</v>
      </c>
      <c r="B2808" s="1202">
        <f>'Expenditures 15-22'!H144</f>
        <v>0</v>
      </c>
      <c r="D2808" s="13" t="str">
        <f t="shared" si="42"/>
        <v>Error?</v>
      </c>
    </row>
    <row r="2809" spans="1:4" x14ac:dyDescent="0.2">
      <c r="A2809" s="82">
        <v>2748</v>
      </c>
      <c r="C2809" s="13" t="s">
        <v>652</v>
      </c>
      <c r="D2809" s="13" t="str">
        <f t="shared" si="42"/>
        <v>OK</v>
      </c>
    </row>
    <row r="2810" spans="1:4" x14ac:dyDescent="0.2">
      <c r="A2810" s="54">
        <v>2749</v>
      </c>
      <c r="B2810" s="1202">
        <f>'Expenditures 15-22'!K143</f>
        <v>0</v>
      </c>
      <c r="C2810" s="13" t="s">
        <v>652</v>
      </c>
      <c r="D2810" s="13" t="str">
        <f t="shared" si="42"/>
        <v>Error?</v>
      </c>
    </row>
    <row r="2811" spans="1:4" x14ac:dyDescent="0.2">
      <c r="A2811" s="54">
        <v>2750</v>
      </c>
      <c r="B2811" s="1202">
        <f>'Expenditures 15-22'!K144</f>
        <v>0</v>
      </c>
      <c r="C2811" s="13" t="s">
        <v>652</v>
      </c>
      <c r="D2811" s="13" t="str">
        <f t="shared" si="42"/>
        <v>Error?</v>
      </c>
    </row>
    <row r="2812" spans="1:4" x14ac:dyDescent="0.2">
      <c r="A2812" s="54">
        <v>2751</v>
      </c>
      <c r="B2812" s="1202">
        <f>'Expenditures 15-22'!H159</f>
        <v>0</v>
      </c>
      <c r="D2812" s="13" t="str">
        <f t="shared" si="42"/>
        <v>Error?</v>
      </c>
    </row>
    <row r="2813" spans="1:4" x14ac:dyDescent="0.2">
      <c r="A2813" s="54">
        <v>2752</v>
      </c>
      <c r="B2813" s="120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2">
        <f>'Acct Summary 7-8'!E50</f>
        <v>0</v>
      </c>
      <c r="D2817" s="13" t="str">
        <f t="shared" si="43"/>
        <v>Error?</v>
      </c>
    </row>
    <row r="2818" spans="1:4" x14ac:dyDescent="0.2">
      <c r="A2818" s="54">
        <v>2757</v>
      </c>
      <c r="B2818" s="1202">
        <f>'Expenditures 15-22'!K159</f>
        <v>0</v>
      </c>
      <c r="C2818" s="13" t="s">
        <v>652</v>
      </c>
      <c r="D2818" s="13" t="str">
        <f t="shared" si="43"/>
        <v>Error?</v>
      </c>
    </row>
    <row r="2819" spans="1:4" x14ac:dyDescent="0.2">
      <c r="A2819" s="54">
        <v>2758</v>
      </c>
      <c r="B2819" s="1202">
        <f>'Expenditures 15-22'!K160</f>
        <v>0</v>
      </c>
      <c r="C2819" s="13" t="s">
        <v>652</v>
      </c>
      <c r="D2819" s="13" t="str">
        <f t="shared" si="43"/>
        <v>Error?</v>
      </c>
    </row>
    <row r="2820" spans="1:4" x14ac:dyDescent="0.2">
      <c r="A2820" s="54">
        <v>2759</v>
      </c>
      <c r="B2820" s="1202">
        <f>'Expenditures 15-22'!C179</f>
        <v>0</v>
      </c>
      <c r="D2820" s="13" t="str">
        <f t="shared" si="43"/>
        <v>Error?</v>
      </c>
    </row>
    <row r="2821" spans="1:4" x14ac:dyDescent="0.2">
      <c r="A2821" s="54">
        <v>2760</v>
      </c>
      <c r="B2821" s="1202">
        <f>'Expenditures 15-22'!D179</f>
        <v>0</v>
      </c>
      <c r="D2821" s="13" t="str">
        <f t="shared" si="43"/>
        <v>Error?</v>
      </c>
    </row>
    <row r="2822" spans="1:4" x14ac:dyDescent="0.2">
      <c r="A2822" s="54">
        <v>2761</v>
      </c>
      <c r="B2822" s="1202">
        <f>'Expenditures 15-22'!E179</f>
        <v>0</v>
      </c>
      <c r="D2822" s="13" t="str">
        <f t="shared" si="43"/>
        <v>Error?</v>
      </c>
    </row>
    <row r="2823" spans="1:4" x14ac:dyDescent="0.2">
      <c r="A2823" s="54">
        <v>2762</v>
      </c>
      <c r="B2823" s="1202">
        <f>'Expenditures 15-22'!E188</f>
        <v>0</v>
      </c>
      <c r="C2823" s="13" t="s">
        <v>652</v>
      </c>
      <c r="D2823" s="13" t="str">
        <f t="shared" si="43"/>
        <v>Error?</v>
      </c>
    </row>
    <row r="2824" spans="1:4" x14ac:dyDescent="0.2">
      <c r="A2824" s="54">
        <v>2763</v>
      </c>
      <c r="B2824" s="1202">
        <f>'Expenditures 15-22'!E189</f>
        <v>0</v>
      </c>
      <c r="D2824" s="13" t="str">
        <f t="shared" si="43"/>
        <v>Error?</v>
      </c>
    </row>
    <row r="2825" spans="1:4" x14ac:dyDescent="0.2">
      <c r="A2825" s="54">
        <v>2764</v>
      </c>
      <c r="B2825" s="1202">
        <f>'Expenditures 15-22'!F179</f>
        <v>0</v>
      </c>
      <c r="D2825" s="13" t="str">
        <f t="shared" si="43"/>
        <v>Error?</v>
      </c>
    </row>
    <row r="2826" spans="1:4" x14ac:dyDescent="0.2">
      <c r="A2826" s="54">
        <v>2765</v>
      </c>
      <c r="B2826" s="1202">
        <f>'Expenditures 15-22'!G179</f>
        <v>0</v>
      </c>
      <c r="D2826" s="13" t="str">
        <f t="shared" si="43"/>
        <v>Error?</v>
      </c>
    </row>
    <row r="2827" spans="1:4" x14ac:dyDescent="0.2">
      <c r="A2827" s="54">
        <v>2766</v>
      </c>
      <c r="B2827" s="1202">
        <f>'Expenditures 15-22'!H179</f>
        <v>0</v>
      </c>
      <c r="D2827" s="13" t="str">
        <f t="shared" si="43"/>
        <v>Error?</v>
      </c>
    </row>
    <row r="2828" spans="1:4" x14ac:dyDescent="0.2">
      <c r="A2828" s="54">
        <v>2767</v>
      </c>
      <c r="B2828" s="1202">
        <f>'Expenditures 15-22'!H188</f>
        <v>0</v>
      </c>
      <c r="C2828" s="13" t="s">
        <v>652</v>
      </c>
      <c r="D2828" s="13" t="str">
        <f t="shared" si="43"/>
        <v>Error?</v>
      </c>
    </row>
    <row r="2829" spans="1:4" x14ac:dyDescent="0.2">
      <c r="A2829" s="54">
        <v>2768</v>
      </c>
      <c r="B2829" s="1202">
        <f>'Expenditures 15-22'!H189</f>
        <v>0</v>
      </c>
      <c r="D2829" s="13" t="str">
        <f t="shared" si="43"/>
        <v>Error?</v>
      </c>
    </row>
    <row r="2830" spans="1:4" x14ac:dyDescent="0.2">
      <c r="A2830" s="54">
        <v>2769</v>
      </c>
      <c r="B2830" s="1202">
        <f>'Expenditures 15-22'!H190</f>
        <v>0</v>
      </c>
      <c r="C2830" s="13" t="s">
        <v>652</v>
      </c>
      <c r="D2830" s="13" t="str">
        <f t="shared" si="43"/>
        <v>Error?</v>
      </c>
    </row>
    <row r="2831" spans="1:4" x14ac:dyDescent="0.2">
      <c r="A2831" s="54">
        <v>2770</v>
      </c>
      <c r="B2831" s="1202">
        <f>'Expenditures 15-22'!H195</f>
        <v>0</v>
      </c>
      <c r="D2831" s="13" t="str">
        <f t="shared" si="43"/>
        <v>Error?</v>
      </c>
    </row>
    <row r="2832" spans="1:4" x14ac:dyDescent="0.2">
      <c r="A2832" s="54">
        <v>2771</v>
      </c>
      <c r="B2832" s="120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2">
        <f>'Expenditures 15-22'!K179</f>
        <v>0</v>
      </c>
      <c r="C2836" s="13" t="s">
        <v>652</v>
      </c>
      <c r="D2836" s="13" t="str">
        <f t="shared" si="43"/>
        <v>Error?</v>
      </c>
    </row>
    <row r="2837" spans="1:5" x14ac:dyDescent="0.2">
      <c r="A2837" s="90">
        <v>2776</v>
      </c>
      <c r="B2837" s="1202">
        <f>'Expenditures 15-22'!K188</f>
        <v>0</v>
      </c>
      <c r="D2837" s="13" t="str">
        <f t="shared" si="43"/>
        <v>Error?</v>
      </c>
    </row>
    <row r="2838" spans="1:5" x14ac:dyDescent="0.2">
      <c r="A2838" s="82">
        <v>2777</v>
      </c>
      <c r="D2838" s="13" t="str">
        <f t="shared" si="43"/>
        <v>OK</v>
      </c>
    </row>
    <row r="2839" spans="1:5" x14ac:dyDescent="0.2">
      <c r="A2839" s="54">
        <v>2778</v>
      </c>
      <c r="B2839" s="1202">
        <f>'Expenditures 15-22'!K189</f>
        <v>0</v>
      </c>
      <c r="C2839" s="13" t="s">
        <v>652</v>
      </c>
      <c r="D2839" s="13" t="str">
        <f t="shared" si="43"/>
        <v>Error?</v>
      </c>
    </row>
    <row r="2840" spans="1:5" x14ac:dyDescent="0.2">
      <c r="A2840" s="54">
        <v>2779</v>
      </c>
      <c r="B2840" s="1202">
        <f>'Acct Summary 7-8'!F50</f>
        <v>0</v>
      </c>
      <c r="D2840" s="13" t="str">
        <f t="shared" si="43"/>
        <v>Error?</v>
      </c>
    </row>
    <row r="2841" spans="1:5" x14ac:dyDescent="0.2">
      <c r="A2841" s="54">
        <v>2780</v>
      </c>
      <c r="B2841" s="1202">
        <f>'Expenditures 15-22'!K195</f>
        <v>0</v>
      </c>
      <c r="C2841" s="13" t="s">
        <v>652</v>
      </c>
      <c r="D2841" s="13" t="str">
        <f t="shared" si="43"/>
        <v>Error?</v>
      </c>
    </row>
    <row r="2842" spans="1:5" x14ac:dyDescent="0.2">
      <c r="A2842" s="54">
        <v>2781</v>
      </c>
      <c r="B2842" s="1202">
        <f>'Expenditures 15-22'!K196</f>
        <v>0</v>
      </c>
      <c r="C2842" s="13" t="s">
        <v>652</v>
      </c>
      <c r="D2842" s="13" t="str">
        <f t="shared" si="43"/>
        <v>Error?</v>
      </c>
    </row>
    <row r="2843" spans="1:5" x14ac:dyDescent="0.2">
      <c r="A2843" s="54">
        <v>2782</v>
      </c>
      <c r="B2843" s="1202">
        <f>'Expenditures 15-22'!H283</f>
        <v>0</v>
      </c>
      <c r="D2843" s="13" t="str">
        <f t="shared" si="43"/>
        <v>Error?</v>
      </c>
    </row>
    <row r="2844" spans="1:5" x14ac:dyDescent="0.2">
      <c r="A2844" s="54">
        <v>2783</v>
      </c>
      <c r="B2844" s="1202">
        <f>'Expenditures 15-22'!H284</f>
        <v>0</v>
      </c>
      <c r="D2844" s="13" t="str">
        <f t="shared" si="43"/>
        <v>Error?</v>
      </c>
    </row>
    <row r="2845" spans="1:5" x14ac:dyDescent="0.2">
      <c r="A2845" s="54">
        <v>2784</v>
      </c>
      <c r="B2845" s="1202">
        <f>'Expenditures 15-22'!K283</f>
        <v>0</v>
      </c>
      <c r="C2845" s="13" t="s">
        <v>652</v>
      </c>
      <c r="D2845" s="13" t="str">
        <f t="shared" si="43"/>
        <v>Error?</v>
      </c>
    </row>
    <row r="2846" spans="1:5" x14ac:dyDescent="0.2">
      <c r="A2846" s="54">
        <v>2785</v>
      </c>
      <c r="B2846" s="1202">
        <f>'Expenditures 15-22'!K284</f>
        <v>0</v>
      </c>
      <c r="C2846" s="13" t="s">
        <v>652</v>
      </c>
      <c r="D2846" s="13" t="str">
        <f t="shared" si="43"/>
        <v>Error?</v>
      </c>
    </row>
    <row r="2847" spans="1:5" x14ac:dyDescent="0.2">
      <c r="A2847" s="82">
        <v>2786</v>
      </c>
      <c r="D2847" s="13" t="str">
        <f t="shared" si="43"/>
        <v>OK</v>
      </c>
    </row>
    <row r="2848" spans="1:5" x14ac:dyDescent="0.2">
      <c r="A2848" s="54">
        <v>2787</v>
      </c>
      <c r="B2848" s="120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2">
        <f>'ICR Computation 30'!E7</f>
        <v>0</v>
      </c>
      <c r="D2854" s="13" t="str">
        <f t="shared" si="43"/>
        <v>Error?</v>
      </c>
    </row>
    <row r="2855" spans="1:4" x14ac:dyDescent="0.2">
      <c r="A2855" s="54">
        <v>2794</v>
      </c>
      <c r="B2855" s="1202">
        <f>'ICR Computation 30'!E8</f>
        <v>0</v>
      </c>
      <c r="D2855" s="13" t="str">
        <f t="shared" si="43"/>
        <v>Error?</v>
      </c>
    </row>
    <row r="2856" spans="1:4" x14ac:dyDescent="0.2">
      <c r="A2856" s="54">
        <v>2795</v>
      </c>
      <c r="B2856" s="1202">
        <f>'ICR Computation 30'!E12</f>
        <v>0</v>
      </c>
      <c r="D2856" s="13" t="str">
        <f t="shared" si="43"/>
        <v>Error?</v>
      </c>
    </row>
    <row r="2857" spans="1:4" x14ac:dyDescent="0.2">
      <c r="A2857" s="82">
        <v>2796</v>
      </c>
      <c r="D2857" s="13" t="str">
        <f t="shared" si="43"/>
        <v>OK</v>
      </c>
    </row>
    <row r="2858" spans="1:4" x14ac:dyDescent="0.2">
      <c r="A2858" s="54">
        <v>2797</v>
      </c>
      <c r="B2858" s="1202">
        <f>'ICR Computation 30'!E13</f>
        <v>0</v>
      </c>
      <c r="D2858" s="13" t="str">
        <f t="shared" si="43"/>
        <v>Error?</v>
      </c>
    </row>
    <row r="2859" spans="1:4" x14ac:dyDescent="0.2">
      <c r="A2859" s="82">
        <v>2798</v>
      </c>
      <c r="D2859" s="13" t="str">
        <f t="shared" si="43"/>
        <v>OK</v>
      </c>
    </row>
    <row r="2860" spans="1:4" x14ac:dyDescent="0.2">
      <c r="A2860" s="54">
        <v>2799</v>
      </c>
      <c r="B2860" s="1202">
        <f>'ICR Computation 30'!E14</f>
        <v>0</v>
      </c>
      <c r="D2860" s="13" t="str">
        <f t="shared" si="43"/>
        <v>Error?</v>
      </c>
    </row>
    <row r="2861" spans="1:4" x14ac:dyDescent="0.2">
      <c r="A2861" s="82">
        <v>2800</v>
      </c>
      <c r="D2861" s="13" t="str">
        <f t="shared" si="43"/>
        <v>OK</v>
      </c>
    </row>
    <row r="2862" spans="1:4" x14ac:dyDescent="0.2">
      <c r="A2862" s="54">
        <v>2801</v>
      </c>
      <c r="B2862" s="1202">
        <f>'ICR Computation 30'!E9</f>
        <v>0</v>
      </c>
      <c r="D2862" s="13" t="str">
        <f t="shared" si="43"/>
        <v>Error?</v>
      </c>
    </row>
    <row r="2863" spans="1:4" x14ac:dyDescent="0.2">
      <c r="A2863" s="82">
        <v>2802</v>
      </c>
      <c r="D2863" s="13" t="str">
        <f t="shared" si="43"/>
        <v>OK</v>
      </c>
    </row>
    <row r="2864" spans="1:4" x14ac:dyDescent="0.2">
      <c r="A2864" s="54">
        <v>2803</v>
      </c>
      <c r="B2864" s="1202">
        <f>'Assets-Liab 5-6'!M20</f>
        <v>5756504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2">
        <f>'Assets-Liab 5-6'!I5</f>
        <v>0</v>
      </c>
      <c r="D2885" s="13" t="str">
        <f t="shared" si="44"/>
        <v>Error?</v>
      </c>
    </row>
    <row r="2886" spans="1:4" x14ac:dyDescent="0.2">
      <c r="A2886" s="82">
        <v>2825</v>
      </c>
      <c r="D2886" s="13" t="str">
        <f t="shared" si="44"/>
        <v>OK</v>
      </c>
    </row>
    <row r="2887" spans="1:4" x14ac:dyDescent="0.2">
      <c r="A2887" s="54">
        <v>2826</v>
      </c>
      <c r="B2887" s="1202">
        <f>'Assets-Liab 5-6'!I12</f>
        <v>0</v>
      </c>
      <c r="D2887" s="13" t="str">
        <f t="shared" si="44"/>
        <v>Error?</v>
      </c>
    </row>
    <row r="2888" spans="1:4" x14ac:dyDescent="0.2">
      <c r="A2888" s="54">
        <v>2827</v>
      </c>
      <c r="B2888" s="1202">
        <f>'Assets-Liab 5-6'!I13</f>
        <v>110853897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2">
        <f>'Assets-Liab 5-6'!L10</f>
        <v>0</v>
      </c>
      <c r="D2891" s="13" t="str">
        <f t="shared" si="44"/>
        <v>Error?</v>
      </c>
    </row>
    <row r="2892" spans="1:4" x14ac:dyDescent="0.2">
      <c r="A2892" s="54">
        <v>2831</v>
      </c>
      <c r="B2892" s="1202">
        <f>'Assets-Liab 5-6'!L5</f>
        <v>0</v>
      </c>
      <c r="D2892" s="13" t="str">
        <f t="shared" si="44"/>
        <v>Error?</v>
      </c>
    </row>
    <row r="2893" spans="1:4" x14ac:dyDescent="0.2">
      <c r="A2893" s="82">
        <v>2832</v>
      </c>
      <c r="D2893" s="13" t="str">
        <f t="shared" si="44"/>
        <v>OK</v>
      </c>
    </row>
    <row r="2894" spans="1:4" x14ac:dyDescent="0.2">
      <c r="A2894" s="54">
        <v>2833</v>
      </c>
      <c r="B2894" s="1202">
        <f>'Assets-Liab 5-6'!L12</f>
        <v>0</v>
      </c>
      <c r="D2894" s="13" t="str">
        <f t="shared" si="44"/>
        <v>Error?</v>
      </c>
    </row>
    <row r="2895" spans="1:4" x14ac:dyDescent="0.2">
      <c r="A2895" s="54">
        <v>2834</v>
      </c>
      <c r="B2895" s="1202">
        <f>'Assets-Liab 5-6'!L13</f>
        <v>3599465</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2">
        <f>'Assets-Liab 5-6'!I32</f>
        <v>0</v>
      </c>
      <c r="D2908" s="13" t="str">
        <f t="shared" si="44"/>
        <v>Error?</v>
      </c>
    </row>
    <row r="2909" spans="1:4" x14ac:dyDescent="0.2">
      <c r="A2909" s="82">
        <v>2848</v>
      </c>
      <c r="D2909" s="13" t="str">
        <f t="shared" si="44"/>
        <v>OK</v>
      </c>
    </row>
    <row r="2910" spans="1:4" x14ac:dyDescent="0.2">
      <c r="A2910" s="54">
        <v>2849</v>
      </c>
      <c r="B2910" s="1202">
        <f>'Assets-Liab 5-6'!I34</f>
        <v>0</v>
      </c>
      <c r="C2910" s="13" t="s">
        <v>652</v>
      </c>
      <c r="D2910" s="13" t="str">
        <f t="shared" si="44"/>
        <v>Error?</v>
      </c>
    </row>
    <row r="2911" spans="1:4" x14ac:dyDescent="0.2">
      <c r="A2911" s="54">
        <v>2850</v>
      </c>
      <c r="B2911" s="1202">
        <f>'Assets-Liab 5-6'!I38</f>
        <v>0</v>
      </c>
      <c r="D2911" s="13" t="str">
        <f t="shared" si="44"/>
        <v>Error?</v>
      </c>
    </row>
    <row r="2912" spans="1:4" x14ac:dyDescent="0.2">
      <c r="A2912" s="54">
        <v>2851</v>
      </c>
      <c r="B2912" s="1202">
        <f>'Assets-Liab 5-6'!I39</f>
        <v>110853897</v>
      </c>
      <c r="D2912" s="13" t="str">
        <f t="shared" si="44"/>
        <v>Error?</v>
      </c>
    </row>
    <row r="2913" spans="1:4" x14ac:dyDescent="0.2">
      <c r="A2913" s="54">
        <v>2852</v>
      </c>
      <c r="B2913" s="1202">
        <f>'Assets-Liab 5-6'!I41</f>
        <v>110853897</v>
      </c>
      <c r="C2913" s="13" t="s">
        <v>652</v>
      </c>
      <c r="D2913" s="13" t="str">
        <f t="shared" si="44"/>
        <v>Error?</v>
      </c>
    </row>
    <row r="2914" spans="1:4" x14ac:dyDescent="0.2">
      <c r="A2914" s="54">
        <v>2853</v>
      </c>
      <c r="B2914" s="1202">
        <f>'Assets-Liab 5-6'!L33</f>
        <v>3599465</v>
      </c>
      <c r="D2914" s="13" t="str">
        <f t="shared" si="44"/>
        <v>Error?</v>
      </c>
    </row>
    <row r="2915" spans="1:4" x14ac:dyDescent="0.2">
      <c r="A2915" s="82">
        <v>2854</v>
      </c>
      <c r="D2915" s="13" t="str">
        <f t="shared" si="44"/>
        <v>OK</v>
      </c>
    </row>
    <row r="2916" spans="1:4" x14ac:dyDescent="0.2">
      <c r="A2916" s="54">
        <v>2855</v>
      </c>
      <c r="B2916" s="1202">
        <f>'Assets-Liab 5-6'!L34</f>
        <v>3599465</v>
      </c>
      <c r="C2916" s="13" t="s">
        <v>652</v>
      </c>
      <c r="D2916" s="13" t="str">
        <f t="shared" si="44"/>
        <v>Error?</v>
      </c>
    </row>
    <row r="2917" spans="1:4" x14ac:dyDescent="0.2">
      <c r="A2917" s="54">
        <v>2856</v>
      </c>
      <c r="B2917" s="1202">
        <f>'Assets-Liab 5-6'!L41</f>
        <v>3599465</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2">
        <f>'Expenditures 15-22'!E101</f>
        <v>0</v>
      </c>
      <c r="D2947" s="13" t="str">
        <f t="shared" si="45"/>
        <v>Error?</v>
      </c>
    </row>
    <row r="2948" spans="1:4" x14ac:dyDescent="0.2">
      <c r="A2948" s="82">
        <v>2887</v>
      </c>
      <c r="D2948" s="13" t="str">
        <f t="shared" si="45"/>
        <v>OK</v>
      </c>
    </row>
    <row r="2949" spans="1:4" x14ac:dyDescent="0.2">
      <c r="A2949" s="54">
        <v>2888</v>
      </c>
      <c r="B2949" s="1202">
        <f>'Expenditures 15-22'!E78</f>
        <v>146464</v>
      </c>
      <c r="D2949" s="13" t="str">
        <f t="shared" si="45"/>
        <v>Error?</v>
      </c>
    </row>
    <row r="2950" spans="1:4" x14ac:dyDescent="0.2">
      <c r="A2950" s="54">
        <v>2889</v>
      </c>
      <c r="B2950" s="1202">
        <f>'Expenditures 15-22'!E79</f>
        <v>69641</v>
      </c>
      <c r="D2950" s="13" t="str">
        <f t="shared" si="45"/>
        <v>Error?</v>
      </c>
    </row>
    <row r="2951" spans="1:4" x14ac:dyDescent="0.2">
      <c r="A2951" s="54">
        <v>2890</v>
      </c>
      <c r="B2951" s="1202">
        <f>'Expenditures 15-22'!E80</f>
        <v>0</v>
      </c>
      <c r="D2951" s="13" t="str">
        <f t="shared" si="45"/>
        <v>Error?</v>
      </c>
    </row>
    <row r="2952" spans="1:4" x14ac:dyDescent="0.2">
      <c r="A2952" s="54">
        <v>2891</v>
      </c>
      <c r="B2952" s="1202">
        <f>'Expenditures 15-22'!E81</f>
        <v>0</v>
      </c>
      <c r="D2952" s="13" t="str">
        <f t="shared" si="45"/>
        <v>Error?</v>
      </c>
    </row>
    <row r="2953" spans="1:4" x14ac:dyDescent="0.2">
      <c r="A2953" s="54">
        <v>2892</v>
      </c>
      <c r="B2953" s="1202">
        <f>'Expenditures 15-22'!E82</f>
        <v>0</v>
      </c>
      <c r="D2953" s="13" t="str">
        <f t="shared" si="45"/>
        <v>Error?</v>
      </c>
    </row>
    <row r="2954" spans="1:4" x14ac:dyDescent="0.2">
      <c r="A2954" s="54">
        <v>2893</v>
      </c>
      <c r="B2954" s="1202">
        <f>'Expenditures 15-22'!E83</f>
        <v>0</v>
      </c>
      <c r="D2954" s="13" t="str">
        <f t="shared" si="45"/>
        <v>Error?</v>
      </c>
    </row>
    <row r="2955" spans="1:4" x14ac:dyDescent="0.2">
      <c r="A2955" s="54">
        <v>2894</v>
      </c>
      <c r="B2955" s="1202">
        <f>'Expenditures 15-22'!H78</f>
        <v>0</v>
      </c>
      <c r="D2955" s="13" t="str">
        <f t="shared" si="45"/>
        <v>Error?</v>
      </c>
    </row>
    <row r="2956" spans="1:4" x14ac:dyDescent="0.2">
      <c r="A2956" s="54">
        <v>2895</v>
      </c>
      <c r="B2956" s="1202">
        <f>'Expenditures 15-22'!H79</f>
        <v>0</v>
      </c>
      <c r="D2956" s="13" t="str">
        <f t="shared" si="45"/>
        <v>Error?</v>
      </c>
    </row>
    <row r="2957" spans="1:4" x14ac:dyDescent="0.2">
      <c r="A2957" s="54">
        <v>2896</v>
      </c>
      <c r="B2957" s="1202">
        <f>'Expenditures 15-22'!H80</f>
        <v>0</v>
      </c>
      <c r="D2957" s="13" t="str">
        <f t="shared" si="45"/>
        <v>Error?</v>
      </c>
    </row>
    <row r="2958" spans="1:4" x14ac:dyDescent="0.2">
      <c r="A2958" s="54">
        <v>2897</v>
      </c>
      <c r="B2958" s="1202">
        <f>'Expenditures 15-22'!H81</f>
        <v>0</v>
      </c>
      <c r="D2958" s="13" t="str">
        <f t="shared" si="45"/>
        <v>Error?</v>
      </c>
    </row>
    <row r="2959" spans="1:4" x14ac:dyDescent="0.2">
      <c r="A2959" s="54">
        <v>2898</v>
      </c>
      <c r="B2959" s="1202">
        <f>'Expenditures 15-22'!H82</f>
        <v>0</v>
      </c>
      <c r="D2959" s="13" t="str">
        <f t="shared" si="45"/>
        <v>Error?</v>
      </c>
    </row>
    <row r="2960" spans="1:4" x14ac:dyDescent="0.2">
      <c r="A2960" s="54">
        <v>2899</v>
      </c>
      <c r="B2960" s="1202">
        <f>'Expenditures 15-22'!H83</f>
        <v>0</v>
      </c>
      <c r="D2960" s="13" t="str">
        <f t="shared" si="45"/>
        <v>Error?</v>
      </c>
    </row>
    <row r="2961" spans="1:4" x14ac:dyDescent="0.2">
      <c r="A2961" s="82">
        <v>2900</v>
      </c>
      <c r="B2961" s="120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2">
        <f>'Expenditures 15-22'!K78</f>
        <v>146464</v>
      </c>
      <c r="C2973" s="13" t="s">
        <v>652</v>
      </c>
      <c r="D2973" s="13" t="str">
        <f t="shared" si="45"/>
        <v>Error?</v>
      </c>
    </row>
    <row r="2974" spans="1:4" x14ac:dyDescent="0.2">
      <c r="A2974" s="54">
        <v>2913</v>
      </c>
      <c r="B2974" s="1202">
        <f>'Expenditures 15-22'!K79</f>
        <v>69641</v>
      </c>
      <c r="C2974" s="13" t="s">
        <v>652</v>
      </c>
      <c r="D2974" s="13" t="str">
        <f t="shared" si="45"/>
        <v>Error?</v>
      </c>
    </row>
    <row r="2975" spans="1:4" x14ac:dyDescent="0.2">
      <c r="A2975" s="54">
        <v>2914</v>
      </c>
      <c r="B2975" s="1202">
        <f>'Expenditures 15-22'!K80</f>
        <v>0</v>
      </c>
      <c r="C2975" s="13" t="s">
        <v>652</v>
      </c>
      <c r="D2975" s="13" t="str">
        <f t="shared" si="45"/>
        <v>Error?</v>
      </c>
    </row>
    <row r="2976" spans="1:4" x14ac:dyDescent="0.2">
      <c r="A2976" s="54">
        <v>2915</v>
      </c>
      <c r="B2976" s="1202">
        <f>'Expenditures 15-22'!K81</f>
        <v>0</v>
      </c>
      <c r="C2976" s="13" t="s">
        <v>652</v>
      </c>
      <c r="D2976" s="13" t="str">
        <f t="shared" si="45"/>
        <v>Error?</v>
      </c>
    </row>
    <row r="2977" spans="1:4" x14ac:dyDescent="0.2">
      <c r="A2977" s="54">
        <v>2916</v>
      </c>
      <c r="B2977" s="1202">
        <f>'Expenditures 15-22'!K82</f>
        <v>0</v>
      </c>
      <c r="C2977" s="13" t="s">
        <v>652</v>
      </c>
      <c r="D2977" s="13" t="str">
        <f t="shared" si="45"/>
        <v>Error?</v>
      </c>
    </row>
    <row r="2978" spans="1:4" x14ac:dyDescent="0.2">
      <c r="A2978" s="54">
        <v>2917</v>
      </c>
      <c r="B2978" s="1202">
        <f>'Expenditures 15-22'!K83</f>
        <v>0</v>
      </c>
      <c r="C2978" s="13" t="s">
        <v>652</v>
      </c>
      <c r="D2978" s="13" t="str">
        <f t="shared" si="45"/>
        <v>Error?</v>
      </c>
    </row>
    <row r="2979" spans="1:4" x14ac:dyDescent="0.2">
      <c r="A2979" s="54">
        <v>2918</v>
      </c>
      <c r="B2979" s="1202">
        <f>'Expenditures 15-22'!H133</f>
        <v>0</v>
      </c>
      <c r="D2979" s="13" t="str">
        <f t="shared" si="45"/>
        <v>Error?</v>
      </c>
    </row>
    <row r="2980" spans="1:4" x14ac:dyDescent="0.2">
      <c r="A2980" s="54">
        <v>2919</v>
      </c>
      <c r="B2980" s="1202">
        <f>'Expenditures 15-22'!H134</f>
        <v>0</v>
      </c>
      <c r="D2980" s="13" t="str">
        <f t="shared" si="45"/>
        <v>Error?</v>
      </c>
    </row>
    <row r="2981" spans="1:4" x14ac:dyDescent="0.2">
      <c r="A2981" s="54">
        <v>2920</v>
      </c>
      <c r="B2981" s="120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2">
        <f>'Expenditures 15-22'!K133</f>
        <v>0</v>
      </c>
      <c r="C2986" s="13" t="s">
        <v>652</v>
      </c>
      <c r="D2986" s="13" t="str">
        <f t="shared" si="45"/>
        <v>Error?</v>
      </c>
    </row>
    <row r="2987" spans="1:4" x14ac:dyDescent="0.2">
      <c r="A2987" s="54">
        <v>2926</v>
      </c>
      <c r="B2987" s="1202">
        <f>'Expenditures 15-22'!K134</f>
        <v>0</v>
      </c>
      <c r="C2987" s="13" t="s">
        <v>652</v>
      </c>
      <c r="D2987" s="13" t="str">
        <f t="shared" si="45"/>
        <v>Error?</v>
      </c>
    </row>
    <row r="2988" spans="1:4" x14ac:dyDescent="0.2">
      <c r="A2988" s="54">
        <v>2927</v>
      </c>
      <c r="B2988" s="1202">
        <f>'Expenditures 15-22'!K135</f>
        <v>0</v>
      </c>
      <c r="C2988" s="13" t="s">
        <v>652</v>
      </c>
      <c r="D2988" s="13" t="str">
        <f t="shared" si="45"/>
        <v>Error?</v>
      </c>
    </row>
    <row r="2989" spans="1:4" x14ac:dyDescent="0.2">
      <c r="A2989" s="54">
        <v>2928</v>
      </c>
      <c r="B2989" s="1202">
        <f>'Expenditures 15-22'!E182</f>
        <v>0</v>
      </c>
      <c r="D2989" s="13" t="str">
        <f t="shared" si="45"/>
        <v>Error?</v>
      </c>
    </row>
    <row r="2990" spans="1:4" x14ac:dyDescent="0.2">
      <c r="A2990" s="54">
        <v>2929</v>
      </c>
      <c r="B2990" s="1202">
        <f>'Expenditures 15-22'!E183</f>
        <v>0</v>
      </c>
      <c r="D2990" s="13" t="str">
        <f t="shared" si="45"/>
        <v>Error?</v>
      </c>
    </row>
    <row r="2991" spans="1:4" x14ac:dyDescent="0.2">
      <c r="A2991" s="54">
        <v>2930</v>
      </c>
      <c r="B2991" s="1202">
        <f>'Expenditures 15-22'!E184</f>
        <v>0</v>
      </c>
      <c r="D2991" s="13" t="str">
        <f t="shared" si="45"/>
        <v>Error?</v>
      </c>
    </row>
    <row r="2992" spans="1:4" x14ac:dyDescent="0.2">
      <c r="A2992" s="54">
        <v>2931</v>
      </c>
      <c r="B2992" s="1202">
        <f>'Expenditures 15-22'!E185</f>
        <v>0</v>
      </c>
      <c r="D2992" s="13" t="str">
        <f t="shared" si="45"/>
        <v>Error?</v>
      </c>
    </row>
    <row r="2993" spans="1:4" x14ac:dyDescent="0.2">
      <c r="A2993" s="54">
        <v>2932</v>
      </c>
      <c r="B2993" s="1202">
        <f>'Expenditures 15-22'!E186</f>
        <v>0</v>
      </c>
      <c r="D2993" s="13" t="str">
        <f t="shared" si="45"/>
        <v>Error?</v>
      </c>
    </row>
    <row r="2994" spans="1:4" x14ac:dyDescent="0.2">
      <c r="A2994" s="54">
        <v>2933</v>
      </c>
      <c r="B2994" s="1202">
        <f>'Expenditures 15-22'!E187</f>
        <v>0</v>
      </c>
      <c r="D2994" s="13" t="str">
        <f t="shared" si="45"/>
        <v>Error?</v>
      </c>
    </row>
    <row r="2995" spans="1:4" x14ac:dyDescent="0.2">
      <c r="A2995" s="54">
        <v>2934</v>
      </c>
      <c r="B2995" s="1202">
        <f>'Expenditures 15-22'!H182</f>
        <v>0</v>
      </c>
      <c r="D2995" s="13" t="str">
        <f t="shared" si="45"/>
        <v>Error?</v>
      </c>
    </row>
    <row r="2996" spans="1:4" x14ac:dyDescent="0.2">
      <c r="A2996" s="54">
        <v>2935</v>
      </c>
      <c r="B2996" s="1202">
        <f>'Expenditures 15-22'!H183</f>
        <v>0</v>
      </c>
      <c r="D2996" s="13" t="str">
        <f t="shared" si="45"/>
        <v>Error?</v>
      </c>
    </row>
    <row r="2997" spans="1:4" x14ac:dyDescent="0.2">
      <c r="A2997" s="54">
        <v>2936</v>
      </c>
      <c r="B2997" s="1202">
        <f>'Expenditures 15-22'!H184</f>
        <v>0</v>
      </c>
      <c r="D2997" s="13" t="str">
        <f t="shared" si="45"/>
        <v>Error?</v>
      </c>
    </row>
    <row r="2998" spans="1:4" x14ac:dyDescent="0.2">
      <c r="A2998" s="54">
        <v>2937</v>
      </c>
      <c r="B2998" s="1202">
        <f>'Expenditures 15-22'!H185</f>
        <v>0</v>
      </c>
      <c r="D2998" s="13" t="str">
        <f t="shared" si="45"/>
        <v>Error?</v>
      </c>
    </row>
    <row r="2999" spans="1:4" x14ac:dyDescent="0.2">
      <c r="A2999" s="54">
        <v>2938</v>
      </c>
      <c r="B2999" s="1202">
        <f>'Expenditures 15-22'!H186</f>
        <v>0</v>
      </c>
      <c r="D2999" s="13" t="str">
        <f t="shared" si="45"/>
        <v>Error?</v>
      </c>
    </row>
    <row r="3000" spans="1:4" x14ac:dyDescent="0.2">
      <c r="A3000" s="54">
        <v>2939</v>
      </c>
      <c r="B3000" s="120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2">
        <f>'Expenditures 15-22'!K182</f>
        <v>0</v>
      </c>
      <c r="C3007" s="13" t="s">
        <v>652</v>
      </c>
      <c r="D3007" s="13" t="str">
        <f t="shared" ref="D3007:D3070" si="46">IF(ISBLANK(B3007),"OK",IF(A3007-B3007=0,"OK","Error?"))</f>
        <v>Error?</v>
      </c>
    </row>
    <row r="3008" spans="1:4" x14ac:dyDescent="0.2">
      <c r="A3008" s="54">
        <v>2947</v>
      </c>
      <c r="B3008" s="1202">
        <f>'Expenditures 15-22'!K183</f>
        <v>0</v>
      </c>
      <c r="C3008" s="13" t="s">
        <v>652</v>
      </c>
      <c r="D3008" s="13" t="str">
        <f t="shared" si="46"/>
        <v>Error?</v>
      </c>
    </row>
    <row r="3009" spans="1:4" x14ac:dyDescent="0.2">
      <c r="A3009" s="54">
        <v>2948</v>
      </c>
      <c r="B3009" s="1202">
        <f>'Expenditures 15-22'!K184</f>
        <v>0</v>
      </c>
      <c r="C3009" s="13" t="s">
        <v>652</v>
      </c>
      <c r="D3009" s="13" t="str">
        <f t="shared" si="46"/>
        <v>Error?</v>
      </c>
    </row>
    <row r="3010" spans="1:4" x14ac:dyDescent="0.2">
      <c r="A3010" s="54">
        <v>2949</v>
      </c>
      <c r="B3010" s="1202">
        <f>'Expenditures 15-22'!K185</f>
        <v>0</v>
      </c>
      <c r="C3010" s="13" t="s">
        <v>652</v>
      </c>
      <c r="D3010" s="13" t="str">
        <f t="shared" si="46"/>
        <v>Error?</v>
      </c>
    </row>
    <row r="3011" spans="1:4" x14ac:dyDescent="0.2">
      <c r="A3011" s="54">
        <v>2950</v>
      </c>
      <c r="B3011" s="1202">
        <f>'Expenditures 15-22'!K186</f>
        <v>0</v>
      </c>
      <c r="C3011" s="13" t="s">
        <v>652</v>
      </c>
      <c r="D3011" s="13" t="str">
        <f t="shared" si="46"/>
        <v>Error?</v>
      </c>
    </row>
    <row r="3012" spans="1:4" x14ac:dyDescent="0.2">
      <c r="A3012" s="54">
        <v>2951</v>
      </c>
      <c r="B3012" s="1202">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2">
        <f>'Expenditures 15-22'!C10</f>
        <v>2241782</v>
      </c>
      <c r="D3055" s="13" t="str">
        <f t="shared" si="46"/>
        <v>Error?</v>
      </c>
    </row>
    <row r="3056" spans="1:4" x14ac:dyDescent="0.2">
      <c r="A3056" s="54">
        <v>2995</v>
      </c>
      <c r="B3056" s="1202">
        <f>'Expenditures 15-22'!D10</f>
        <v>972417</v>
      </c>
      <c r="D3056" s="13" t="str">
        <f t="shared" si="46"/>
        <v>Error?</v>
      </c>
    </row>
    <row r="3057" spans="1:4" x14ac:dyDescent="0.2">
      <c r="A3057" s="54">
        <v>2996</v>
      </c>
      <c r="B3057" s="1202">
        <f>'Expenditures 15-22'!E10</f>
        <v>581973</v>
      </c>
      <c r="D3057" s="13" t="str">
        <f t="shared" si="46"/>
        <v>Error?</v>
      </c>
    </row>
    <row r="3058" spans="1:4" x14ac:dyDescent="0.2">
      <c r="A3058" s="54">
        <v>2997</v>
      </c>
      <c r="B3058" s="1202">
        <f>'Expenditures 15-22'!F10</f>
        <v>959770</v>
      </c>
      <c r="D3058" s="13" t="str">
        <f t="shared" si="46"/>
        <v>Error?</v>
      </c>
    </row>
    <row r="3059" spans="1:4" x14ac:dyDescent="0.2">
      <c r="A3059" s="54">
        <v>2998</v>
      </c>
      <c r="B3059" s="1202">
        <f>'Expenditures 15-22'!G10</f>
        <v>0</v>
      </c>
      <c r="D3059" s="13" t="str">
        <f t="shared" si="46"/>
        <v>Error?</v>
      </c>
    </row>
    <row r="3060" spans="1:4" x14ac:dyDescent="0.2">
      <c r="A3060" s="54">
        <v>2999</v>
      </c>
      <c r="B3060" s="1202">
        <f>'Expenditures 15-22'!H10</f>
        <v>0</v>
      </c>
      <c r="D3060" s="13" t="str">
        <f t="shared" si="46"/>
        <v>Error?</v>
      </c>
    </row>
    <row r="3061" spans="1:4" x14ac:dyDescent="0.2">
      <c r="A3061" s="82">
        <v>3000</v>
      </c>
      <c r="D3061" s="13" t="str">
        <f t="shared" si="46"/>
        <v>OK</v>
      </c>
    </row>
    <row r="3062" spans="1:4" x14ac:dyDescent="0.2">
      <c r="A3062" s="54">
        <v>3001</v>
      </c>
      <c r="B3062" s="1202">
        <f>'Expenditures 15-22'!K10</f>
        <v>5254592</v>
      </c>
      <c r="C3062" s="13" t="s">
        <v>652</v>
      </c>
      <c r="D3062" s="13" t="str">
        <f t="shared" si="46"/>
        <v>Error?</v>
      </c>
    </row>
    <row r="3063" spans="1:4" x14ac:dyDescent="0.2">
      <c r="A3063" s="82">
        <v>3002</v>
      </c>
      <c r="D3063" s="13" t="str">
        <f t="shared" si="46"/>
        <v>OK</v>
      </c>
    </row>
    <row r="3064" spans="1:4" x14ac:dyDescent="0.2">
      <c r="A3064" s="54">
        <v>3003</v>
      </c>
      <c r="B3064" s="1202">
        <f>'Expenditures 15-22'!D213</f>
        <v>149396</v>
      </c>
      <c r="D3064" s="13" t="str">
        <f t="shared" si="46"/>
        <v>Error?</v>
      </c>
    </row>
    <row r="3065" spans="1:4" x14ac:dyDescent="0.2">
      <c r="A3065" s="54">
        <v>3004</v>
      </c>
      <c r="B3065" s="1202">
        <f>'Expenditures 15-22'!K213</f>
        <v>149396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2">
        <f>'Assets-Liab 5-6'!L38</f>
        <v>0</v>
      </c>
      <c r="D3071" s="13" t="str">
        <f t="shared" ref="D3071:D3134" si="47">IF(ISBLANK(B3071),"OK",IF(A3071-B3071=0,"OK","Error?"))</f>
        <v>Error?</v>
      </c>
    </row>
    <row r="3072" spans="1:4" x14ac:dyDescent="0.2">
      <c r="A3072" s="54">
        <v>3011</v>
      </c>
      <c r="B3072" s="120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2">
        <f>'Acct Summary 7-8'!D33</f>
        <v>0</v>
      </c>
      <c r="D3078" s="13" t="str">
        <f t="shared" si="47"/>
        <v>Error?</v>
      </c>
    </row>
    <row r="3079" spans="1:4" x14ac:dyDescent="0.2">
      <c r="A3079" s="54">
        <v>3018</v>
      </c>
      <c r="B3079" s="1202">
        <f>'Acct Summary 7-8'!D34</f>
        <v>0</v>
      </c>
      <c r="D3079" s="13" t="str">
        <f t="shared" si="47"/>
        <v>Error?</v>
      </c>
    </row>
    <row r="3080" spans="1:4" x14ac:dyDescent="0.2">
      <c r="A3080" s="54">
        <v>3019</v>
      </c>
      <c r="B3080" s="1202">
        <f>'Acct Summary 7-8'!D35</f>
        <v>0</v>
      </c>
      <c r="D3080" s="13" t="str">
        <f t="shared" si="47"/>
        <v>Error?</v>
      </c>
    </row>
    <row r="3081" spans="1:4" x14ac:dyDescent="0.2">
      <c r="A3081" s="82">
        <v>3020</v>
      </c>
      <c r="D3081" s="13" t="str">
        <f t="shared" si="47"/>
        <v>OK</v>
      </c>
    </row>
    <row r="3082" spans="1:4" x14ac:dyDescent="0.2">
      <c r="A3082" s="54">
        <v>3021</v>
      </c>
      <c r="B3082" s="1202">
        <f>'Acct Summary 7-8'!E33</f>
        <v>0</v>
      </c>
      <c r="D3082" s="13" t="str">
        <f t="shared" si="47"/>
        <v>Error?</v>
      </c>
    </row>
    <row r="3083" spans="1:4" x14ac:dyDescent="0.2">
      <c r="A3083" s="54">
        <v>3022</v>
      </c>
      <c r="B3083" s="1202">
        <f>'Acct Summary 7-8'!F33</f>
        <v>0</v>
      </c>
      <c r="D3083" s="13" t="str">
        <f t="shared" si="47"/>
        <v>Error?</v>
      </c>
    </row>
    <row r="3084" spans="1:4" x14ac:dyDescent="0.2">
      <c r="A3084" s="54">
        <v>3023</v>
      </c>
      <c r="B3084" s="1202">
        <f>'Acct Summary 7-8'!F34</f>
        <v>0</v>
      </c>
      <c r="D3084" s="13" t="str">
        <f t="shared" si="47"/>
        <v>Error?</v>
      </c>
    </row>
    <row r="3085" spans="1:4" x14ac:dyDescent="0.2">
      <c r="A3085" s="54">
        <v>3024</v>
      </c>
      <c r="B3085" s="120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2">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2">
        <f>'Acct Summary 7-8'!I4</f>
        <v>1618249</v>
      </c>
      <c r="C3225" s="13" t="s">
        <v>652</v>
      </c>
      <c r="D3225" s="13" t="str">
        <f t="shared" si="49"/>
        <v>Error?</v>
      </c>
    </row>
    <row r="3226" spans="1:4" x14ac:dyDescent="0.2">
      <c r="A3226" s="54">
        <v>3165</v>
      </c>
      <c r="B3226" s="1202">
        <f>'Acct Summary 7-8'!I8</f>
        <v>1618249</v>
      </c>
      <c r="C3226" s="13" t="s">
        <v>652</v>
      </c>
      <c r="D3226" s="13" t="str">
        <f t="shared" si="49"/>
        <v>Error?</v>
      </c>
    </row>
    <row r="3227" spans="1:4" x14ac:dyDescent="0.2">
      <c r="A3227" s="54">
        <v>3166</v>
      </c>
      <c r="B3227" s="1202">
        <f>'Acct Summary 7-8'!I20</f>
        <v>1618249</v>
      </c>
      <c r="C3227" s="13" t="s">
        <v>652</v>
      </c>
      <c r="D3227" s="13" t="str">
        <f t="shared" si="49"/>
        <v>Error?</v>
      </c>
    </row>
    <row r="3228" spans="1:4" x14ac:dyDescent="0.2">
      <c r="A3228" s="54">
        <v>3167</v>
      </c>
      <c r="B3228" s="1202">
        <f>'Acct Summary 7-8'!C43</f>
        <v>0</v>
      </c>
      <c r="D3228" s="13" t="str">
        <f t="shared" si="49"/>
        <v>Error?</v>
      </c>
    </row>
    <row r="3229" spans="1:4" x14ac:dyDescent="0.2">
      <c r="A3229" s="54">
        <v>3168</v>
      </c>
      <c r="B3229" s="1202">
        <f>'Acct Summary 7-8'!C44</f>
        <v>0</v>
      </c>
      <c r="C3229" s="13" t="s">
        <v>652</v>
      </c>
      <c r="D3229" s="13" t="str">
        <f t="shared" si="49"/>
        <v>Error?</v>
      </c>
    </row>
    <row r="3230" spans="1:4" x14ac:dyDescent="0.2">
      <c r="A3230" s="54">
        <v>3169</v>
      </c>
      <c r="B3230" s="1202">
        <f>'Acct Summary 7-8'!C75</f>
        <v>3902326</v>
      </c>
      <c r="D3230" s="13" t="str">
        <f t="shared" si="49"/>
        <v>Error?</v>
      </c>
    </row>
    <row r="3231" spans="1:4" x14ac:dyDescent="0.2">
      <c r="A3231" s="54">
        <v>3170</v>
      </c>
      <c r="B3231" s="1202">
        <f>'Acct Summary 7-8'!C76</f>
        <v>3902326</v>
      </c>
      <c r="C3231" s="13" t="s">
        <v>652</v>
      </c>
      <c r="D3231" s="13" t="str">
        <f t="shared" si="49"/>
        <v>Error?</v>
      </c>
    </row>
    <row r="3232" spans="1:4" x14ac:dyDescent="0.2">
      <c r="A3232" s="54">
        <v>3171</v>
      </c>
      <c r="B3232" s="1202">
        <f>'Acct Summary 7-8'!C77</f>
        <v>-3902326</v>
      </c>
      <c r="C3232" s="13" t="s">
        <v>652</v>
      </c>
      <c r="D3232" s="13" t="str">
        <f t="shared" si="49"/>
        <v>Error?</v>
      </c>
    </row>
    <row r="3233" spans="1:4" x14ac:dyDescent="0.2">
      <c r="A3233" s="54">
        <v>3172</v>
      </c>
      <c r="B3233" s="1202">
        <f>'Acct Summary 7-8'!C78</f>
        <v>6533368</v>
      </c>
      <c r="C3233" s="13" t="s">
        <v>652</v>
      </c>
      <c r="D3233" s="13" t="str">
        <f t="shared" si="49"/>
        <v>Error?</v>
      </c>
    </row>
    <row r="3234" spans="1:4" x14ac:dyDescent="0.2">
      <c r="A3234" s="54">
        <v>3173</v>
      </c>
      <c r="B3234" s="1202">
        <f>'Acct Summary 7-8'!D43</f>
        <v>0</v>
      </c>
      <c r="D3234" s="13" t="str">
        <f t="shared" si="49"/>
        <v>Error?</v>
      </c>
    </row>
    <row r="3235" spans="1:4" x14ac:dyDescent="0.2">
      <c r="A3235" s="54">
        <v>3174</v>
      </c>
      <c r="B3235" s="1202">
        <f>'Acct Summary 7-8'!D44</f>
        <v>4158210</v>
      </c>
      <c r="C3235" s="13" t="s">
        <v>652</v>
      </c>
      <c r="D3235" s="13" t="str">
        <f t="shared" si="49"/>
        <v>Error?</v>
      </c>
    </row>
    <row r="3236" spans="1:4" x14ac:dyDescent="0.2">
      <c r="A3236" s="54">
        <v>3175</v>
      </c>
      <c r="B3236" s="1202">
        <f>'Acct Summary 7-8'!D75</f>
        <v>0</v>
      </c>
      <c r="D3236" s="13" t="str">
        <f t="shared" si="49"/>
        <v>Error?</v>
      </c>
    </row>
    <row r="3237" spans="1:4" x14ac:dyDescent="0.2">
      <c r="A3237" s="54">
        <v>3176</v>
      </c>
      <c r="B3237" s="1202">
        <f>'Acct Summary 7-8'!D76</f>
        <v>641812</v>
      </c>
      <c r="C3237" s="13" t="s">
        <v>652</v>
      </c>
      <c r="D3237" s="13" t="str">
        <f t="shared" si="49"/>
        <v>Error?</v>
      </c>
    </row>
    <row r="3238" spans="1:4" x14ac:dyDescent="0.2">
      <c r="A3238" s="54">
        <v>3177</v>
      </c>
      <c r="B3238" s="1202">
        <f>'Acct Summary 7-8'!D77</f>
        <v>3516398</v>
      </c>
      <c r="C3238" s="13" t="s">
        <v>652</v>
      </c>
      <c r="D3238" s="13" t="str">
        <f t="shared" si="49"/>
        <v>Error?</v>
      </c>
    </row>
    <row r="3239" spans="1:4" x14ac:dyDescent="0.2">
      <c r="A3239" s="54">
        <v>3178</v>
      </c>
      <c r="B3239" s="1202">
        <f>'Acct Summary 7-8'!D78</f>
        <v>573674</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2">
        <f>'Acct Summary 7-8'!F43</f>
        <v>0</v>
      </c>
      <c r="D3251" s="13" t="str">
        <f t="shared" si="49"/>
        <v>Error?</v>
      </c>
    </row>
    <row r="3252" spans="1:4" x14ac:dyDescent="0.2">
      <c r="A3252" s="54">
        <v>3191</v>
      </c>
      <c r="B3252" s="1202">
        <f>'Acct Summary 7-8'!F44</f>
        <v>1000000</v>
      </c>
      <c r="C3252" s="13" t="s">
        <v>652</v>
      </c>
      <c r="D3252" s="13" t="str">
        <f t="shared" si="49"/>
        <v>Error?</v>
      </c>
    </row>
    <row r="3253" spans="1:4" x14ac:dyDescent="0.2">
      <c r="A3253" s="54">
        <v>3192</v>
      </c>
      <c r="B3253" s="1202">
        <f>'Acct Summary 7-8'!F75</f>
        <v>0</v>
      </c>
      <c r="D3253" s="13" t="str">
        <f t="shared" si="49"/>
        <v>Error?</v>
      </c>
    </row>
    <row r="3254" spans="1:4" x14ac:dyDescent="0.2">
      <c r="A3254" s="54">
        <v>3193</v>
      </c>
      <c r="B3254" s="1202">
        <f>'Acct Summary 7-8'!F76</f>
        <v>0</v>
      </c>
      <c r="C3254" s="13" t="s">
        <v>652</v>
      </c>
      <c r="D3254" s="13" t="str">
        <f t="shared" si="49"/>
        <v>Error?</v>
      </c>
    </row>
    <row r="3255" spans="1:4" x14ac:dyDescent="0.2">
      <c r="A3255" s="54">
        <v>3194</v>
      </c>
      <c r="B3255" s="1202">
        <f>'Acct Summary 7-8'!F77</f>
        <v>1000000</v>
      </c>
      <c r="C3255" s="13" t="s">
        <v>652</v>
      </c>
      <c r="D3255" s="13" t="str">
        <f t="shared" si="49"/>
        <v>Error?</v>
      </c>
    </row>
    <row r="3256" spans="1:4" x14ac:dyDescent="0.2">
      <c r="A3256" s="54">
        <v>3195</v>
      </c>
      <c r="B3256" s="1202">
        <f>'Acct Summary 7-8'!F78</f>
        <v>6353508</v>
      </c>
      <c r="C3256" s="13" t="s">
        <v>652</v>
      </c>
      <c r="D3256" s="13" t="str">
        <f t="shared" si="49"/>
        <v>Error?</v>
      </c>
    </row>
    <row r="3257" spans="1:4" x14ac:dyDescent="0.2">
      <c r="A3257" s="54">
        <v>3196</v>
      </c>
      <c r="B3257" s="1202">
        <f>'Acct Summary 7-8'!G43</f>
        <v>0</v>
      </c>
      <c r="D3257" s="13" t="str">
        <f t="shared" si="49"/>
        <v>Error?</v>
      </c>
    </row>
    <row r="3258" spans="1:4" x14ac:dyDescent="0.2">
      <c r="A3258" s="54">
        <v>3197</v>
      </c>
      <c r="B3258" s="1202">
        <f>'Acct Summary 7-8'!G44</f>
        <v>0</v>
      </c>
      <c r="C3258" s="13" t="s">
        <v>652</v>
      </c>
      <c r="D3258" s="13" t="str">
        <f t="shared" si="49"/>
        <v>Error?</v>
      </c>
    </row>
    <row r="3259" spans="1:4" x14ac:dyDescent="0.2">
      <c r="A3259" s="54">
        <v>3198</v>
      </c>
      <c r="B3259" s="1202">
        <f>'Acct Summary 7-8'!G50</f>
        <v>0</v>
      </c>
      <c r="D3259" s="13" t="str">
        <f t="shared" si="49"/>
        <v>Error?</v>
      </c>
    </row>
    <row r="3260" spans="1:4" x14ac:dyDescent="0.2">
      <c r="A3260" s="54">
        <v>3199</v>
      </c>
      <c r="B3260" s="1202">
        <f>'Acct Summary 7-8'!G76</f>
        <v>0</v>
      </c>
      <c r="C3260" s="13" t="s">
        <v>652</v>
      </c>
      <c r="D3260" s="13" t="str">
        <f t="shared" si="49"/>
        <v>Error?</v>
      </c>
    </row>
    <row r="3261" spans="1:4" x14ac:dyDescent="0.2">
      <c r="A3261" s="54">
        <v>3200</v>
      </c>
      <c r="B3261" s="1202">
        <f>'Acct Summary 7-8'!G77</f>
        <v>0</v>
      </c>
      <c r="C3261" s="13" t="s">
        <v>652</v>
      </c>
      <c r="D3261" s="13" t="str">
        <f t="shared" si="49"/>
        <v>Error?</v>
      </c>
    </row>
    <row r="3262" spans="1:4" x14ac:dyDescent="0.2">
      <c r="A3262" s="54">
        <v>3201</v>
      </c>
      <c r="B3262" s="1202">
        <f>'Acct Summary 7-8'!G78</f>
        <v>460173</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2">
        <f>'Acct Summary 7-8'!E43</f>
        <v>3902326</v>
      </c>
      <c r="D3273" s="13" t="str">
        <f t="shared" si="50"/>
        <v>Error?</v>
      </c>
    </row>
    <row r="3274" spans="1:4" x14ac:dyDescent="0.2">
      <c r="A3274" s="54">
        <v>3213</v>
      </c>
      <c r="B3274" s="1202">
        <f>'Acct Summary 7-8'!E44</f>
        <v>4544138</v>
      </c>
      <c r="C3274" s="13" t="s">
        <v>652</v>
      </c>
      <c r="D3274" s="13" t="str">
        <f t="shared" si="50"/>
        <v>Error?</v>
      </c>
    </row>
    <row r="3275" spans="1:4" x14ac:dyDescent="0.2">
      <c r="A3275" s="54">
        <v>3214</v>
      </c>
      <c r="B3275" s="1202">
        <f>'Acct Summary 7-8'!E75</f>
        <v>0</v>
      </c>
      <c r="D3275" s="13" t="str">
        <f t="shared" si="50"/>
        <v>Error?</v>
      </c>
    </row>
    <row r="3276" spans="1:4" x14ac:dyDescent="0.2">
      <c r="A3276" s="54">
        <v>3215</v>
      </c>
      <c r="B3276" s="1202">
        <f>'Acct Summary 7-8'!E76</f>
        <v>0</v>
      </c>
      <c r="C3276" s="13" t="s">
        <v>652</v>
      </c>
      <c r="D3276" s="13" t="str">
        <f t="shared" si="50"/>
        <v>Error?</v>
      </c>
    </row>
    <row r="3277" spans="1:4" x14ac:dyDescent="0.2">
      <c r="A3277" s="54">
        <v>3216</v>
      </c>
      <c r="B3277" s="1202">
        <f>'Acct Summary 7-8'!E77</f>
        <v>4544138</v>
      </c>
      <c r="C3277" s="13" t="s">
        <v>652</v>
      </c>
      <c r="D3277" s="13" t="str">
        <f t="shared" si="50"/>
        <v>Error?</v>
      </c>
    </row>
    <row r="3278" spans="1:4" x14ac:dyDescent="0.2">
      <c r="A3278" s="54">
        <v>3217</v>
      </c>
      <c r="B3278" s="1202">
        <f>'Acct Summary 7-8'!E78</f>
        <v>1821863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2">
        <f>'Acct Summary 7-8'!H43</f>
        <v>0</v>
      </c>
      <c r="D3295" s="13" t="str">
        <f t="shared" si="50"/>
        <v>Error?</v>
      </c>
    </row>
    <row r="3296" spans="1:4" x14ac:dyDescent="0.2">
      <c r="A3296" s="54">
        <v>3235</v>
      </c>
      <c r="B3296" s="1202">
        <f>'Acct Summary 7-8'!H44</f>
        <v>0</v>
      </c>
      <c r="C3296" s="13" t="s">
        <v>652</v>
      </c>
      <c r="D3296" s="13" t="str">
        <f t="shared" si="50"/>
        <v>Error?</v>
      </c>
    </row>
    <row r="3297" spans="1:4" x14ac:dyDescent="0.2">
      <c r="A3297" s="54">
        <v>3236</v>
      </c>
      <c r="B3297" s="1202">
        <f>'Acct Summary 7-8'!H75</f>
        <v>0</v>
      </c>
      <c r="D3297" s="13" t="str">
        <f t="shared" si="50"/>
        <v>Error?</v>
      </c>
    </row>
    <row r="3298" spans="1:4" x14ac:dyDescent="0.2">
      <c r="A3298" s="54">
        <v>3237</v>
      </c>
      <c r="B3298" s="1202">
        <f>'Acct Summary 7-8'!H76</f>
        <v>0</v>
      </c>
      <c r="C3298" s="13" t="s">
        <v>652</v>
      </c>
      <c r="D3298" s="13" t="str">
        <f t="shared" si="50"/>
        <v>Error?</v>
      </c>
    </row>
    <row r="3299" spans="1:4" x14ac:dyDescent="0.2">
      <c r="A3299" s="54">
        <v>3238</v>
      </c>
      <c r="B3299" s="1202">
        <f>'Acct Summary 7-8'!H77</f>
        <v>0</v>
      </c>
      <c r="C3299" s="13" t="s">
        <v>652</v>
      </c>
      <c r="D3299" s="13" t="str">
        <f t="shared" si="50"/>
        <v>Error?</v>
      </c>
    </row>
    <row r="3300" spans="1:4" x14ac:dyDescent="0.2">
      <c r="A3300" s="54">
        <v>3239</v>
      </c>
      <c r="B3300" s="1202">
        <f>'Acct Summary 7-8'!H78</f>
        <v>402132</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2">
        <f>'Acct Summary 7-8'!I43</f>
        <v>0</v>
      </c>
      <c r="D3316" s="13" t="str">
        <f t="shared" si="50"/>
        <v>Error?</v>
      </c>
    </row>
    <row r="3317" spans="1:4" x14ac:dyDescent="0.2">
      <c r="A3317" s="54">
        <v>3256</v>
      </c>
      <c r="B3317" s="1202">
        <f>'Acct Summary 7-8'!I44</f>
        <v>0</v>
      </c>
      <c r="C3317" s="13" t="s">
        <v>652</v>
      </c>
      <c r="D3317" s="13" t="str">
        <f t="shared" si="50"/>
        <v>Error?</v>
      </c>
    </row>
    <row r="3318" spans="1:4" x14ac:dyDescent="0.2">
      <c r="A3318" s="54">
        <v>3257</v>
      </c>
      <c r="B3318" s="1202">
        <f>'Acct Summary 7-8'!I76</f>
        <v>5158210</v>
      </c>
      <c r="C3318" s="13" t="s">
        <v>652</v>
      </c>
      <c r="D3318" s="13" t="str">
        <f t="shared" si="50"/>
        <v>Error?</v>
      </c>
    </row>
    <row r="3319" spans="1:4" x14ac:dyDescent="0.2">
      <c r="A3319" s="54">
        <v>3258</v>
      </c>
      <c r="B3319" s="1202">
        <f>'Acct Summary 7-8'!I77</f>
        <v>-5158210</v>
      </c>
      <c r="C3319" s="13" t="s">
        <v>652</v>
      </c>
      <c r="D3319" s="13" t="str">
        <f t="shared" si="50"/>
        <v>Error?</v>
      </c>
    </row>
    <row r="3320" spans="1:4" x14ac:dyDescent="0.2">
      <c r="A3320" s="54">
        <v>3259</v>
      </c>
      <c r="B3320" s="1202">
        <f>'Acct Summary 7-8'!I78</f>
        <v>-3539961</v>
      </c>
      <c r="C3320" s="13" t="s">
        <v>652</v>
      </c>
      <c r="D3320" s="13" t="str">
        <f t="shared" si="50"/>
        <v>Error?</v>
      </c>
    </row>
    <row r="3321" spans="1:4" x14ac:dyDescent="0.2">
      <c r="A3321" s="54">
        <v>3260</v>
      </c>
      <c r="B3321" s="1202">
        <f>'Acct Summary 7-8'!I79</f>
        <v>114393858</v>
      </c>
      <c r="D3321" s="13" t="str">
        <f t="shared" si="50"/>
        <v>Error?</v>
      </c>
    </row>
    <row r="3322" spans="1:4" x14ac:dyDescent="0.2">
      <c r="A3322" s="54">
        <v>3261</v>
      </c>
      <c r="B3322" s="1202">
        <f>'Acct Summary 7-8'!I80</f>
        <v>0</v>
      </c>
      <c r="D3322" s="13" t="str">
        <f t="shared" si="50"/>
        <v>Error?</v>
      </c>
    </row>
    <row r="3323" spans="1:4" x14ac:dyDescent="0.2">
      <c r="A3323" s="54">
        <v>3262</v>
      </c>
      <c r="B3323" s="1202">
        <f>'Acct Summary 7-8'!I81</f>
        <v>110853897</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2">
        <f>'Expenditures 15-22'!C8</f>
        <v>28832103</v>
      </c>
      <c r="D3366" s="13" t="str">
        <f t="shared" si="51"/>
        <v>Error?</v>
      </c>
    </row>
    <row r="3367" spans="1:4" x14ac:dyDescent="0.2">
      <c r="A3367" s="54">
        <v>3306</v>
      </c>
      <c r="B3367" s="1202">
        <f>'Expenditures 15-22'!C19</f>
        <v>1021300</v>
      </c>
      <c r="D3367" s="13" t="str">
        <f t="shared" si="51"/>
        <v>Error?</v>
      </c>
    </row>
    <row r="3368" spans="1:4" x14ac:dyDescent="0.2">
      <c r="A3368" s="54">
        <v>3307</v>
      </c>
      <c r="B3368" s="1202">
        <f>'Expenditures 15-22'!D8</f>
        <v>9024088</v>
      </c>
      <c r="D3368" s="13" t="str">
        <f t="shared" si="51"/>
        <v>Error?</v>
      </c>
    </row>
    <row r="3369" spans="1:4" x14ac:dyDescent="0.2">
      <c r="A3369" s="54">
        <v>3308</v>
      </c>
      <c r="B3369" s="1202">
        <f>'Expenditures 15-22'!D19</f>
        <v>371108</v>
      </c>
      <c r="D3369" s="13" t="str">
        <f t="shared" si="51"/>
        <v>Error?</v>
      </c>
    </row>
    <row r="3370" spans="1:4" x14ac:dyDescent="0.2">
      <c r="A3370" s="54">
        <v>3309</v>
      </c>
      <c r="B3370" s="1202">
        <f>'Expenditures 15-22'!E8</f>
        <v>250131</v>
      </c>
      <c r="D3370" s="13" t="str">
        <f t="shared" si="51"/>
        <v>Error?</v>
      </c>
    </row>
    <row r="3371" spans="1:4" x14ac:dyDescent="0.2">
      <c r="A3371" s="54">
        <v>3310</v>
      </c>
      <c r="B3371" s="1202">
        <f>'Expenditures 15-22'!E19</f>
        <v>560</v>
      </c>
      <c r="D3371" s="13" t="str">
        <f t="shared" si="51"/>
        <v>Error?</v>
      </c>
    </row>
    <row r="3372" spans="1:4" x14ac:dyDescent="0.2">
      <c r="A3372" s="54">
        <v>3311</v>
      </c>
      <c r="B3372" s="1202">
        <f>'Expenditures 15-22'!F8</f>
        <v>99282</v>
      </c>
      <c r="D3372" s="13" t="str">
        <f t="shared" si="51"/>
        <v>Error?</v>
      </c>
    </row>
    <row r="3373" spans="1:4" x14ac:dyDescent="0.2">
      <c r="A3373" s="54">
        <v>3312</v>
      </c>
      <c r="B3373" s="1202">
        <f>'Expenditures 15-22'!F19</f>
        <v>23189</v>
      </c>
      <c r="D3373" s="13" t="str">
        <f t="shared" si="51"/>
        <v>Error?</v>
      </c>
    </row>
    <row r="3374" spans="1:4" x14ac:dyDescent="0.2">
      <c r="A3374" s="54">
        <v>3313</v>
      </c>
      <c r="B3374" s="1202">
        <f>'Expenditures 15-22'!G8</f>
        <v>13687</v>
      </c>
      <c r="D3374" s="13" t="str">
        <f t="shared" si="51"/>
        <v>Error?</v>
      </c>
    </row>
    <row r="3375" spans="1:4" x14ac:dyDescent="0.2">
      <c r="A3375" s="54">
        <v>3314</v>
      </c>
      <c r="B3375" s="1202">
        <f>'Expenditures 15-22'!G19</f>
        <v>0</v>
      </c>
      <c r="D3375" s="13" t="str">
        <f t="shared" si="51"/>
        <v>Error?</v>
      </c>
    </row>
    <row r="3376" spans="1:4" x14ac:dyDescent="0.2">
      <c r="A3376" s="54">
        <v>3315</v>
      </c>
      <c r="B3376" s="1202">
        <f>'Expenditures 15-22'!H8</f>
        <v>168539</v>
      </c>
      <c r="D3376" s="13" t="str">
        <f t="shared" si="51"/>
        <v>Error?</v>
      </c>
    </row>
    <row r="3377" spans="1:4" x14ac:dyDescent="0.2">
      <c r="A3377" s="54">
        <v>3316</v>
      </c>
      <c r="B3377" s="120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2">
        <f>'Expenditures 15-22'!K8</f>
        <v>38405290</v>
      </c>
      <c r="C3380" s="13" t="s">
        <v>652</v>
      </c>
      <c r="D3380" s="13" t="str">
        <f t="shared" si="51"/>
        <v>Error?</v>
      </c>
    </row>
    <row r="3381" spans="1:4" x14ac:dyDescent="0.2">
      <c r="A3381" s="54">
        <v>3320</v>
      </c>
      <c r="B3381" s="1202">
        <f>'Expenditures 15-22'!K19</f>
        <v>1416157</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2">
        <f>'Expenditures 15-22'!D209</f>
        <v>1480364</v>
      </c>
      <c r="D3387" s="13" t="str">
        <f t="shared" si="51"/>
        <v>Error?</v>
      </c>
    </row>
    <row r="3388" spans="1:4" x14ac:dyDescent="0.2">
      <c r="A3388" s="54">
        <v>3327</v>
      </c>
      <c r="B3388" s="1202">
        <f>'Expenditures 15-22'!D211</f>
        <v>2046625</v>
      </c>
      <c r="D3388" s="13" t="str">
        <f t="shared" si="51"/>
        <v>Error?</v>
      </c>
    </row>
    <row r="3389" spans="1:4" x14ac:dyDescent="0.2">
      <c r="A3389" s="54">
        <v>3328</v>
      </c>
      <c r="B3389" s="1202">
        <f>'Expenditures 15-22'!D222</f>
        <v>20716</v>
      </c>
      <c r="D3389" s="13" t="str">
        <f t="shared" si="51"/>
        <v>Error?</v>
      </c>
    </row>
    <row r="3390" spans="1:4" x14ac:dyDescent="0.2">
      <c r="A3390" s="54">
        <v>3329</v>
      </c>
      <c r="B3390" s="1202">
        <f>'Expenditures 15-22'!K209</f>
        <v>1480364</v>
      </c>
      <c r="C3390" s="13" t="s">
        <v>652</v>
      </c>
      <c r="D3390" s="13" t="str">
        <f t="shared" si="51"/>
        <v>Error?</v>
      </c>
    </row>
    <row r="3391" spans="1:4" x14ac:dyDescent="0.2">
      <c r="A3391" s="54">
        <v>3330</v>
      </c>
      <c r="B3391" s="1202">
        <f>'Expenditures 15-22'!K211</f>
        <v>2046625</v>
      </c>
      <c r="C3391" s="13" t="s">
        <v>652</v>
      </c>
      <c r="D3391" s="13" t="str">
        <f t="shared" ref="D3391:D3454" si="52">IF(ISBLANK(B3391),"OK",IF(A3391-B3391=0,"OK","Error?"))</f>
        <v>Error?</v>
      </c>
    </row>
    <row r="3392" spans="1:4" x14ac:dyDescent="0.2">
      <c r="A3392" s="54">
        <v>3331</v>
      </c>
      <c r="B3392" s="1202">
        <f>'Expenditures 15-22'!K222</f>
        <v>20716</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2">
        <f>'Acct Summary 7-8'!C5</f>
        <v>0</v>
      </c>
      <c r="C3405" s="13" t="s">
        <v>652</v>
      </c>
      <c r="D3405" s="13" t="str">
        <f t="shared" si="52"/>
        <v>Error?</v>
      </c>
    </row>
    <row r="3406" spans="1:4" x14ac:dyDescent="0.2">
      <c r="A3406" s="54">
        <v>3345</v>
      </c>
      <c r="B3406" s="1202">
        <f>'Acct Summary 7-8'!D5</f>
        <v>0</v>
      </c>
      <c r="C3406" s="13" t="s">
        <v>652</v>
      </c>
      <c r="D3406" s="13" t="str">
        <f t="shared" si="52"/>
        <v>Error?</v>
      </c>
    </row>
    <row r="3407" spans="1:4" x14ac:dyDescent="0.2">
      <c r="A3407" s="82">
        <v>3346</v>
      </c>
      <c r="D3407" s="13" t="str">
        <f t="shared" si="52"/>
        <v>OK</v>
      </c>
    </row>
    <row r="3408" spans="1:4" x14ac:dyDescent="0.2">
      <c r="A3408" s="54">
        <v>3347</v>
      </c>
      <c r="B3408" s="1202">
        <f>'Acct Summary 7-8'!F5</f>
        <v>0</v>
      </c>
      <c r="C3408" s="13" t="s">
        <v>652</v>
      </c>
      <c r="D3408" s="13" t="str">
        <f t="shared" si="52"/>
        <v>Error?</v>
      </c>
    </row>
    <row r="3409" spans="1:4" x14ac:dyDescent="0.2">
      <c r="A3409" s="54">
        <v>3348</v>
      </c>
      <c r="B3409" s="1202">
        <f>'Acct Summary 7-8'!G5</f>
        <v>0</v>
      </c>
      <c r="C3409" s="13" t="s">
        <v>652</v>
      </c>
      <c r="D3409" s="13" t="str">
        <f t="shared" si="52"/>
        <v>Error?</v>
      </c>
    </row>
    <row r="3410" spans="1:4" x14ac:dyDescent="0.2">
      <c r="A3410" s="82">
        <v>3349</v>
      </c>
      <c r="D3410" s="13" t="str">
        <f t="shared" si="52"/>
        <v>OK</v>
      </c>
    </row>
    <row r="3411" spans="1:4" x14ac:dyDescent="0.2">
      <c r="A3411" s="54">
        <v>3350</v>
      </c>
      <c r="B3411" s="1202">
        <f>'Assets-Liab 5-6'!C4</f>
        <v>131231196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2">
        <f>'Assets-Liab 5-6'!D4</f>
        <v>12703290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2">
        <f>'Assets-Liab 5-6'!E4</f>
        <v>28489880</v>
      </c>
      <c r="D3417" s="13" t="str">
        <f t="shared" si="52"/>
        <v>Error?</v>
      </c>
    </row>
    <row r="3418" spans="1:4" x14ac:dyDescent="0.2">
      <c r="A3418" s="82">
        <v>3357</v>
      </c>
      <c r="D3418" s="13" t="str">
        <f t="shared" si="52"/>
        <v>OK</v>
      </c>
    </row>
    <row r="3419" spans="1:4" x14ac:dyDescent="0.2">
      <c r="A3419" s="54">
        <v>3358</v>
      </c>
      <c r="B3419" s="1202">
        <f>'Assets-Liab 5-6'!F4</f>
        <v>638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2">
        <f>'Assets-Liab 5-6'!G4</f>
        <v>1727373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2">
        <f>'Assets-Liab 5-6'!H4</f>
        <v>3295190</v>
      </c>
      <c r="D3425" s="13" t="str">
        <f t="shared" si="52"/>
        <v>Error?</v>
      </c>
    </row>
    <row r="3426" spans="1:4" x14ac:dyDescent="0.2">
      <c r="A3426" s="82">
        <v>3365</v>
      </c>
      <c r="D3426" s="13" t="str">
        <f t="shared" si="52"/>
        <v>OK</v>
      </c>
    </row>
    <row r="3427" spans="1:4" x14ac:dyDescent="0.2">
      <c r="A3427" s="54">
        <v>3366</v>
      </c>
      <c r="B3427" s="1202">
        <f>'Assets-Liab 5-6'!I4</f>
        <v>110402735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2">
        <f>'Assets-Liab 5-6'!L4</f>
        <v>3599465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2">
        <f>'Tax Sched 24'!B16</f>
        <v>5207727</v>
      </c>
      <c r="C3446" s="13" t="s">
        <v>652</v>
      </c>
      <c r="D3446" s="13" t="str">
        <f t="shared" si="52"/>
        <v>Error?</v>
      </c>
    </row>
    <row r="3447" spans="1:4" x14ac:dyDescent="0.2">
      <c r="A3447" s="54">
        <v>3386</v>
      </c>
      <c r="B3447" s="1202">
        <f>'Tax Sched 24'!D16</f>
        <v>2489181</v>
      </c>
      <c r="C3447" s="13" t="s">
        <v>652</v>
      </c>
      <c r="D3447" s="13" t="str">
        <f t="shared" si="52"/>
        <v>Error?</v>
      </c>
    </row>
    <row r="3448" spans="1:4" x14ac:dyDescent="0.2">
      <c r="A3448" s="54">
        <v>3387</v>
      </c>
      <c r="B3448" s="1202">
        <f>'Tax Sched 24'!C16</f>
        <v>2718546</v>
      </c>
      <c r="D3448" s="13" t="str">
        <f t="shared" si="52"/>
        <v>Error?</v>
      </c>
    </row>
    <row r="3449" spans="1:4" x14ac:dyDescent="0.2">
      <c r="A3449" s="54">
        <v>3388</v>
      </c>
      <c r="B3449" s="1202">
        <f>'Tax Sched 24'!F16</f>
        <v>2567408</v>
      </c>
      <c r="C3449" s="13" t="s">
        <v>652</v>
      </c>
      <c r="D3449" s="13" t="str">
        <f t="shared" si="52"/>
        <v>Error?</v>
      </c>
    </row>
    <row r="3450" spans="1:4" x14ac:dyDescent="0.2">
      <c r="A3450" s="54">
        <v>3389</v>
      </c>
      <c r="B3450" s="1202">
        <f>'Tax Sched 24'!E16</f>
        <v>5285954</v>
      </c>
      <c r="D3450" s="13" t="str">
        <f t="shared" si="52"/>
        <v>Error?</v>
      </c>
    </row>
    <row r="3451" spans="1:4" x14ac:dyDescent="0.2">
      <c r="A3451" s="54">
        <v>3390</v>
      </c>
      <c r="B3451" s="1202">
        <f>'Cap Outlay Deprec 27'!C15</f>
        <v>11988440</v>
      </c>
      <c r="D3451" s="13" t="str">
        <f t="shared" si="52"/>
        <v>Error?</v>
      </c>
    </row>
    <row r="3452" spans="1:4" x14ac:dyDescent="0.2">
      <c r="A3452" s="54">
        <v>3391</v>
      </c>
      <c r="B3452" s="1202">
        <f>'Cap Outlay Deprec 27'!D15</f>
        <v>14460257</v>
      </c>
      <c r="D3452" s="13" t="str">
        <f t="shared" si="52"/>
        <v>Error?</v>
      </c>
    </row>
    <row r="3453" spans="1:4" x14ac:dyDescent="0.2">
      <c r="A3453" s="54">
        <v>3392</v>
      </c>
      <c r="B3453" s="1202">
        <f>'Cap Outlay Deprec 27'!E15</f>
        <v>20692193</v>
      </c>
      <c r="D3453" s="13" t="str">
        <f t="shared" si="52"/>
        <v>Error?</v>
      </c>
    </row>
    <row r="3454" spans="1:4" x14ac:dyDescent="0.2">
      <c r="A3454" s="54">
        <v>3393</v>
      </c>
      <c r="B3454" s="1202">
        <f>'Cap Outlay Deprec 27'!F15</f>
        <v>5756504</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2">
        <f>'Cap Outlay Deprec 27'!L15</f>
        <v>5756504</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2">
        <f>'Expenditures 15-22'!C125</f>
        <v>700</v>
      </c>
      <c r="D3482" s="13" t="str">
        <f t="shared" si="53"/>
        <v>Error?</v>
      </c>
    </row>
    <row r="3483" spans="1:4" x14ac:dyDescent="0.2">
      <c r="A3483" s="54">
        <v>3422</v>
      </c>
      <c r="B3483" s="1202">
        <f>'Expenditures 15-22'!D125</f>
        <v>0</v>
      </c>
      <c r="D3483" s="13" t="str">
        <f t="shared" si="53"/>
        <v>Error?</v>
      </c>
    </row>
    <row r="3484" spans="1:4" x14ac:dyDescent="0.2">
      <c r="A3484" s="54">
        <v>3423</v>
      </c>
      <c r="B3484" s="1202">
        <f>'Expenditures 15-22'!E125</f>
        <v>0</v>
      </c>
      <c r="D3484" s="13" t="str">
        <f t="shared" si="53"/>
        <v>Error?</v>
      </c>
    </row>
    <row r="3485" spans="1:4" x14ac:dyDescent="0.2">
      <c r="A3485" s="54">
        <v>3424</v>
      </c>
      <c r="B3485" s="1202">
        <f>'Expenditures 15-22'!F125</f>
        <v>0</v>
      </c>
      <c r="D3485" s="13" t="str">
        <f t="shared" si="53"/>
        <v>Error?</v>
      </c>
    </row>
    <row r="3486" spans="1:4" x14ac:dyDescent="0.2">
      <c r="A3486" s="54">
        <v>3425</v>
      </c>
      <c r="B3486" s="1202">
        <f>'Expenditures 15-22'!G125</f>
        <v>0</v>
      </c>
      <c r="D3486" s="13" t="str">
        <f t="shared" si="53"/>
        <v>Error?</v>
      </c>
    </row>
    <row r="3487" spans="1:4" x14ac:dyDescent="0.2">
      <c r="A3487" s="54">
        <v>3426</v>
      </c>
      <c r="B3487" s="1202">
        <f>'Expenditures 15-22'!H125</f>
        <v>0</v>
      </c>
      <c r="D3487" s="13" t="str">
        <f t="shared" si="53"/>
        <v>Error?</v>
      </c>
    </row>
    <row r="3488" spans="1:4" x14ac:dyDescent="0.2">
      <c r="A3488" s="54">
        <v>3427</v>
      </c>
      <c r="B3488" s="1202">
        <f>'Expenditures 15-22'!K125</f>
        <v>700</v>
      </c>
      <c r="C3488" s="13" t="s">
        <v>652</v>
      </c>
      <c r="D3488" s="13" t="str">
        <f t="shared" si="53"/>
        <v>Error?</v>
      </c>
    </row>
    <row r="3489" spans="1:4" x14ac:dyDescent="0.2">
      <c r="A3489" s="82">
        <v>3428</v>
      </c>
      <c r="D3489" s="13" t="str">
        <f t="shared" si="53"/>
        <v>OK</v>
      </c>
    </row>
    <row r="3490" spans="1:4" x14ac:dyDescent="0.2">
      <c r="A3490" s="54">
        <v>3429</v>
      </c>
      <c r="B3490" s="1202">
        <f>'Acct Summary 7-8'!E26</f>
        <v>0</v>
      </c>
      <c r="D3490" s="13" t="str">
        <f t="shared" si="53"/>
        <v>Error?</v>
      </c>
    </row>
    <row r="3491" spans="1:4" x14ac:dyDescent="0.2">
      <c r="A3491" s="82">
        <v>3430</v>
      </c>
      <c r="D3491" s="13" t="str">
        <f t="shared" si="53"/>
        <v>OK</v>
      </c>
    </row>
    <row r="3492" spans="1:4" x14ac:dyDescent="0.2">
      <c r="A3492" s="54">
        <v>3431</v>
      </c>
      <c r="B3492" s="1202">
        <f>'Acct Summary 7-8'!G26</f>
        <v>0</v>
      </c>
      <c r="D3492" s="13" t="str">
        <f t="shared" si="53"/>
        <v>Error?</v>
      </c>
    </row>
    <row r="3493" spans="1:4" x14ac:dyDescent="0.2">
      <c r="A3493" s="54">
        <v>3432</v>
      </c>
      <c r="B3493" s="120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2">
        <f>'Acct Summary 7-8'!C36</f>
        <v>0</v>
      </c>
      <c r="D3530" s="13" t="str">
        <f t="shared" si="54"/>
        <v>Error?</v>
      </c>
    </row>
    <row r="3531" spans="1:4" x14ac:dyDescent="0.2">
      <c r="A3531" s="54">
        <v>3470</v>
      </c>
      <c r="B3531" s="1202">
        <f>'Acct Summary 7-8'!D36</f>
        <v>0</v>
      </c>
      <c r="D3531" s="13" t="str">
        <f t="shared" si="54"/>
        <v>Error?</v>
      </c>
    </row>
    <row r="3532" spans="1:4" x14ac:dyDescent="0.2">
      <c r="A3532" s="54">
        <v>3471</v>
      </c>
      <c r="B3532" s="1202">
        <f>'Acct Summary 7-8'!F36</f>
        <v>0</v>
      </c>
      <c r="D3532" s="13" t="str">
        <f t="shared" si="54"/>
        <v>Error?</v>
      </c>
    </row>
    <row r="3533" spans="1:4" x14ac:dyDescent="0.2">
      <c r="A3533" s="54">
        <v>3472</v>
      </c>
      <c r="B3533" s="1202">
        <f>'Acct Summary 7-8'!G36</f>
        <v>0</v>
      </c>
      <c r="D3533" s="13" t="str">
        <f t="shared" si="54"/>
        <v>Error?</v>
      </c>
    </row>
    <row r="3534" spans="1:4" x14ac:dyDescent="0.2">
      <c r="A3534" s="54">
        <v>3473</v>
      </c>
      <c r="B3534" s="120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2">
        <f>'Assets-Liab 5-6'!K4</f>
        <v>238422</v>
      </c>
      <c r="D3546" s="13" t="str">
        <f t="shared" si="54"/>
        <v>Error?</v>
      </c>
    </row>
    <row r="3547" spans="1:4" x14ac:dyDescent="0.2">
      <c r="A3547" s="82">
        <v>3486</v>
      </c>
      <c r="D3547" s="13" t="str">
        <f t="shared" si="54"/>
        <v>OK</v>
      </c>
    </row>
    <row r="3548" spans="1:4" x14ac:dyDescent="0.2">
      <c r="A3548" s="54">
        <v>3487</v>
      </c>
      <c r="B3548" s="1202">
        <f>'Assets-Liab 5-6'!K6</f>
        <v>940652</v>
      </c>
      <c r="D3548" s="13" t="str">
        <f t="shared" si="54"/>
        <v>Error?</v>
      </c>
    </row>
    <row r="3549" spans="1:4" x14ac:dyDescent="0.2">
      <c r="A3549" s="54">
        <v>3488</v>
      </c>
      <c r="B3549" s="1202">
        <f>'Assets-Liab 5-6'!K10</f>
        <v>0</v>
      </c>
      <c r="D3549" s="13" t="str">
        <f t="shared" si="54"/>
        <v>Error?</v>
      </c>
    </row>
    <row r="3550" spans="1:4" x14ac:dyDescent="0.2">
      <c r="A3550" s="54">
        <v>3489</v>
      </c>
      <c r="B3550" s="1202">
        <f>'Assets-Liab 5-6'!K5</f>
        <v>0</v>
      </c>
      <c r="D3550" s="13" t="str">
        <f t="shared" si="54"/>
        <v>Error?</v>
      </c>
    </row>
    <row r="3551" spans="1:4" x14ac:dyDescent="0.2">
      <c r="A3551" s="54">
        <v>3490</v>
      </c>
      <c r="B3551" s="1202">
        <f>'Assets-Liab 5-6'!K12</f>
        <v>0</v>
      </c>
      <c r="D3551" s="13" t="str">
        <f t="shared" si="54"/>
        <v>Error?</v>
      </c>
    </row>
    <row r="3552" spans="1:4" x14ac:dyDescent="0.2">
      <c r="A3552" s="54">
        <v>3491</v>
      </c>
      <c r="B3552" s="1202">
        <f>'Assets-Liab 5-6'!K13</f>
        <v>1179074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2">
        <f>'Assets-Liab 5-6'!K31</f>
        <v>0</v>
      </c>
      <c r="D3561" s="13" t="str">
        <f t="shared" si="54"/>
        <v>Error?</v>
      </c>
    </row>
    <row r="3562" spans="1:4" x14ac:dyDescent="0.2">
      <c r="A3562" s="54">
        <v>3501</v>
      </c>
      <c r="B3562" s="1202">
        <f>'Assets-Liab 5-6'!K32</f>
        <v>968339</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2">
        <f>'Assets-Liab 5-6'!K34</f>
        <v>1654724</v>
      </c>
      <c r="C3565" s="13" t="s">
        <v>652</v>
      </c>
      <c r="D3565" s="13" t="str">
        <f t="shared" si="54"/>
        <v>Error?</v>
      </c>
    </row>
    <row r="3566" spans="1:4" x14ac:dyDescent="0.2">
      <c r="A3566" s="54">
        <v>3505</v>
      </c>
      <c r="B3566" s="1202">
        <f>'Assets-Liab 5-6'!K38</f>
        <v>0</v>
      </c>
      <c r="D3566" s="13" t="str">
        <f t="shared" si="54"/>
        <v>Error?</v>
      </c>
    </row>
    <row r="3567" spans="1:4" x14ac:dyDescent="0.2">
      <c r="A3567" s="54">
        <v>3506</v>
      </c>
      <c r="B3567" s="1202">
        <f>'Assets-Liab 5-6'!K39</f>
        <v>-475650</v>
      </c>
      <c r="D3567" s="13" t="str">
        <f t="shared" si="54"/>
        <v>Error?</v>
      </c>
    </row>
    <row r="3568" spans="1:4" x14ac:dyDescent="0.2">
      <c r="A3568" s="54">
        <v>3507</v>
      </c>
      <c r="B3568" s="1202">
        <f>'Assets-Liab 5-6'!K41</f>
        <v>1179074</v>
      </c>
      <c r="C3568" s="13" t="s">
        <v>652</v>
      </c>
      <c r="D3568" s="13" t="str">
        <f t="shared" si="54"/>
        <v>Error?</v>
      </c>
    </row>
    <row r="3569" spans="1:4" x14ac:dyDescent="0.2">
      <c r="A3569" s="54">
        <v>3508</v>
      </c>
      <c r="B3569" s="1202">
        <f>'Acct Summary 7-8'!K4</f>
        <v>1888620</v>
      </c>
      <c r="C3569" s="13" t="s">
        <v>652</v>
      </c>
      <c r="D3569" s="13" t="str">
        <f t="shared" si="54"/>
        <v>Error?</v>
      </c>
    </row>
    <row r="3570" spans="1:4" x14ac:dyDescent="0.2">
      <c r="A3570" s="54">
        <v>3509</v>
      </c>
      <c r="B3570" s="1202">
        <f>'Acct Summary 7-8'!K6</f>
        <v>0</v>
      </c>
      <c r="C3570" s="13" t="s">
        <v>652</v>
      </c>
      <c r="D3570" s="13" t="str">
        <f t="shared" si="54"/>
        <v>Error?</v>
      </c>
    </row>
    <row r="3571" spans="1:4" x14ac:dyDescent="0.2">
      <c r="A3571" s="54">
        <v>3510</v>
      </c>
      <c r="B3571" s="1202">
        <f>'Acct Summary 7-8'!K8</f>
        <v>1888620</v>
      </c>
      <c r="C3571" s="13" t="s">
        <v>652</v>
      </c>
      <c r="D3571" s="13" t="str">
        <f t="shared" si="54"/>
        <v>Error?</v>
      </c>
    </row>
    <row r="3572" spans="1:4" x14ac:dyDescent="0.2">
      <c r="A3572" s="54">
        <v>3511</v>
      </c>
      <c r="B3572" s="1202">
        <f>'Acct Summary 7-8'!K13</f>
        <v>875134</v>
      </c>
      <c r="C3572" s="13" t="s">
        <v>652</v>
      </c>
      <c r="D3572" s="13" t="str">
        <f t="shared" si="54"/>
        <v>Error?</v>
      </c>
    </row>
    <row r="3573" spans="1:4" x14ac:dyDescent="0.2">
      <c r="A3573" s="54">
        <v>3512</v>
      </c>
      <c r="B3573" s="1202">
        <f>'Acct Summary 7-8'!K15</f>
        <v>0</v>
      </c>
      <c r="C3573" s="13" t="s">
        <v>652</v>
      </c>
      <c r="D3573" s="13" t="str">
        <f t="shared" si="54"/>
        <v>Error?</v>
      </c>
    </row>
    <row r="3574" spans="1:4" x14ac:dyDescent="0.2">
      <c r="A3574" s="54">
        <v>3513</v>
      </c>
      <c r="B3574" s="1202">
        <f>'Acct Summary 7-8'!K16</f>
        <v>0</v>
      </c>
      <c r="C3574" s="13" t="s">
        <v>652</v>
      </c>
      <c r="D3574" s="13" t="str">
        <f t="shared" si="54"/>
        <v>Error?</v>
      </c>
    </row>
    <row r="3575" spans="1:4" x14ac:dyDescent="0.2">
      <c r="A3575" s="54">
        <v>3514</v>
      </c>
      <c r="B3575" s="1202">
        <f>'Acct Summary 7-8'!K17</f>
        <v>875134</v>
      </c>
      <c r="C3575" s="13" t="s">
        <v>652</v>
      </c>
      <c r="D3575" s="13" t="str">
        <f t="shared" si="54"/>
        <v>Error?</v>
      </c>
    </row>
    <row r="3576" spans="1:4" x14ac:dyDescent="0.2">
      <c r="A3576" s="54">
        <v>3515</v>
      </c>
      <c r="B3576" s="1202">
        <f>'Acct Summary 7-8'!K20</f>
        <v>1013486</v>
      </c>
      <c r="C3576" s="13" t="s">
        <v>652</v>
      </c>
      <c r="D3576" s="13" t="str">
        <f t="shared" si="54"/>
        <v>Error?</v>
      </c>
    </row>
    <row r="3577" spans="1:4" x14ac:dyDescent="0.2">
      <c r="A3577" s="54">
        <v>3516</v>
      </c>
      <c r="B3577" s="1202">
        <f>'Acct Summary 7-8'!K26</f>
        <v>0</v>
      </c>
      <c r="D3577" s="13" t="str">
        <f t="shared" si="54"/>
        <v>Error?</v>
      </c>
    </row>
    <row r="3578" spans="1:4" x14ac:dyDescent="0.2">
      <c r="A3578" s="54">
        <v>3517</v>
      </c>
      <c r="B3578" s="1202">
        <f>'Acct Summary 7-8'!K28</f>
        <v>0</v>
      </c>
      <c r="D3578" s="13" t="str">
        <f t="shared" si="54"/>
        <v>Error?</v>
      </c>
    </row>
    <row r="3579" spans="1:4" x14ac:dyDescent="0.2">
      <c r="A3579" s="54">
        <v>3518</v>
      </c>
      <c r="B3579" s="1202">
        <f>'Acct Summary 7-8'!K33</f>
        <v>0</v>
      </c>
      <c r="D3579" s="13" t="str">
        <f t="shared" si="54"/>
        <v>Error?</v>
      </c>
    </row>
    <row r="3580" spans="1:4" x14ac:dyDescent="0.2">
      <c r="A3580" s="54">
        <v>3519</v>
      </c>
      <c r="B3580" s="1202">
        <f>'Acct Summary 7-8'!K34</f>
        <v>0</v>
      </c>
      <c r="D3580" s="13" t="str">
        <f t="shared" si="54"/>
        <v>Error?</v>
      </c>
    </row>
    <row r="3581" spans="1:4" x14ac:dyDescent="0.2">
      <c r="A3581" s="54">
        <v>3520</v>
      </c>
      <c r="B3581" s="1202">
        <f>'Acct Summary 7-8'!K35</f>
        <v>0</v>
      </c>
      <c r="D3581" s="13" t="str">
        <f t="shared" si="54"/>
        <v>Error?</v>
      </c>
    </row>
    <row r="3582" spans="1:4" x14ac:dyDescent="0.2">
      <c r="A3582" s="54">
        <v>3521</v>
      </c>
      <c r="B3582" s="1202">
        <f>'Acct Summary 7-8'!K36</f>
        <v>0</v>
      </c>
      <c r="D3582" s="13" t="str">
        <f t="shared" si="54"/>
        <v>Error?</v>
      </c>
    </row>
    <row r="3583" spans="1:4" x14ac:dyDescent="0.2">
      <c r="A3583" s="54">
        <v>3522</v>
      </c>
      <c r="B3583" s="1202">
        <f>'Acct Summary 7-8'!K43</f>
        <v>0</v>
      </c>
      <c r="D3583" s="13" t="str">
        <f t="shared" ref="D3583:D3646" si="55">IF(ISBLANK(B3583),"OK",IF(A3583-B3583=0,"OK","Error?"))</f>
        <v>Error?</v>
      </c>
    </row>
    <row r="3584" spans="1:4" x14ac:dyDescent="0.2">
      <c r="A3584" s="54">
        <v>3523</v>
      </c>
      <c r="B3584" s="1202">
        <f>'Acct Summary 7-8'!K44</f>
        <v>0</v>
      </c>
      <c r="C3584" s="13" t="s">
        <v>652</v>
      </c>
      <c r="D3584" s="13" t="str">
        <f t="shared" si="55"/>
        <v>Error?</v>
      </c>
    </row>
    <row r="3585" spans="1:4" x14ac:dyDescent="0.2">
      <c r="A3585" s="90">
        <v>3524</v>
      </c>
      <c r="B3585" s="1202">
        <f>'Acct Summary 7-8'!K75</f>
        <v>0</v>
      </c>
      <c r="D3585" s="13" t="str">
        <f t="shared" si="55"/>
        <v>Error?</v>
      </c>
    </row>
    <row r="3586" spans="1:4" x14ac:dyDescent="0.2">
      <c r="A3586" s="54">
        <v>3525</v>
      </c>
      <c r="B3586" s="1202">
        <f>'Acct Summary 7-8'!K76</f>
        <v>0</v>
      </c>
      <c r="C3586" s="13" t="s">
        <v>652</v>
      </c>
      <c r="D3586" s="13" t="str">
        <f t="shared" si="55"/>
        <v>Error?</v>
      </c>
    </row>
    <row r="3587" spans="1:4" x14ac:dyDescent="0.2">
      <c r="A3587" s="54">
        <v>3526</v>
      </c>
      <c r="B3587" s="1202">
        <f>'Acct Summary 7-8'!K77</f>
        <v>0</v>
      </c>
      <c r="C3587" s="13" t="s">
        <v>652</v>
      </c>
      <c r="D3587" s="13" t="str">
        <f t="shared" si="55"/>
        <v>Error?</v>
      </c>
    </row>
    <row r="3588" spans="1:4" x14ac:dyDescent="0.2">
      <c r="A3588" s="54">
        <v>3527</v>
      </c>
      <c r="B3588" s="1202">
        <f>'Acct Summary 7-8'!K78</f>
        <v>1013486</v>
      </c>
      <c r="C3588" s="13" t="s">
        <v>652</v>
      </c>
      <c r="D3588" s="13" t="str">
        <f t="shared" si="55"/>
        <v>Error?</v>
      </c>
    </row>
    <row r="3589" spans="1:4" x14ac:dyDescent="0.2">
      <c r="A3589" s="54">
        <v>3528</v>
      </c>
      <c r="B3589" s="1202">
        <f>'Acct Summary 7-8'!K79</f>
        <v>-1489136</v>
      </c>
      <c r="D3589" s="13" t="str">
        <f t="shared" si="55"/>
        <v>Error?</v>
      </c>
    </row>
    <row r="3590" spans="1:4" x14ac:dyDescent="0.2">
      <c r="A3590" s="54">
        <v>3529</v>
      </c>
      <c r="B3590" s="1202">
        <f>'Acct Summary 7-8'!K80</f>
        <v>0</v>
      </c>
      <c r="D3590" s="13" t="str">
        <f t="shared" si="55"/>
        <v>Error?</v>
      </c>
    </row>
    <row r="3591" spans="1:4" x14ac:dyDescent="0.2">
      <c r="A3591" s="54">
        <v>3530</v>
      </c>
      <c r="B3591" s="1202">
        <f>'Acct Summary 7-8'!K81</f>
        <v>-475650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2">
        <f>'Expenditures 15-22'!C337</f>
        <v>0</v>
      </c>
      <c r="D3617" s="13" t="str">
        <f t="shared" si="55"/>
        <v>Error?</v>
      </c>
    </row>
    <row r="3618" spans="1:4" x14ac:dyDescent="0.2">
      <c r="A3618" s="54">
        <v>3557</v>
      </c>
      <c r="B3618" s="1202">
        <f>'Expenditures 15-22'!C338</f>
        <v>0</v>
      </c>
      <c r="D3618" s="13" t="str">
        <f t="shared" si="55"/>
        <v>Error?</v>
      </c>
    </row>
    <row r="3619" spans="1:4" x14ac:dyDescent="0.2">
      <c r="A3619" s="54">
        <v>3558</v>
      </c>
      <c r="B3619" s="1202">
        <f>'Expenditures 15-22'!C339</f>
        <v>0</v>
      </c>
      <c r="C3619" s="13" t="s">
        <v>652</v>
      </c>
      <c r="D3619" s="13" t="str">
        <f t="shared" si="55"/>
        <v>Error?</v>
      </c>
    </row>
    <row r="3620" spans="1:4" x14ac:dyDescent="0.2">
      <c r="A3620" s="54">
        <v>3559</v>
      </c>
      <c r="B3620" s="1202">
        <f>'Expenditures 15-22'!C340</f>
        <v>0</v>
      </c>
      <c r="D3620" s="13" t="str">
        <f t="shared" si="55"/>
        <v>Error?</v>
      </c>
    </row>
    <row r="3621" spans="1:4" x14ac:dyDescent="0.2">
      <c r="A3621" s="54">
        <v>3560</v>
      </c>
      <c r="B3621" s="1202">
        <f>'Expenditures 15-22'!C341</f>
        <v>0</v>
      </c>
      <c r="C3621" s="13" t="s">
        <v>652</v>
      </c>
      <c r="D3621" s="13" t="str">
        <f t="shared" si="55"/>
        <v>Error?</v>
      </c>
    </row>
    <row r="3622" spans="1:4" x14ac:dyDescent="0.2">
      <c r="A3622" s="54">
        <v>3561</v>
      </c>
      <c r="B3622" s="1202">
        <f>'Expenditures 15-22'!C354</f>
        <v>0</v>
      </c>
      <c r="C3622" s="13" t="s">
        <v>652</v>
      </c>
      <c r="D3622" s="13" t="str">
        <f t="shared" si="55"/>
        <v>Error?</v>
      </c>
    </row>
    <row r="3623" spans="1:4" x14ac:dyDescent="0.2">
      <c r="A3623" s="82">
        <v>3562</v>
      </c>
      <c r="D3623" s="13" t="str">
        <f t="shared" si="55"/>
        <v>OK</v>
      </c>
    </row>
    <row r="3624" spans="1:4" x14ac:dyDescent="0.2">
      <c r="A3624" s="54">
        <v>3563</v>
      </c>
      <c r="B3624" s="1202">
        <f>'Expenditures 15-22'!D337</f>
        <v>0</v>
      </c>
      <c r="D3624" s="13" t="str">
        <f t="shared" si="55"/>
        <v>Error?</v>
      </c>
    </row>
    <row r="3625" spans="1:4" x14ac:dyDescent="0.2">
      <c r="A3625" s="54">
        <v>3564</v>
      </c>
      <c r="B3625" s="1202">
        <f>'Expenditures 15-22'!D338</f>
        <v>0</v>
      </c>
      <c r="D3625" s="13" t="str">
        <f t="shared" si="55"/>
        <v>Error?</v>
      </c>
    </row>
    <row r="3626" spans="1:4" x14ac:dyDescent="0.2">
      <c r="A3626" s="54">
        <v>3565</v>
      </c>
      <c r="B3626" s="1202">
        <f>'Expenditures 15-22'!D339</f>
        <v>0</v>
      </c>
      <c r="C3626" s="13" t="s">
        <v>652</v>
      </c>
      <c r="D3626" s="13" t="str">
        <f t="shared" si="55"/>
        <v>Error?</v>
      </c>
    </row>
    <row r="3627" spans="1:4" x14ac:dyDescent="0.2">
      <c r="A3627" s="54">
        <v>3566</v>
      </c>
      <c r="B3627" s="1202">
        <f>'Expenditures 15-22'!D340</f>
        <v>0</v>
      </c>
      <c r="D3627" s="13" t="str">
        <f t="shared" si="55"/>
        <v>Error?</v>
      </c>
    </row>
    <row r="3628" spans="1:4" x14ac:dyDescent="0.2">
      <c r="A3628" s="54">
        <v>3567</v>
      </c>
      <c r="B3628" s="1202">
        <f>'Expenditures 15-22'!D341</f>
        <v>0</v>
      </c>
      <c r="C3628" s="13" t="s">
        <v>652</v>
      </c>
      <c r="D3628" s="13" t="str">
        <f t="shared" si="55"/>
        <v>Error?</v>
      </c>
    </row>
    <row r="3629" spans="1:4" x14ac:dyDescent="0.2">
      <c r="A3629" s="54">
        <v>3568</v>
      </c>
      <c r="B3629" s="1202">
        <f>'Expenditures 15-22'!D354</f>
        <v>0</v>
      </c>
      <c r="C3629" s="13" t="s">
        <v>652</v>
      </c>
      <c r="D3629" s="13" t="str">
        <f t="shared" si="55"/>
        <v>Error?</v>
      </c>
    </row>
    <row r="3630" spans="1:4" x14ac:dyDescent="0.2">
      <c r="A3630" s="82">
        <v>3569</v>
      </c>
      <c r="D3630" s="13" t="str">
        <f t="shared" si="55"/>
        <v>OK</v>
      </c>
    </row>
    <row r="3631" spans="1:4" x14ac:dyDescent="0.2">
      <c r="A3631" s="54">
        <v>3570</v>
      </c>
      <c r="B3631" s="1202">
        <f>'Expenditures 15-22'!E337</f>
        <v>187150</v>
      </c>
      <c r="D3631" s="13" t="str">
        <f t="shared" si="55"/>
        <v>Error?</v>
      </c>
    </row>
    <row r="3632" spans="1:4" x14ac:dyDescent="0.2">
      <c r="A3632" s="54">
        <v>3571</v>
      </c>
      <c r="B3632" s="1202">
        <f>'Expenditures 15-22'!E338</f>
        <v>0</v>
      </c>
      <c r="D3632" s="13" t="str">
        <f t="shared" si="55"/>
        <v>Error?</v>
      </c>
    </row>
    <row r="3633" spans="1:4" x14ac:dyDescent="0.2">
      <c r="A3633" s="54">
        <v>3572</v>
      </c>
      <c r="B3633" s="1202">
        <f>'Expenditures 15-22'!E339</f>
        <v>187150</v>
      </c>
      <c r="C3633" s="13" t="s">
        <v>652</v>
      </c>
      <c r="D3633" s="13" t="str">
        <f t="shared" si="55"/>
        <v>Error?</v>
      </c>
    </row>
    <row r="3634" spans="1:4" x14ac:dyDescent="0.2">
      <c r="A3634" s="54">
        <v>3573</v>
      </c>
      <c r="B3634" s="1202">
        <f>'Expenditures 15-22'!E340</f>
        <v>0</v>
      </c>
      <c r="D3634" s="13" t="str">
        <f t="shared" si="55"/>
        <v>Error?</v>
      </c>
    </row>
    <row r="3635" spans="1:4" x14ac:dyDescent="0.2">
      <c r="A3635" s="54">
        <v>3574</v>
      </c>
      <c r="B3635" s="1202">
        <f>'Expenditures 15-22'!E341</f>
        <v>187150</v>
      </c>
      <c r="C3635" s="13" t="s">
        <v>652</v>
      </c>
      <c r="D3635" s="13" t="str">
        <f t="shared" si="55"/>
        <v>Error?</v>
      </c>
    </row>
    <row r="3636" spans="1:4" x14ac:dyDescent="0.2">
      <c r="A3636" s="54">
        <v>3575</v>
      </c>
      <c r="B3636" s="1202">
        <f>'Expenditures 15-22'!E354</f>
        <v>187150</v>
      </c>
      <c r="C3636" s="13" t="s">
        <v>652</v>
      </c>
      <c r="D3636" s="13" t="str">
        <f t="shared" si="55"/>
        <v>Error?</v>
      </c>
    </row>
    <row r="3637" spans="1:4" x14ac:dyDescent="0.2">
      <c r="A3637" s="82">
        <v>3576</v>
      </c>
      <c r="D3637" s="13" t="str">
        <f t="shared" si="55"/>
        <v>OK</v>
      </c>
    </row>
    <row r="3638" spans="1:4" x14ac:dyDescent="0.2">
      <c r="A3638" s="54">
        <v>3577</v>
      </c>
      <c r="B3638" s="1202">
        <f>'Expenditures 15-22'!F337</f>
        <v>0</v>
      </c>
      <c r="D3638" s="13" t="str">
        <f t="shared" si="55"/>
        <v>Error?</v>
      </c>
    </row>
    <row r="3639" spans="1:4" x14ac:dyDescent="0.2">
      <c r="A3639" s="54">
        <v>3578</v>
      </c>
      <c r="B3639" s="1202">
        <f>'Expenditures 15-22'!F338</f>
        <v>0</v>
      </c>
      <c r="D3639" s="13" t="str">
        <f t="shared" si="55"/>
        <v>Error?</v>
      </c>
    </row>
    <row r="3640" spans="1:4" x14ac:dyDescent="0.2">
      <c r="A3640" s="54">
        <v>3579</v>
      </c>
      <c r="B3640" s="1202">
        <f>'Expenditures 15-22'!F339</f>
        <v>0</v>
      </c>
      <c r="C3640" s="13" t="s">
        <v>652</v>
      </c>
      <c r="D3640" s="13" t="str">
        <f t="shared" si="55"/>
        <v>Error?</v>
      </c>
    </row>
    <row r="3641" spans="1:4" x14ac:dyDescent="0.2">
      <c r="A3641" s="54">
        <v>3580</v>
      </c>
      <c r="B3641" s="1202">
        <f>'Expenditures 15-22'!F340</f>
        <v>0</v>
      </c>
      <c r="D3641" s="13" t="str">
        <f t="shared" si="55"/>
        <v>Error?</v>
      </c>
    </row>
    <row r="3642" spans="1:4" x14ac:dyDescent="0.2">
      <c r="A3642" s="54">
        <v>3581</v>
      </c>
      <c r="B3642" s="1202">
        <f>'Expenditures 15-22'!F341</f>
        <v>0</v>
      </c>
      <c r="C3642" s="13" t="s">
        <v>652</v>
      </c>
      <c r="D3642" s="13" t="str">
        <f t="shared" si="55"/>
        <v>Error?</v>
      </c>
    </row>
    <row r="3643" spans="1:4" x14ac:dyDescent="0.2">
      <c r="A3643" s="54">
        <v>3582</v>
      </c>
      <c r="B3643" s="1202">
        <f>'Expenditures 15-22'!F354</f>
        <v>0</v>
      </c>
      <c r="C3643" s="13" t="s">
        <v>652</v>
      </c>
      <c r="D3643" s="13" t="str">
        <f t="shared" si="55"/>
        <v>Error?</v>
      </c>
    </row>
    <row r="3644" spans="1:4" x14ac:dyDescent="0.2">
      <c r="A3644" s="82">
        <v>3583</v>
      </c>
      <c r="D3644" s="13" t="str">
        <f t="shared" si="55"/>
        <v>OK</v>
      </c>
    </row>
    <row r="3645" spans="1:4" x14ac:dyDescent="0.2">
      <c r="A3645" s="54">
        <v>3584</v>
      </c>
      <c r="B3645" s="1202">
        <f>'Expenditures 15-22'!G337</f>
        <v>687984</v>
      </c>
      <c r="D3645" s="13" t="str">
        <f t="shared" si="55"/>
        <v>Error?</v>
      </c>
    </row>
    <row r="3646" spans="1:4" x14ac:dyDescent="0.2">
      <c r="A3646" s="54">
        <v>3585</v>
      </c>
      <c r="B3646" s="1202">
        <f>'Expenditures 15-22'!G338</f>
        <v>0</v>
      </c>
      <c r="D3646" s="13" t="str">
        <f t="shared" si="55"/>
        <v>Error?</v>
      </c>
    </row>
    <row r="3647" spans="1:4" x14ac:dyDescent="0.2">
      <c r="A3647" s="54">
        <v>3586</v>
      </c>
      <c r="B3647" s="1202">
        <f>'Expenditures 15-22'!G339</f>
        <v>687984</v>
      </c>
      <c r="C3647" s="13" t="s">
        <v>652</v>
      </c>
      <c r="D3647" s="13" t="str">
        <f t="shared" ref="D3647:D3710" si="56">IF(ISBLANK(B3647),"OK",IF(A3647-B3647=0,"OK","Error?"))</f>
        <v>Error?</v>
      </c>
    </row>
    <row r="3648" spans="1:4" x14ac:dyDescent="0.2">
      <c r="A3648" s="54">
        <v>3587</v>
      </c>
      <c r="B3648" s="1202">
        <f>'Expenditures 15-22'!G340</f>
        <v>0</v>
      </c>
      <c r="D3648" s="13" t="str">
        <f t="shared" si="56"/>
        <v>Error?</v>
      </c>
    </row>
    <row r="3649" spans="1:4" x14ac:dyDescent="0.2">
      <c r="A3649" s="54">
        <v>3588</v>
      </c>
      <c r="B3649" s="1202">
        <f>'Expenditures 15-22'!G341</f>
        <v>687984</v>
      </c>
      <c r="C3649" s="13" t="s">
        <v>652</v>
      </c>
      <c r="D3649" s="13" t="str">
        <f t="shared" si="56"/>
        <v>Error?</v>
      </c>
    </row>
    <row r="3650" spans="1:4" x14ac:dyDescent="0.2">
      <c r="A3650" s="54">
        <v>3589</v>
      </c>
      <c r="B3650" s="1202">
        <f>'Expenditures 15-22'!G354</f>
        <v>687984</v>
      </c>
      <c r="C3650" s="13" t="s">
        <v>652</v>
      </c>
      <c r="D3650" s="13" t="str">
        <f t="shared" si="56"/>
        <v>Error?</v>
      </c>
    </row>
    <row r="3651" spans="1:4" x14ac:dyDescent="0.2">
      <c r="A3651" s="82">
        <v>3590</v>
      </c>
      <c r="D3651" s="13" t="str">
        <f t="shared" si="56"/>
        <v>OK</v>
      </c>
    </row>
    <row r="3652" spans="1:4" x14ac:dyDescent="0.2">
      <c r="A3652" s="54">
        <v>3591</v>
      </c>
      <c r="B3652" s="1202">
        <f>'Expenditures 15-22'!H337</f>
        <v>0</v>
      </c>
      <c r="D3652" s="13" t="str">
        <f t="shared" si="56"/>
        <v>Error?</v>
      </c>
    </row>
    <row r="3653" spans="1:4" x14ac:dyDescent="0.2">
      <c r="A3653" s="54">
        <v>3592</v>
      </c>
      <c r="B3653" s="1202">
        <f>'Expenditures 15-22'!H338</f>
        <v>0</v>
      </c>
      <c r="D3653" s="13" t="str">
        <f t="shared" si="56"/>
        <v>Error?</v>
      </c>
    </row>
    <row r="3654" spans="1:4" x14ac:dyDescent="0.2">
      <c r="A3654" s="54">
        <v>3593</v>
      </c>
      <c r="B3654" s="1202">
        <f>'Expenditures 15-22'!H339</f>
        <v>0</v>
      </c>
      <c r="C3654" s="13" t="s">
        <v>652</v>
      </c>
      <c r="D3654" s="13" t="str">
        <f t="shared" si="56"/>
        <v>Error?</v>
      </c>
    </row>
    <row r="3655" spans="1:4" x14ac:dyDescent="0.2">
      <c r="A3655" s="54">
        <v>3594</v>
      </c>
      <c r="B3655" s="1202">
        <f>'Expenditures 15-22'!H340</f>
        <v>0</v>
      </c>
      <c r="D3655" s="13" t="str">
        <f t="shared" si="56"/>
        <v>Error?</v>
      </c>
    </row>
    <row r="3656" spans="1:4" x14ac:dyDescent="0.2">
      <c r="A3656" s="54">
        <v>3595</v>
      </c>
      <c r="B3656" s="1202">
        <f>'Expenditures 15-22'!H341</f>
        <v>0</v>
      </c>
      <c r="C3656" s="13" t="s">
        <v>652</v>
      </c>
      <c r="D3656" s="13" t="str">
        <f t="shared" si="56"/>
        <v>Error?</v>
      </c>
    </row>
    <row r="3657" spans="1:4" x14ac:dyDescent="0.2">
      <c r="A3657" s="54">
        <v>3596</v>
      </c>
      <c r="B3657" s="1202">
        <f>'Expenditures 15-22'!H347</f>
        <v>0</v>
      </c>
      <c r="D3657" s="13" t="str">
        <f t="shared" si="56"/>
        <v>Error?</v>
      </c>
    </row>
    <row r="3658" spans="1:4" x14ac:dyDescent="0.2">
      <c r="A3658" s="90">
        <v>3597</v>
      </c>
      <c r="B3658" s="1202">
        <f>'Expenditures 15-22'!H349</f>
        <v>0</v>
      </c>
      <c r="D3658" s="13" t="str">
        <f t="shared" si="56"/>
        <v>Error?</v>
      </c>
    </row>
    <row r="3659" spans="1:4" x14ac:dyDescent="0.2">
      <c r="A3659" s="82">
        <v>3598</v>
      </c>
      <c r="D3659" s="13" t="str">
        <f t="shared" si="56"/>
        <v>OK</v>
      </c>
    </row>
    <row r="3660" spans="1:4" x14ac:dyDescent="0.2">
      <c r="A3660" s="54">
        <v>3599</v>
      </c>
      <c r="B3660" s="1202">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2">
        <f>'Expenditures 15-22'!K337</f>
        <v>875134</v>
      </c>
      <c r="C3668" s="13" t="s">
        <v>652</v>
      </c>
      <c r="D3668" s="13" t="str">
        <f t="shared" si="56"/>
        <v>Error?</v>
      </c>
    </row>
    <row r="3669" spans="1:4" x14ac:dyDescent="0.2">
      <c r="A3669" s="54">
        <v>3608</v>
      </c>
      <c r="B3669" s="1202">
        <f>'Expenditures 15-22'!K338</f>
        <v>0</v>
      </c>
      <c r="C3669" s="13" t="s">
        <v>652</v>
      </c>
      <c r="D3669" s="13" t="str">
        <f t="shared" si="56"/>
        <v>Error?</v>
      </c>
    </row>
    <row r="3670" spans="1:4" x14ac:dyDescent="0.2">
      <c r="A3670" s="54">
        <v>3609</v>
      </c>
      <c r="B3670" s="1202">
        <f>'Expenditures 15-22'!K339</f>
        <v>875134</v>
      </c>
      <c r="C3670" s="13" t="s">
        <v>652</v>
      </c>
      <c r="D3670" s="13" t="str">
        <f t="shared" si="56"/>
        <v>Error?</v>
      </c>
    </row>
    <row r="3671" spans="1:4" x14ac:dyDescent="0.2">
      <c r="A3671" s="54">
        <v>3610</v>
      </c>
      <c r="B3671" s="1202">
        <f>'Expenditures 15-22'!K340</f>
        <v>0</v>
      </c>
      <c r="C3671" s="13" t="s">
        <v>652</v>
      </c>
      <c r="D3671" s="13" t="str">
        <f t="shared" si="56"/>
        <v>Error?</v>
      </c>
    </row>
    <row r="3672" spans="1:4" x14ac:dyDescent="0.2">
      <c r="A3672" s="54">
        <v>3611</v>
      </c>
      <c r="B3672" s="1202">
        <f>'Expenditures 15-22'!K341</f>
        <v>875134</v>
      </c>
      <c r="C3672" s="13" t="s">
        <v>652</v>
      </c>
      <c r="D3672" s="13" t="str">
        <f t="shared" si="56"/>
        <v>Error?</v>
      </c>
    </row>
    <row r="3673" spans="1:4" x14ac:dyDescent="0.2">
      <c r="A3673" s="54">
        <v>3612</v>
      </c>
      <c r="B3673" s="1202">
        <f>'Expenditures 15-22'!K343</f>
        <v>0</v>
      </c>
      <c r="C3673" s="13" t="s">
        <v>652</v>
      </c>
      <c r="D3673" s="13" t="str">
        <f t="shared" si="56"/>
        <v>Error?</v>
      </c>
    </row>
    <row r="3674" spans="1:4" x14ac:dyDescent="0.2">
      <c r="A3674" s="90">
        <v>3613</v>
      </c>
      <c r="B3674" s="1202">
        <f>'Expenditures 15-22'!K344</f>
        <v>0</v>
      </c>
      <c r="D3674" s="13" t="str">
        <f t="shared" si="56"/>
        <v>Error?</v>
      </c>
    </row>
    <row r="3675" spans="1:4" x14ac:dyDescent="0.2">
      <c r="A3675" s="54">
        <v>3614</v>
      </c>
      <c r="B3675" s="1202">
        <f>'Expenditures 15-22'!K347</f>
        <v>0</v>
      </c>
      <c r="C3675" s="13" t="s">
        <v>652</v>
      </c>
      <c r="D3675" s="13" t="str">
        <f t="shared" si="56"/>
        <v>Error?</v>
      </c>
    </row>
    <row r="3676" spans="1:4" x14ac:dyDescent="0.2">
      <c r="A3676" s="90">
        <v>3615</v>
      </c>
      <c r="B3676" s="1202">
        <f>'Expenditures 15-22'!K349</f>
        <v>0</v>
      </c>
      <c r="D3676" s="13" t="str">
        <f t="shared" si="56"/>
        <v>Error?</v>
      </c>
    </row>
    <row r="3677" spans="1:4" x14ac:dyDescent="0.2">
      <c r="A3677" s="82">
        <v>3616</v>
      </c>
      <c r="D3677" s="13" t="str">
        <f t="shared" si="56"/>
        <v>OK</v>
      </c>
    </row>
    <row r="3678" spans="1:4" x14ac:dyDescent="0.2">
      <c r="A3678" s="54">
        <v>3617</v>
      </c>
      <c r="B3678" s="1202">
        <f>'Expenditures 15-22'!K354</f>
        <v>875134</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2">
        <f>'Expenditures 15-22'!K355</f>
        <v>1013486</v>
      </c>
      <c r="C3681" s="13" t="s">
        <v>652</v>
      </c>
      <c r="D3681" s="13" t="str">
        <f t="shared" si="56"/>
        <v>Error?</v>
      </c>
    </row>
    <row r="3682" spans="1:4" x14ac:dyDescent="0.2">
      <c r="A3682" s="54">
        <v>3621</v>
      </c>
      <c r="B3682" s="1202">
        <f>'Short-Term Long-Term Debt 25'!C13</f>
        <v>0</v>
      </c>
      <c r="D3682" s="13" t="str">
        <f t="shared" si="56"/>
        <v>Error?</v>
      </c>
    </row>
    <row r="3683" spans="1:4" x14ac:dyDescent="0.2">
      <c r="A3683" s="54">
        <v>3622</v>
      </c>
      <c r="B3683" s="1202">
        <f>'Short-Term Long-Term Debt 25'!C19</f>
        <v>0</v>
      </c>
      <c r="D3683" s="13" t="str">
        <f t="shared" si="56"/>
        <v>Error?</v>
      </c>
    </row>
    <row r="3684" spans="1:4" x14ac:dyDescent="0.2">
      <c r="A3684" s="90">
        <v>3623</v>
      </c>
      <c r="B3684" s="1202">
        <f>'Short-Term Long-Term Debt 25'!D13</f>
        <v>0</v>
      </c>
      <c r="D3684" s="13" t="str">
        <f t="shared" si="56"/>
        <v>Error?</v>
      </c>
    </row>
    <row r="3685" spans="1:4" x14ac:dyDescent="0.2">
      <c r="A3685" s="54">
        <v>3624</v>
      </c>
      <c r="B3685" s="1202">
        <f>'Short-Term Long-Term Debt 25'!D19</f>
        <v>0</v>
      </c>
      <c r="D3685" s="13" t="str">
        <f t="shared" si="56"/>
        <v>Error?</v>
      </c>
    </row>
    <row r="3686" spans="1:4" x14ac:dyDescent="0.2">
      <c r="A3686" s="54">
        <v>3625</v>
      </c>
      <c r="B3686" s="1202">
        <f>'Short-Term Long-Term Debt 25'!E13</f>
        <v>0</v>
      </c>
      <c r="D3686" s="13" t="str">
        <f t="shared" si="56"/>
        <v>Error?</v>
      </c>
    </row>
    <row r="3687" spans="1:4" x14ac:dyDescent="0.2">
      <c r="A3687" s="54">
        <v>3626</v>
      </c>
      <c r="B3687" s="1202">
        <f>'Short-Term Long-Term Debt 25'!E19</f>
        <v>0</v>
      </c>
      <c r="D3687" s="13" t="str">
        <f t="shared" si="56"/>
        <v>Error?</v>
      </c>
    </row>
    <row r="3688" spans="1:4" x14ac:dyDescent="0.2">
      <c r="A3688" s="54">
        <v>3627</v>
      </c>
      <c r="B3688" s="1202">
        <f>'Short-Term Long-Term Debt 25'!F13</f>
        <v>0</v>
      </c>
      <c r="C3688" s="13" t="s">
        <v>652</v>
      </c>
      <c r="D3688" s="13" t="str">
        <f t="shared" si="56"/>
        <v>Error?</v>
      </c>
    </row>
    <row r="3689" spans="1:4" x14ac:dyDescent="0.2">
      <c r="A3689" s="54">
        <v>3628</v>
      </c>
      <c r="B3689" s="1202">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2">
        <f>'Acct Summary 7-8'!D30</f>
        <v>0</v>
      </c>
      <c r="D3698" s="13" t="str">
        <f t="shared" si="56"/>
        <v>Error?</v>
      </c>
    </row>
    <row r="3699" spans="1:4" x14ac:dyDescent="0.2">
      <c r="A3699" s="54">
        <v>3638</v>
      </c>
      <c r="B3699" s="120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2">
        <f>'Acct Summary 7-8'!K52</f>
        <v>0</v>
      </c>
      <c r="C3702" s="13" t="s">
        <v>652</v>
      </c>
      <c r="D3702" s="13" t="str">
        <f t="shared" si="56"/>
        <v>Error?</v>
      </c>
    </row>
    <row r="3703" spans="1:4" x14ac:dyDescent="0.2">
      <c r="A3703" s="54">
        <v>3642</v>
      </c>
      <c r="B3703" s="1202">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2">
        <f>'Expenditures 15-22'!K302</f>
        <v>0</v>
      </c>
      <c r="C3717" s="13" t="s">
        <v>652</v>
      </c>
      <c r="D3717" s="13" t="str">
        <f t="shared" si="57"/>
        <v>Error?</v>
      </c>
    </row>
    <row r="3718" spans="1:4" x14ac:dyDescent="0.2">
      <c r="A3718" s="54">
        <v>3657</v>
      </c>
      <c r="B3718" s="1202">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2">
        <f>'Expenditures 15-22'!D276</f>
        <v>0</v>
      </c>
      <c r="D3721" s="13" t="str">
        <f t="shared" si="57"/>
        <v>Error?</v>
      </c>
    </row>
    <row r="3722" spans="1:4" x14ac:dyDescent="0.2">
      <c r="A3722" s="54">
        <v>3661</v>
      </c>
      <c r="B3722" s="1202">
        <f>'Expenditures 15-22'!D278</f>
        <v>0</v>
      </c>
      <c r="C3722" s="13" t="s">
        <v>652</v>
      </c>
      <c r="D3722" s="13" t="str">
        <f t="shared" si="57"/>
        <v>Error?</v>
      </c>
    </row>
    <row r="3723" spans="1:4" x14ac:dyDescent="0.2">
      <c r="A3723" s="54">
        <v>3662</v>
      </c>
      <c r="B3723" s="1202">
        <f>'Expenditures 15-22'!K276</f>
        <v>0</v>
      </c>
      <c r="C3723" s="13" t="s">
        <v>652</v>
      </c>
      <c r="D3723" s="13" t="str">
        <f t="shared" si="57"/>
        <v>Error?</v>
      </c>
    </row>
    <row r="3724" spans="1:4" x14ac:dyDescent="0.2">
      <c r="A3724" s="54">
        <v>3663</v>
      </c>
      <c r="B3724" s="1202">
        <f>'Expenditures 15-22'!K278</f>
        <v>0</v>
      </c>
      <c r="C3724" s="13" t="s">
        <v>652</v>
      </c>
      <c r="D3724" s="13" t="str">
        <f t="shared" si="57"/>
        <v>Error?</v>
      </c>
    </row>
    <row r="3725" spans="1:4" x14ac:dyDescent="0.2">
      <c r="A3725" s="54">
        <v>3664</v>
      </c>
      <c r="B3725" s="1202">
        <f>'Tax Sched 24'!B13</f>
        <v>0</v>
      </c>
      <c r="C3725" s="13" t="s">
        <v>652</v>
      </c>
      <c r="D3725" s="13" t="str">
        <f t="shared" si="57"/>
        <v>Error?</v>
      </c>
    </row>
    <row r="3726" spans="1:4" x14ac:dyDescent="0.2">
      <c r="A3726" s="54">
        <v>3665</v>
      </c>
      <c r="B3726" s="1202">
        <f>'Tax Sched 24'!D13</f>
        <v>0</v>
      </c>
      <c r="C3726" s="13" t="s">
        <v>652</v>
      </c>
      <c r="D3726" s="13" t="str">
        <f t="shared" si="57"/>
        <v>Error?</v>
      </c>
    </row>
    <row r="3727" spans="1:4" x14ac:dyDescent="0.2">
      <c r="A3727" s="54">
        <v>3666</v>
      </c>
      <c r="B3727" s="1202">
        <f>'Tax Sched 24'!C13</f>
        <v>0</v>
      </c>
      <c r="D3727" s="13" t="str">
        <f t="shared" si="57"/>
        <v>Error?</v>
      </c>
    </row>
    <row r="3728" spans="1:4" x14ac:dyDescent="0.2">
      <c r="A3728" s="54">
        <v>3667</v>
      </c>
      <c r="B3728" s="1202">
        <f>'Tax Sched 24'!F13</f>
        <v>0</v>
      </c>
      <c r="C3728" s="13" t="s">
        <v>652</v>
      </c>
      <c r="D3728" s="13" t="str">
        <f t="shared" si="57"/>
        <v>Error?</v>
      </c>
    </row>
    <row r="3729" spans="1:4" x14ac:dyDescent="0.2">
      <c r="A3729" s="54">
        <v>3668</v>
      </c>
      <c r="B3729" s="1202">
        <f>'Tax Sched 24'!E13</f>
        <v>0</v>
      </c>
      <c r="D3729" s="13" t="str">
        <f t="shared" si="57"/>
        <v>Error?</v>
      </c>
    </row>
    <row r="3730" spans="1:4" x14ac:dyDescent="0.2">
      <c r="A3730" s="54">
        <v>3669</v>
      </c>
      <c r="B3730" s="1202">
        <f>'ICR Computation 30'!E10</f>
        <v>5399375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2">
        <f>'Expenditures 15-22'!C120</f>
        <v>0</v>
      </c>
      <c r="D4074" s="13" t="str">
        <f t="shared" si="62"/>
        <v>Error?</v>
      </c>
    </row>
    <row r="4075" spans="1:4" x14ac:dyDescent="0.2">
      <c r="A4075" s="54">
        <v>4014</v>
      </c>
      <c r="B4075" s="1202">
        <f>'Expenditures 15-22'!D120</f>
        <v>0</v>
      </c>
      <c r="D4075" s="13" t="str">
        <f t="shared" si="62"/>
        <v>Error?</v>
      </c>
    </row>
    <row r="4076" spans="1:4" x14ac:dyDescent="0.2">
      <c r="A4076" s="54">
        <v>4015</v>
      </c>
      <c r="B4076" s="1202">
        <f>'Expenditures 15-22'!E120</f>
        <v>0</v>
      </c>
      <c r="D4076" s="13" t="str">
        <f t="shared" si="62"/>
        <v>Error?</v>
      </c>
    </row>
    <row r="4077" spans="1:4" x14ac:dyDescent="0.2">
      <c r="A4077" s="54">
        <v>4016</v>
      </c>
      <c r="B4077" s="1202">
        <f>'Expenditures 15-22'!F120</f>
        <v>0</v>
      </c>
      <c r="D4077" s="13" t="str">
        <f t="shared" si="62"/>
        <v>Error?</v>
      </c>
    </row>
    <row r="4078" spans="1:4" x14ac:dyDescent="0.2">
      <c r="A4078" s="54">
        <v>4017</v>
      </c>
      <c r="B4078" s="1202">
        <f>'Expenditures 15-22'!G120</f>
        <v>0</v>
      </c>
      <c r="D4078" s="13" t="str">
        <f t="shared" si="62"/>
        <v>Error?</v>
      </c>
    </row>
    <row r="4079" spans="1:4" x14ac:dyDescent="0.2">
      <c r="A4079" s="54">
        <v>4018</v>
      </c>
      <c r="B4079" s="1202">
        <f>'Expenditures 15-22'!H120</f>
        <v>0</v>
      </c>
      <c r="D4079" s="13" t="str">
        <f t="shared" si="62"/>
        <v>Error?</v>
      </c>
    </row>
    <row r="4080" spans="1:4" x14ac:dyDescent="0.2">
      <c r="A4080" s="54">
        <v>4019</v>
      </c>
      <c r="B4080" s="1202">
        <f>'Expenditures 15-22'!K120</f>
        <v>0</v>
      </c>
      <c r="C4080" s="13" t="s">
        <v>652</v>
      </c>
      <c r="D4080" s="13" t="str">
        <f t="shared" si="62"/>
        <v>Error?</v>
      </c>
    </row>
    <row r="4081" spans="1:4" x14ac:dyDescent="0.2">
      <c r="A4081" s="54">
        <v>4020</v>
      </c>
      <c r="B4081" s="1202">
        <f>'Expenditures 15-22'!C174</f>
        <v>0</v>
      </c>
      <c r="D4081" s="13" t="str">
        <f t="shared" si="62"/>
        <v>Error?</v>
      </c>
    </row>
    <row r="4082" spans="1:4" x14ac:dyDescent="0.2">
      <c r="A4082" s="54">
        <v>4021</v>
      </c>
      <c r="B4082" s="1202">
        <f>'Expenditures 15-22'!D174</f>
        <v>0</v>
      </c>
      <c r="D4082" s="13" t="str">
        <f t="shared" si="62"/>
        <v>Error?</v>
      </c>
    </row>
    <row r="4083" spans="1:4" x14ac:dyDescent="0.2">
      <c r="A4083" s="54">
        <v>4022</v>
      </c>
      <c r="B4083" s="1202">
        <f>'Expenditures 15-22'!E174</f>
        <v>0</v>
      </c>
      <c r="D4083" s="13" t="str">
        <f t="shared" si="62"/>
        <v>Error?</v>
      </c>
    </row>
    <row r="4084" spans="1:4" x14ac:dyDescent="0.2">
      <c r="A4084" s="54">
        <v>4023</v>
      </c>
      <c r="B4084" s="1202">
        <f>'Expenditures 15-22'!F174</f>
        <v>0</v>
      </c>
      <c r="D4084" s="13" t="str">
        <f t="shared" si="62"/>
        <v>Error?</v>
      </c>
    </row>
    <row r="4085" spans="1:4" x14ac:dyDescent="0.2">
      <c r="A4085" s="54">
        <v>4024</v>
      </c>
      <c r="B4085" s="1202">
        <f>'Expenditures 15-22'!G174</f>
        <v>0</v>
      </c>
      <c r="D4085" s="13" t="str">
        <f t="shared" si="62"/>
        <v>Error?</v>
      </c>
    </row>
    <row r="4086" spans="1:4" x14ac:dyDescent="0.2">
      <c r="A4086" s="54">
        <v>4025</v>
      </c>
      <c r="B4086" s="1202">
        <f>'Expenditures 15-22'!H174</f>
        <v>0</v>
      </c>
      <c r="D4086" s="13" t="str">
        <f t="shared" si="62"/>
        <v>Error?</v>
      </c>
    </row>
    <row r="4087" spans="1:4" x14ac:dyDescent="0.2">
      <c r="A4087" s="54">
        <v>4026</v>
      </c>
      <c r="B4087" s="1202">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2">
        <f>'Expenditures 15-22'!I300</f>
        <v>0</v>
      </c>
      <c r="D4096" s="13" t="str">
        <f t="shared" si="63"/>
        <v>Error?</v>
      </c>
    </row>
    <row r="4097" spans="1:4" x14ac:dyDescent="0.2">
      <c r="A4097" s="82">
        <v>4036</v>
      </c>
      <c r="B4097" s="1202">
        <f>'Expenditures 15-22'!I301</f>
        <v>0</v>
      </c>
      <c r="D4097" s="13" t="str">
        <f t="shared" si="63"/>
        <v>Error?</v>
      </c>
    </row>
    <row r="4098" spans="1:4" x14ac:dyDescent="0.2">
      <c r="A4098" s="82">
        <v>4037</v>
      </c>
      <c r="C4098" s="13" t="s">
        <v>652</v>
      </c>
      <c r="D4098" s="13" t="str">
        <f t="shared" si="63"/>
        <v>OK</v>
      </c>
    </row>
    <row r="4099" spans="1:4" x14ac:dyDescent="0.2">
      <c r="A4099" s="54">
        <v>4038</v>
      </c>
      <c r="B4099" s="1202">
        <f>'Expenditures 15-22'!K300</f>
        <v>0</v>
      </c>
      <c r="C4099" s="13" t="s">
        <v>652</v>
      </c>
      <c r="D4099" s="13" t="str">
        <f t="shared" si="63"/>
        <v>Error?</v>
      </c>
    </row>
    <row r="4100" spans="1:4" x14ac:dyDescent="0.2">
      <c r="A4100" s="54">
        <v>4039</v>
      </c>
      <c r="B4100" s="1202">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2">
        <f>'Tax Sched 24'!B17</f>
        <v>0</v>
      </c>
      <c r="C4102" s="13" t="s">
        <v>652</v>
      </c>
      <c r="D4102" s="13" t="str">
        <f t="shared" si="63"/>
        <v>Error?</v>
      </c>
    </row>
    <row r="4103" spans="1:4" x14ac:dyDescent="0.2">
      <c r="A4103" s="54">
        <v>4042</v>
      </c>
      <c r="B4103" s="1202">
        <f>'Tax Sched 24'!B18</f>
        <v>0</v>
      </c>
      <c r="C4103" s="13" t="s">
        <v>652</v>
      </c>
      <c r="D4103" s="13" t="str">
        <f t="shared" si="63"/>
        <v>Error?</v>
      </c>
    </row>
    <row r="4104" spans="1:4" x14ac:dyDescent="0.2">
      <c r="A4104" s="54">
        <v>4043</v>
      </c>
      <c r="B4104" s="1202">
        <f>'Tax Sched 24'!D17</f>
        <v>0</v>
      </c>
      <c r="C4104" s="13" t="s">
        <v>652</v>
      </c>
      <c r="D4104" s="13" t="str">
        <f t="shared" si="63"/>
        <v>Error?</v>
      </c>
    </row>
    <row r="4105" spans="1:4" x14ac:dyDescent="0.2">
      <c r="A4105" s="54">
        <v>4044</v>
      </c>
      <c r="B4105" s="1202">
        <f>'Tax Sched 24'!D18</f>
        <v>0</v>
      </c>
      <c r="C4105" s="13" t="s">
        <v>652</v>
      </c>
      <c r="D4105" s="13" t="str">
        <f t="shared" si="63"/>
        <v>Error?</v>
      </c>
    </row>
    <row r="4106" spans="1:4" x14ac:dyDescent="0.2">
      <c r="A4106" s="54">
        <v>4045</v>
      </c>
      <c r="B4106" s="1202">
        <f>'Tax Sched 24'!C17</f>
        <v>0</v>
      </c>
      <c r="D4106" s="13" t="str">
        <f t="shared" si="63"/>
        <v>Error?</v>
      </c>
    </row>
    <row r="4107" spans="1:4" x14ac:dyDescent="0.2">
      <c r="A4107" s="54">
        <v>4046</v>
      </c>
      <c r="B4107" s="1202">
        <f>'Tax Sched 24'!C18</f>
        <v>0</v>
      </c>
      <c r="D4107" s="13" t="str">
        <f t="shared" si="63"/>
        <v>Error?</v>
      </c>
    </row>
    <row r="4108" spans="1:4" x14ac:dyDescent="0.2">
      <c r="A4108" s="54">
        <v>4047</v>
      </c>
      <c r="B4108" s="1202">
        <f>'Tax Sched 24'!F17</f>
        <v>0</v>
      </c>
      <c r="C4108" s="13" t="s">
        <v>652</v>
      </c>
      <c r="D4108" s="13" t="str">
        <f t="shared" si="63"/>
        <v>Error?</v>
      </c>
    </row>
    <row r="4109" spans="1:4" x14ac:dyDescent="0.2">
      <c r="A4109" s="54">
        <v>4048</v>
      </c>
      <c r="B4109" s="1202">
        <f>'Tax Sched 24'!F18</f>
        <v>0</v>
      </c>
      <c r="C4109" s="13" t="s">
        <v>652</v>
      </c>
      <c r="D4109" s="13" t="str">
        <f t="shared" si="63"/>
        <v>Error?</v>
      </c>
    </row>
    <row r="4110" spans="1:4" x14ac:dyDescent="0.2">
      <c r="A4110" s="54">
        <v>4049</v>
      </c>
      <c r="B4110" s="1202">
        <f>'Tax Sched 24'!E17</f>
        <v>0</v>
      </c>
      <c r="C4110" s="13" t="s">
        <v>652</v>
      </c>
      <c r="D4110" s="13" t="str">
        <f t="shared" si="63"/>
        <v>Error?</v>
      </c>
    </row>
    <row r="4111" spans="1:4" x14ac:dyDescent="0.2">
      <c r="A4111" s="54">
        <v>4050</v>
      </c>
      <c r="B4111" s="1202">
        <f>'Tax Sched 24'!E18</f>
        <v>0</v>
      </c>
      <c r="D4111" s="13" t="str">
        <f t="shared" si="63"/>
        <v>Error?</v>
      </c>
    </row>
    <row r="4112" spans="1:4" x14ac:dyDescent="0.2">
      <c r="A4112" s="82">
        <v>4051</v>
      </c>
      <c r="D4112" s="13" t="str">
        <f t="shared" si="63"/>
        <v>OK</v>
      </c>
    </row>
    <row r="4113" spans="1:4" x14ac:dyDescent="0.2">
      <c r="A4113" s="54">
        <v>4052</v>
      </c>
      <c r="B4113" s="1202">
        <f>'Acct Summary 7-8'!C9</f>
        <v>160409310</v>
      </c>
      <c r="D4113" s="13" t="str">
        <f t="shared" si="63"/>
        <v>Error?</v>
      </c>
    </row>
    <row r="4114" spans="1:4" x14ac:dyDescent="0.2">
      <c r="A4114" s="54">
        <v>4053</v>
      </c>
      <c r="B4114" s="1202">
        <f>'Acct Summary 7-8'!D9</f>
        <v>0</v>
      </c>
      <c r="D4114" s="13" t="str">
        <f t="shared" si="63"/>
        <v>Error?</v>
      </c>
    </row>
    <row r="4115" spans="1:4" x14ac:dyDescent="0.2">
      <c r="A4115" s="54">
        <v>4054</v>
      </c>
      <c r="B4115" s="1202">
        <f>'Acct Summary 7-8'!E9</f>
        <v>0</v>
      </c>
      <c r="D4115" s="13" t="str">
        <f t="shared" si="63"/>
        <v>Error?</v>
      </c>
    </row>
    <row r="4116" spans="1:4" x14ac:dyDescent="0.2">
      <c r="A4116" s="54">
        <v>4055</v>
      </c>
      <c r="B4116" s="1202">
        <f>'Acct Summary 7-8'!F9</f>
        <v>0</v>
      </c>
      <c r="D4116" s="13" t="str">
        <f t="shared" si="63"/>
        <v>Error?</v>
      </c>
    </row>
    <row r="4117" spans="1:4" x14ac:dyDescent="0.2">
      <c r="A4117" s="54">
        <v>4056</v>
      </c>
      <c r="B4117" s="1202">
        <f>'Acct Summary 7-8'!G9</f>
        <v>0</v>
      </c>
      <c r="D4117" s="13" t="str">
        <f t="shared" si="63"/>
        <v>Error?</v>
      </c>
    </row>
    <row r="4118" spans="1:4" x14ac:dyDescent="0.2">
      <c r="A4118" s="54">
        <v>4057</v>
      </c>
      <c r="B4118" s="120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2">
        <f>'Acct Summary 7-8'!K9</f>
        <v>0</v>
      </c>
      <c r="D4121" s="13" t="str">
        <f t="shared" si="63"/>
        <v>Error?</v>
      </c>
    </row>
    <row r="4122" spans="1:4" x14ac:dyDescent="0.2">
      <c r="A4122" s="54">
        <v>4061</v>
      </c>
      <c r="B4122" s="1202">
        <f>'Acct Summary 7-8'!C10</f>
        <v>540384545</v>
      </c>
      <c r="C4122" s="13" t="s">
        <v>652</v>
      </c>
      <c r="D4122" s="13" t="str">
        <f t="shared" si="63"/>
        <v>Error?</v>
      </c>
    </row>
    <row r="4123" spans="1:4" x14ac:dyDescent="0.2">
      <c r="A4123" s="54">
        <v>4062</v>
      </c>
      <c r="B4123" s="1202">
        <f>'Acct Summary 7-8'!D10</f>
        <v>34932398</v>
      </c>
      <c r="C4123" s="13" t="s">
        <v>652</v>
      </c>
      <c r="D4123" s="13" t="str">
        <f t="shared" si="63"/>
        <v>Error?</v>
      </c>
    </row>
    <row r="4124" spans="1:4" x14ac:dyDescent="0.2">
      <c r="A4124" s="54">
        <v>4063</v>
      </c>
      <c r="B4124" s="1202">
        <f>'Acct Summary 7-8'!E10</f>
        <v>39920567</v>
      </c>
      <c r="C4124" s="13" t="s">
        <v>652</v>
      </c>
      <c r="D4124" s="13" t="str">
        <f t="shared" si="63"/>
        <v>Error?</v>
      </c>
    </row>
    <row r="4125" spans="1:4" x14ac:dyDescent="0.2">
      <c r="A4125" s="54">
        <v>4064</v>
      </c>
      <c r="B4125" s="1202">
        <f>'Acct Summary 7-8'!F10</f>
        <v>32777758</v>
      </c>
      <c r="C4125" s="13" t="s">
        <v>652</v>
      </c>
      <c r="D4125" s="13" t="str">
        <f t="shared" si="63"/>
        <v>Error?</v>
      </c>
    </row>
    <row r="4126" spans="1:4" x14ac:dyDescent="0.2">
      <c r="A4126" s="54">
        <v>4065</v>
      </c>
      <c r="B4126" s="1202">
        <f>'Acct Summary 7-8'!G10</f>
        <v>15813929</v>
      </c>
      <c r="C4126" s="13" t="s">
        <v>652</v>
      </c>
      <c r="D4126" s="13" t="str">
        <f t="shared" si="63"/>
        <v>Error?</v>
      </c>
    </row>
    <row r="4127" spans="1:4" x14ac:dyDescent="0.2">
      <c r="A4127" s="54">
        <v>4066</v>
      </c>
      <c r="B4127" s="1202">
        <f>'Acct Summary 7-8'!H10</f>
        <v>417043</v>
      </c>
      <c r="C4127" s="13" t="s">
        <v>652</v>
      </c>
      <c r="D4127" s="13" t="str">
        <f t="shared" si="63"/>
        <v>Error?</v>
      </c>
    </row>
    <row r="4128" spans="1:4" x14ac:dyDescent="0.2">
      <c r="A4128" s="54">
        <v>4067</v>
      </c>
      <c r="B4128" s="1202">
        <f>'Acct Summary 7-8'!I10</f>
        <v>1618249</v>
      </c>
      <c r="C4128" s="13" t="s">
        <v>652</v>
      </c>
      <c r="D4128" s="13" t="str">
        <f t="shared" si="63"/>
        <v>Error?</v>
      </c>
    </row>
    <row r="4129" spans="1:4" x14ac:dyDescent="0.2">
      <c r="A4129" s="82">
        <v>4068</v>
      </c>
      <c r="C4129" s="13" t="s">
        <v>652</v>
      </c>
      <c r="D4129" s="13" t="str">
        <f t="shared" si="63"/>
        <v>OK</v>
      </c>
    </row>
    <row r="4130" spans="1:4" x14ac:dyDescent="0.2">
      <c r="A4130" s="54">
        <v>4069</v>
      </c>
      <c r="B4130" s="1202">
        <f>'Acct Summary 7-8'!K10</f>
        <v>1888620</v>
      </c>
      <c r="C4130" s="13" t="s">
        <v>652</v>
      </c>
      <c r="D4130" s="13" t="str">
        <f t="shared" si="63"/>
        <v>Error?</v>
      </c>
    </row>
    <row r="4131" spans="1:4" x14ac:dyDescent="0.2">
      <c r="A4131" s="54">
        <v>4070</v>
      </c>
      <c r="B4131" s="1202">
        <f>'Acct Summary 7-8'!C18</f>
        <v>160409310</v>
      </c>
      <c r="C4131" s="13" t="s">
        <v>652</v>
      </c>
      <c r="D4131" s="13" t="str">
        <f t="shared" si="63"/>
        <v>Error?</v>
      </c>
    </row>
    <row r="4132" spans="1:4" x14ac:dyDescent="0.2">
      <c r="A4132" s="54">
        <v>4071</v>
      </c>
      <c r="B4132" s="1202">
        <f>'Acct Summary 7-8'!D18</f>
        <v>0</v>
      </c>
      <c r="C4132" s="13" t="s">
        <v>652</v>
      </c>
      <c r="D4132" s="13" t="str">
        <f t="shared" si="63"/>
        <v>Error?</v>
      </c>
    </row>
    <row r="4133" spans="1:4" x14ac:dyDescent="0.2">
      <c r="A4133" s="54">
        <v>4072</v>
      </c>
      <c r="B4133" s="1202">
        <f>'Acct Summary 7-8'!F18</f>
        <v>0</v>
      </c>
      <c r="C4133" s="13" t="s">
        <v>652</v>
      </c>
      <c r="D4133" s="13" t="str">
        <f t="shared" si="63"/>
        <v>Error?</v>
      </c>
    </row>
    <row r="4134" spans="1:4" x14ac:dyDescent="0.2">
      <c r="A4134" s="54">
        <v>4073</v>
      </c>
      <c r="B4134" s="1202">
        <f>'Acct Summary 7-8'!H18</f>
        <v>0</v>
      </c>
      <c r="C4134" s="13" t="s">
        <v>652</v>
      </c>
      <c r="D4134" s="13" t="str">
        <f t="shared" si="63"/>
        <v>Error?</v>
      </c>
    </row>
    <row r="4135" spans="1:4" x14ac:dyDescent="0.2">
      <c r="A4135" s="54">
        <v>4074</v>
      </c>
      <c r="B4135" s="1202">
        <f>'Acct Summary 7-8'!K18</f>
        <v>0</v>
      </c>
      <c r="C4135" s="13" t="s">
        <v>652</v>
      </c>
      <c r="D4135" s="13" t="str">
        <f t="shared" si="63"/>
        <v>Error?</v>
      </c>
    </row>
    <row r="4136" spans="1:4" x14ac:dyDescent="0.2">
      <c r="A4136" s="54">
        <v>4075</v>
      </c>
      <c r="B4136" s="1202">
        <f>'Acct Summary 7-8'!C19</f>
        <v>529948851</v>
      </c>
      <c r="C4136" s="13" t="s">
        <v>652</v>
      </c>
      <c r="D4136" s="13" t="str">
        <f t="shared" si="63"/>
        <v>Error?</v>
      </c>
    </row>
    <row r="4137" spans="1:4" x14ac:dyDescent="0.2">
      <c r="A4137" s="54">
        <v>4076</v>
      </c>
      <c r="B4137" s="1202">
        <f>'Acct Summary 7-8'!D19</f>
        <v>37875122</v>
      </c>
      <c r="C4137" s="13" t="s">
        <v>652</v>
      </c>
      <c r="D4137" s="13" t="str">
        <f t="shared" si="63"/>
        <v>Error?</v>
      </c>
    </row>
    <row r="4138" spans="1:4" x14ac:dyDescent="0.2">
      <c r="A4138" s="54">
        <v>4077</v>
      </c>
      <c r="B4138" s="1202">
        <f>'Acct Summary 7-8'!E19</f>
        <v>42642842</v>
      </c>
      <c r="C4138" s="13" t="s">
        <v>652</v>
      </c>
      <c r="D4138" s="13" t="str">
        <f t="shared" si="63"/>
        <v>Error?</v>
      </c>
    </row>
    <row r="4139" spans="1:4" x14ac:dyDescent="0.2">
      <c r="A4139" s="54">
        <v>4078</v>
      </c>
      <c r="B4139" s="1202">
        <f>'Acct Summary 7-8'!F19</f>
        <v>27424250</v>
      </c>
      <c r="C4139" s="13" t="s">
        <v>652</v>
      </c>
      <c r="D4139" s="13" t="str">
        <f t="shared" si="63"/>
        <v>Error?</v>
      </c>
    </row>
    <row r="4140" spans="1:4" x14ac:dyDescent="0.2">
      <c r="A4140" s="54">
        <v>4079</v>
      </c>
      <c r="B4140" s="1202">
        <f>'Acct Summary 7-8'!G19</f>
        <v>15353756</v>
      </c>
      <c r="C4140" s="13" t="s">
        <v>652</v>
      </c>
      <c r="D4140" s="13" t="str">
        <f t="shared" si="63"/>
        <v>Error?</v>
      </c>
    </row>
    <row r="4141" spans="1:4" x14ac:dyDescent="0.2">
      <c r="A4141" s="54">
        <v>4080</v>
      </c>
      <c r="B4141" s="1202">
        <f>'Acct Summary 7-8'!H19</f>
        <v>14911</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2">
        <f>'Acct Summary 7-8'!K19</f>
        <v>875134</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2">
        <f>'Expenditures 15-22'!H198</f>
        <v>0</v>
      </c>
      <c r="C4156" s="13" t="s">
        <v>652</v>
      </c>
      <c r="D4156" s="13" t="str">
        <f t="shared" si="63"/>
        <v>Error?</v>
      </c>
    </row>
    <row r="4157" spans="1:4" x14ac:dyDescent="0.2">
      <c r="A4157" s="54">
        <v>4096</v>
      </c>
      <c r="B4157" s="1202">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2">
        <f>'Expenditures 15-22'!D277</f>
        <v>0</v>
      </c>
      <c r="D4165" s="13" t="str">
        <f t="shared" si="64"/>
        <v>Error?</v>
      </c>
    </row>
    <row r="4166" spans="1:4" x14ac:dyDescent="0.2">
      <c r="A4166" s="54">
        <v>4105</v>
      </c>
      <c r="B4166" s="1202">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2">
        <f>'Short-Term Long-Term Debt 25'!I49</f>
        <v>289079129</v>
      </c>
      <c r="C4171" s="13" t="s">
        <v>652</v>
      </c>
      <c r="D4171" s="13" t="str">
        <f t="shared" si="64"/>
        <v>Error?</v>
      </c>
    </row>
    <row r="4172" spans="1:4" x14ac:dyDescent="0.2">
      <c r="A4172" s="54">
        <v>4111</v>
      </c>
      <c r="B4172" s="1202">
        <f>'Short-Term Long-Term Debt 25'!J49</f>
        <v>261144286</v>
      </c>
      <c r="C4172" s="13" t="s">
        <v>652</v>
      </c>
      <c r="D4172" s="13" t="str">
        <f t="shared" si="64"/>
        <v>Error?</v>
      </c>
    </row>
    <row r="4173" spans="1:4" x14ac:dyDescent="0.2">
      <c r="A4173" s="54">
        <v>4112</v>
      </c>
      <c r="B4173" s="1202">
        <f>'Short-Term Long-Term Debt 25'!H49</f>
        <v>22680169</v>
      </c>
      <c r="C4173" s="13" t="s">
        <v>652</v>
      </c>
      <c r="D4173" s="13" t="str">
        <f t="shared" si="64"/>
        <v>Error?</v>
      </c>
    </row>
    <row r="4174" spans="1:4" x14ac:dyDescent="0.2">
      <c r="A4174" s="82">
        <v>4113</v>
      </c>
      <c r="C4174" s="13" t="s">
        <v>652</v>
      </c>
      <c r="D4174" s="13" t="str">
        <f t="shared" si="64"/>
        <v>OK</v>
      </c>
    </row>
    <row r="4175" spans="1:4" x14ac:dyDescent="0.2">
      <c r="A4175" s="54">
        <v>4114</v>
      </c>
      <c r="B4175" s="1202">
        <f>'Acct Summary 7-8'!E18</f>
        <v>0</v>
      </c>
      <c r="C4175" s="13" t="s">
        <v>652</v>
      </c>
      <c r="D4175" s="13" t="str">
        <f t="shared" si="64"/>
        <v>Error?</v>
      </c>
    </row>
    <row r="4176" spans="1:4" x14ac:dyDescent="0.2">
      <c r="A4176" s="54">
        <v>4115</v>
      </c>
      <c r="B4176" s="1202">
        <f>'Acct Summary 7-8'!G18</f>
        <v>0</v>
      </c>
      <c r="C4176" s="13" t="s">
        <v>652</v>
      </c>
      <c r="D4176" s="13" t="str">
        <f t="shared" si="64"/>
        <v>Error?</v>
      </c>
    </row>
    <row r="4177" spans="1:4" x14ac:dyDescent="0.2">
      <c r="A4177" s="54">
        <v>4116</v>
      </c>
      <c r="B4177" s="1202">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02">
        <f>'Revenues 9-14'!D164</f>
        <v>0</v>
      </c>
      <c r="D4179" s="13" t="str">
        <f t="shared" si="64"/>
        <v>Error?</v>
      </c>
    </row>
    <row r="4180" spans="1:4" x14ac:dyDescent="0.2">
      <c r="A4180" s="54">
        <v>4119</v>
      </c>
      <c r="B4180" s="1202">
        <f>'Revenues 9-14'!F164</f>
        <v>0</v>
      </c>
      <c r="D4180" s="13" t="str">
        <f t="shared" si="64"/>
        <v>Error?</v>
      </c>
    </row>
    <row r="4181" spans="1:4" x14ac:dyDescent="0.2">
      <c r="A4181" s="54">
        <v>4120</v>
      </c>
      <c r="B4181" s="120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2">
        <f>'Revenues 9-14'!C269</f>
        <v>0</v>
      </c>
      <c r="D4189" s="13" t="str">
        <f t="shared" si="64"/>
        <v>Error?</v>
      </c>
    </row>
    <row r="4190" spans="1:4" x14ac:dyDescent="0.2">
      <c r="A4190" s="54">
        <v>4129</v>
      </c>
      <c r="B4190" s="1202">
        <f>'Revenues 9-14'!D269</f>
        <v>0</v>
      </c>
      <c r="D4190" s="13" t="str">
        <f t="shared" si="64"/>
        <v>Error?</v>
      </c>
    </row>
    <row r="4191" spans="1:4" x14ac:dyDescent="0.2">
      <c r="A4191" s="54">
        <v>4130</v>
      </c>
      <c r="B4191" s="1202">
        <f>'Revenues 9-14'!F269</f>
        <v>0</v>
      </c>
      <c r="D4191" s="13" t="str">
        <f t="shared" si="64"/>
        <v>Error?</v>
      </c>
    </row>
    <row r="4192" spans="1:4" x14ac:dyDescent="0.2">
      <c r="A4192" s="54">
        <v>4131</v>
      </c>
      <c r="B4192" s="120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2">
        <f>'Expenditures 15-22'!E133</f>
        <v>0</v>
      </c>
      <c r="D4199" s="13" t="str">
        <f t="shared" si="64"/>
        <v>Error?</v>
      </c>
    </row>
    <row r="4200" spans="1:4" x14ac:dyDescent="0.2">
      <c r="A4200" s="54">
        <v>4139</v>
      </c>
      <c r="B4200" s="1202">
        <f>'Expenditures 15-22'!E134</f>
        <v>0</v>
      </c>
      <c r="D4200" s="13" t="str">
        <f t="shared" si="64"/>
        <v>Error?</v>
      </c>
    </row>
    <row r="4201" spans="1:4" x14ac:dyDescent="0.2">
      <c r="A4201" s="54">
        <v>4140</v>
      </c>
      <c r="B4201" s="1202">
        <f>'Expenditures 15-22'!E135</f>
        <v>0</v>
      </c>
      <c r="D4201" s="13" t="str">
        <f t="shared" si="64"/>
        <v>Error?</v>
      </c>
    </row>
    <row r="4202" spans="1:4" x14ac:dyDescent="0.2">
      <c r="A4202" s="54">
        <v>4141</v>
      </c>
      <c r="B4202" s="1202">
        <f>'Expenditures 15-22'!E136</f>
        <v>0</v>
      </c>
      <c r="C4202" s="13" t="s">
        <v>652</v>
      </c>
      <c r="D4202" s="13" t="str">
        <f t="shared" si="64"/>
        <v>Error?</v>
      </c>
    </row>
    <row r="4203" spans="1:4" x14ac:dyDescent="0.2">
      <c r="A4203" s="54">
        <v>4142</v>
      </c>
      <c r="B4203" s="1202">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2">
        <f>'Expenditures 15-22'!H200</f>
        <v>2708464</v>
      </c>
      <c r="D4210" s="13" t="str">
        <f t="shared" si="64"/>
        <v>Error?</v>
      </c>
    </row>
    <row r="4211" spans="1:4" x14ac:dyDescent="0.2">
      <c r="A4211" s="54">
        <v>4150</v>
      </c>
      <c r="B4211" s="1202">
        <f>'Expenditures 15-22'!K200</f>
        <v>2708464</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2">
        <f>'Revenues 9-14'!I171</f>
        <v>0</v>
      </c>
      <c r="D4215" s="13" t="str">
        <f t="shared" si="64"/>
        <v>Error?</v>
      </c>
    </row>
    <row r="4216" spans="1:4" x14ac:dyDescent="0.2">
      <c r="A4216" s="54">
        <v>4155</v>
      </c>
      <c r="B4216" s="1202">
        <f>'Revenues 9-14'!I173</f>
        <v>0</v>
      </c>
      <c r="C4216" s="13" t="s">
        <v>652</v>
      </c>
      <c r="D4216" s="13" t="str">
        <f t="shared" si="64"/>
        <v>Error?</v>
      </c>
    </row>
    <row r="4217" spans="1:4" x14ac:dyDescent="0.2">
      <c r="A4217" s="54">
        <v>4156</v>
      </c>
      <c r="B4217" s="120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2">
        <f>'Revenues 9-14'!C139</f>
        <v>0</v>
      </c>
      <c r="D4227" s="13" t="str">
        <f t="shared" si="65"/>
        <v>Error?</v>
      </c>
    </row>
    <row r="4228" spans="1:4" x14ac:dyDescent="0.2">
      <c r="A4228" s="54">
        <v>4167</v>
      </c>
      <c r="B4228" s="1202">
        <f>'Revenues 9-14'!D139</f>
        <v>0</v>
      </c>
      <c r="D4228" s="13" t="str">
        <f t="shared" si="65"/>
        <v>Error?</v>
      </c>
    </row>
    <row r="4229" spans="1:4" x14ac:dyDescent="0.2">
      <c r="A4229" s="82">
        <v>4168</v>
      </c>
      <c r="D4229" s="13" t="str">
        <f t="shared" si="65"/>
        <v>OK</v>
      </c>
    </row>
    <row r="4230" spans="1:4" x14ac:dyDescent="0.2">
      <c r="A4230" s="54">
        <v>4169</v>
      </c>
      <c r="B4230" s="120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2">
        <f>'Revenues 9-14'!C205</f>
        <v>0</v>
      </c>
      <c r="D4235" s="13" t="str">
        <f t="shared" si="65"/>
        <v>Error?</v>
      </c>
    </row>
    <row r="4236" spans="1:4" x14ac:dyDescent="0.2">
      <c r="A4236" s="54">
        <v>4175</v>
      </c>
      <c r="B4236" s="1202">
        <f>'Revenues 9-14'!D205</f>
        <v>0</v>
      </c>
      <c r="D4236" s="13" t="str">
        <f t="shared" si="65"/>
        <v>Error?</v>
      </c>
    </row>
    <row r="4237" spans="1:4" x14ac:dyDescent="0.2">
      <c r="A4237" s="54">
        <v>4176</v>
      </c>
      <c r="B4237" s="1202">
        <f>'Revenues 9-14'!F205</f>
        <v>0</v>
      </c>
      <c r="D4237" s="13" t="str">
        <f t="shared" si="65"/>
        <v>Error?</v>
      </c>
    </row>
    <row r="4238" spans="1:4" x14ac:dyDescent="0.2">
      <c r="A4238" s="54">
        <v>4177</v>
      </c>
      <c r="B4238" s="120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2"/>
    </row>
    <row r="4265" spans="1:5" x14ac:dyDescent="0.2">
      <c r="A4265" s="90">
        <v>4204</v>
      </c>
      <c r="B4265" s="1202">
        <f>('FP Info 3'!D10)*100000</f>
        <v>3569.3999999999996</v>
      </c>
      <c r="C4265" s="13" t="s">
        <v>652</v>
      </c>
      <c r="D4265" s="13" t="str">
        <f t="shared" si="65"/>
        <v>Error?</v>
      </c>
      <c r="E4265" s="792"/>
    </row>
    <row r="4266" spans="1:5" x14ac:dyDescent="0.2">
      <c r="A4266" s="90">
        <v>4205</v>
      </c>
      <c r="B4266" s="1202">
        <f>('FP Info 3'!F10)*100000</f>
        <v>673.5</v>
      </c>
      <c r="C4266" s="13" t="s">
        <v>652</v>
      </c>
      <c r="D4266" s="13" t="str">
        <f t="shared" si="65"/>
        <v>Error?</v>
      </c>
      <c r="E4266" s="792"/>
    </row>
    <row r="4267" spans="1:5" x14ac:dyDescent="0.2">
      <c r="A4267" s="90">
        <v>4206</v>
      </c>
      <c r="B4267" s="1202">
        <f>('FP Info 3'!H10)*100000</f>
        <v>404.1</v>
      </c>
      <c r="C4267" s="13" t="s">
        <v>652</v>
      </c>
      <c r="D4267" s="13" t="str">
        <f t="shared" si="65"/>
        <v>Error?</v>
      </c>
      <c r="E4267" s="792"/>
    </row>
    <row r="4268" spans="1:5" x14ac:dyDescent="0.2">
      <c r="A4268" s="90">
        <v>4207</v>
      </c>
      <c r="B4268" s="1202">
        <f>('FP Info 3'!J10)*100000</f>
        <v>4647</v>
      </c>
      <c r="C4268" s="13" t="s">
        <v>652</v>
      </c>
      <c r="D4268" s="13" t="str">
        <f t="shared" si="65"/>
        <v>Error?</v>
      </c>
    </row>
    <row r="4269" spans="1:5" x14ac:dyDescent="0.2">
      <c r="A4269" s="90">
        <v>4208</v>
      </c>
      <c r="B4269" s="1202">
        <f>'FP Info 3'!J16</f>
        <v>227025918</v>
      </c>
      <c r="C4269" s="13" t="s">
        <v>652</v>
      </c>
      <c r="D4269" s="13" t="str">
        <f t="shared" si="65"/>
        <v>Error?</v>
      </c>
    </row>
    <row r="4270" spans="1:5" x14ac:dyDescent="0.2">
      <c r="A4270" s="90">
        <v>4209</v>
      </c>
      <c r="B4270" s="1202">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2">
        <f>'Rest Tax Levies-Tort Im 26'!G31</f>
        <v>0</v>
      </c>
      <c r="D4298" s="13" t="str">
        <f t="shared" si="66"/>
        <v>Error?</v>
      </c>
    </row>
    <row r="4299" spans="1:4" x14ac:dyDescent="0.2">
      <c r="A4299" s="54">
        <v>4238</v>
      </c>
      <c r="B4299" s="1202">
        <f>'Rest Tax Levies-Tort Im 26'!G32</f>
        <v>0</v>
      </c>
      <c r="D4299" s="13" t="str">
        <f t="shared" si="66"/>
        <v>Error?</v>
      </c>
    </row>
    <row r="4300" spans="1:4" x14ac:dyDescent="0.2">
      <c r="A4300" s="54">
        <v>4239</v>
      </c>
      <c r="B4300" s="1202">
        <f>'Rest Tax Levies-Tort Im 26'!G36</f>
        <v>0</v>
      </c>
      <c r="D4300" s="13" t="str">
        <f t="shared" si="66"/>
        <v>Error?</v>
      </c>
    </row>
    <row r="4301" spans="1:4" x14ac:dyDescent="0.2">
      <c r="A4301" s="54">
        <v>4240</v>
      </c>
      <c r="B4301" s="1202">
        <f>'Rest Tax Levies-Tort Im 26'!G37</f>
        <v>0</v>
      </c>
      <c r="D4301" s="13" t="str">
        <f t="shared" si="66"/>
        <v>Error?</v>
      </c>
    </row>
    <row r="4302" spans="1:4" x14ac:dyDescent="0.2">
      <c r="A4302" s="54">
        <v>4241</v>
      </c>
      <c r="B4302" s="1202">
        <f>'Rest Tax Levies-Tort Im 26'!G38</f>
        <v>0</v>
      </c>
      <c r="D4302" s="13" t="str">
        <f t="shared" si="66"/>
        <v>Error?</v>
      </c>
    </row>
    <row r="4303" spans="1:4" x14ac:dyDescent="0.2">
      <c r="A4303" s="54">
        <v>4242</v>
      </c>
      <c r="B4303" s="1202">
        <f>'Rest Tax Levies-Tort Im 26'!G39</f>
        <v>0</v>
      </c>
      <c r="D4303" s="13" t="str">
        <f t="shared" si="66"/>
        <v>Error?</v>
      </c>
    </row>
    <row r="4304" spans="1:4" x14ac:dyDescent="0.2">
      <c r="A4304" s="54">
        <v>4243</v>
      </c>
      <c r="B4304" s="1202">
        <f>'Rest Tax Levies-Tort Im 26'!G40</f>
        <v>0</v>
      </c>
      <c r="D4304" s="13" t="str">
        <f t="shared" si="66"/>
        <v>Error?</v>
      </c>
    </row>
    <row r="4305" spans="1:4" x14ac:dyDescent="0.2">
      <c r="A4305" s="54">
        <v>4244</v>
      </c>
      <c r="B4305" s="1202">
        <f>'Rest Tax Levies-Tort Im 26'!G41</f>
        <v>0</v>
      </c>
      <c r="D4305" s="13" t="str">
        <f t="shared" si="66"/>
        <v>Error?</v>
      </c>
    </row>
    <row r="4306" spans="1:4" x14ac:dyDescent="0.2">
      <c r="A4306" s="54">
        <v>4245</v>
      </c>
      <c r="B4306" s="1202">
        <f>'Rest Tax Levies-Tort Im 26'!G42</f>
        <v>0</v>
      </c>
      <c r="D4306" s="13" t="str">
        <f t="shared" si="66"/>
        <v>Error?</v>
      </c>
    </row>
    <row r="4307" spans="1:4" x14ac:dyDescent="0.2">
      <c r="A4307" s="54">
        <v>4246</v>
      </c>
      <c r="B4307" s="1202">
        <f>'Rest Tax Levies-Tort Im 26'!G43</f>
        <v>0</v>
      </c>
      <c r="D4307" s="13" t="str">
        <f t="shared" si="66"/>
        <v>Error?</v>
      </c>
    </row>
    <row r="4308" spans="1:4" x14ac:dyDescent="0.2">
      <c r="A4308" s="54">
        <v>4247</v>
      </c>
      <c r="B4308" s="1202">
        <f>'Rest Tax Levies-Tort Im 26'!G44</f>
        <v>0</v>
      </c>
      <c r="D4308" s="13" t="str">
        <f t="shared" si="66"/>
        <v>Error?</v>
      </c>
    </row>
    <row r="4309" spans="1:4" x14ac:dyDescent="0.2">
      <c r="A4309" s="54">
        <v>4248</v>
      </c>
      <c r="B4309" s="1202">
        <f>'Revenues 9-14'!C130</f>
        <v>0</v>
      </c>
      <c r="D4309" s="13" t="str">
        <f t="shared" si="66"/>
        <v>Error?</v>
      </c>
    </row>
    <row r="4310" spans="1:4" x14ac:dyDescent="0.2">
      <c r="A4310" s="54">
        <v>4249</v>
      </c>
      <c r="B4310" s="1202">
        <f>'Revenues 9-14'!D130</f>
        <v>0</v>
      </c>
      <c r="D4310" s="13" t="str">
        <f t="shared" si="66"/>
        <v>Error?</v>
      </c>
    </row>
    <row r="4311" spans="1:4" x14ac:dyDescent="0.2">
      <c r="A4311" s="54">
        <v>4250</v>
      </c>
      <c r="B4311" s="1202">
        <f>'Revenues 9-14'!F130</f>
        <v>0</v>
      </c>
      <c r="D4311" s="13" t="str">
        <f t="shared" si="66"/>
        <v>Error?</v>
      </c>
    </row>
    <row r="4312" spans="1:4" x14ac:dyDescent="0.2">
      <c r="A4312" s="54">
        <v>4251</v>
      </c>
      <c r="B4312" s="1202">
        <f>'Revenues 9-14'!C149</f>
        <v>0</v>
      </c>
      <c r="D4312" s="13" t="str">
        <f t="shared" si="66"/>
        <v>Error?</v>
      </c>
    </row>
    <row r="4313" spans="1:4" x14ac:dyDescent="0.2">
      <c r="A4313" s="54">
        <v>4252</v>
      </c>
      <c r="B4313" s="1202">
        <f>'Revenues 9-14'!D149</f>
        <v>0</v>
      </c>
      <c r="D4313" s="13" t="str">
        <f t="shared" si="66"/>
        <v>Error?</v>
      </c>
    </row>
    <row r="4314" spans="1:4" x14ac:dyDescent="0.2">
      <c r="A4314" s="54">
        <v>4253</v>
      </c>
      <c r="B4314" s="1202">
        <f>'Revenues 9-14'!C153</f>
        <v>0</v>
      </c>
      <c r="D4314" s="13" t="str">
        <f t="shared" si="66"/>
        <v>Error?</v>
      </c>
    </row>
    <row r="4315" spans="1:4" x14ac:dyDescent="0.2">
      <c r="A4315" s="54">
        <v>4254</v>
      </c>
      <c r="B4315" s="1202">
        <f>'Revenues 9-14'!D153</f>
        <v>0</v>
      </c>
      <c r="D4315" s="13" t="str">
        <f t="shared" si="66"/>
        <v>Error?</v>
      </c>
    </row>
    <row r="4316" spans="1:4" x14ac:dyDescent="0.2">
      <c r="A4316" s="54">
        <v>4255</v>
      </c>
      <c r="B4316" s="1202">
        <f>'Revenues 9-14'!F153</f>
        <v>0</v>
      </c>
      <c r="D4316" s="13" t="str">
        <f t="shared" si="66"/>
        <v>Error?</v>
      </c>
    </row>
    <row r="4317" spans="1:4" x14ac:dyDescent="0.2">
      <c r="A4317" s="54">
        <v>4256</v>
      </c>
      <c r="B4317" s="1202">
        <f>'Revenues 9-14'!C167</f>
        <v>0</v>
      </c>
      <c r="D4317" s="13" t="str">
        <f t="shared" si="66"/>
        <v>Error?</v>
      </c>
    </row>
    <row r="4318" spans="1:4" x14ac:dyDescent="0.2">
      <c r="A4318" s="54">
        <v>4257</v>
      </c>
      <c r="B4318" s="120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2">
        <f>'Revenues 9-14'!C168</f>
        <v>0</v>
      </c>
      <c r="D4321" s="13" t="str">
        <f t="shared" si="66"/>
        <v>Error?</v>
      </c>
    </row>
    <row r="4322" spans="1:4" x14ac:dyDescent="0.2">
      <c r="A4322" s="54">
        <v>4261</v>
      </c>
      <c r="B4322" s="120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2">
        <f>'Revenues 9-14'!D169</f>
        <v>0</v>
      </c>
      <c r="D4327" s="13" t="str">
        <f t="shared" si="66"/>
        <v>Error?</v>
      </c>
    </row>
    <row r="4328" spans="1:4" x14ac:dyDescent="0.2">
      <c r="A4328" s="54">
        <v>4267</v>
      </c>
      <c r="B4328" s="1202">
        <f>'Revenues 9-14'!H169</f>
        <v>0</v>
      </c>
      <c r="D4328" s="13" t="str">
        <f t="shared" si="66"/>
        <v>Error?</v>
      </c>
    </row>
    <row r="4329" spans="1:4" x14ac:dyDescent="0.2">
      <c r="A4329" s="54">
        <v>4268</v>
      </c>
      <c r="B4329" s="1202">
        <f>'Revenues 9-14'!D170</f>
        <v>0</v>
      </c>
      <c r="D4329" s="13" t="str">
        <f t="shared" si="66"/>
        <v>Error?</v>
      </c>
    </row>
    <row r="4330" spans="1:4" x14ac:dyDescent="0.2">
      <c r="A4330" s="54">
        <v>4269</v>
      </c>
      <c r="B4330" s="1202">
        <f>'Revenues 9-14'!K170</f>
        <v>0</v>
      </c>
      <c r="D4330" s="13" t="str">
        <f t="shared" si="66"/>
        <v>Error?</v>
      </c>
    </row>
    <row r="4331" spans="1:4" x14ac:dyDescent="0.2">
      <c r="A4331" s="54">
        <v>4270</v>
      </c>
      <c r="B4331" s="1202">
        <f>'Revenues 9-14'!C200</f>
        <v>0</v>
      </c>
      <c r="D4331" s="13" t="str">
        <f t="shared" si="66"/>
        <v>Error?</v>
      </c>
    </row>
    <row r="4332" spans="1:4" x14ac:dyDescent="0.2">
      <c r="A4332" s="54">
        <v>4271</v>
      </c>
      <c r="B4332" s="1202">
        <f>'Revenues 9-14'!C210</f>
        <v>0</v>
      </c>
      <c r="D4332" s="13" t="str">
        <f t="shared" si="66"/>
        <v>Error?</v>
      </c>
    </row>
    <row r="4333" spans="1:4" x14ac:dyDescent="0.2">
      <c r="A4333" s="54">
        <v>4272</v>
      </c>
      <c r="B4333" s="1202">
        <f>'Revenues 9-14'!D210</f>
        <v>0</v>
      </c>
      <c r="D4333" s="13" t="str">
        <f t="shared" si="66"/>
        <v>Error?</v>
      </c>
    </row>
    <row r="4334" spans="1:4" x14ac:dyDescent="0.2">
      <c r="A4334" s="54">
        <v>4273</v>
      </c>
      <c r="B4334" s="1202">
        <f>'Revenues 9-14'!F210</f>
        <v>0</v>
      </c>
      <c r="D4334" s="13" t="str">
        <f t="shared" si="66"/>
        <v>Error?</v>
      </c>
    </row>
    <row r="4335" spans="1:4" x14ac:dyDescent="0.2">
      <c r="A4335" s="54">
        <v>4274</v>
      </c>
      <c r="B4335" s="1202">
        <f>'Revenues 9-14'!G210</f>
        <v>0</v>
      </c>
      <c r="D4335" s="13" t="str">
        <f t="shared" si="66"/>
        <v>Error?</v>
      </c>
    </row>
    <row r="4336" spans="1:4" x14ac:dyDescent="0.2">
      <c r="A4336" s="54">
        <v>4275</v>
      </c>
      <c r="B4336" s="1202">
        <f>'Revenues 9-14'!C215</f>
        <v>0</v>
      </c>
      <c r="D4336" s="13" t="str">
        <f t="shared" si="66"/>
        <v>Error?</v>
      </c>
    </row>
    <row r="4337" spans="1:4" x14ac:dyDescent="0.2">
      <c r="A4337" s="54">
        <v>4276</v>
      </c>
      <c r="B4337" s="1202">
        <f>'Revenues 9-14'!D215</f>
        <v>0</v>
      </c>
      <c r="D4337" s="13" t="str">
        <f t="shared" si="66"/>
        <v>Error?</v>
      </c>
    </row>
    <row r="4338" spans="1:4" x14ac:dyDescent="0.2">
      <c r="A4338" s="54">
        <v>4277</v>
      </c>
      <c r="B4338" s="1202">
        <f>'Revenues 9-14'!F215</f>
        <v>0</v>
      </c>
      <c r="D4338" s="13" t="str">
        <f t="shared" si="66"/>
        <v>Error?</v>
      </c>
    </row>
    <row r="4339" spans="1:4" x14ac:dyDescent="0.2">
      <c r="A4339" s="54">
        <v>4278</v>
      </c>
      <c r="B4339" s="1202">
        <f>'Revenues 9-14'!G215</f>
        <v>0</v>
      </c>
      <c r="D4339" s="13" t="str">
        <f t="shared" si="66"/>
        <v>Error?</v>
      </c>
    </row>
    <row r="4340" spans="1:4" x14ac:dyDescent="0.2">
      <c r="A4340" s="54">
        <v>4279</v>
      </c>
      <c r="B4340" s="1202">
        <f>'Revenues 9-14'!C223</f>
        <v>0</v>
      </c>
      <c r="D4340" s="13" t="str">
        <f t="shared" si="66"/>
        <v>Error?</v>
      </c>
    </row>
    <row r="4341" spans="1:4" x14ac:dyDescent="0.2">
      <c r="A4341" s="54">
        <v>4280</v>
      </c>
      <c r="B4341" s="1202">
        <f>'Revenues 9-14'!D223</f>
        <v>0</v>
      </c>
      <c r="D4341" s="13" t="str">
        <f t="shared" si="66"/>
        <v>Error?</v>
      </c>
    </row>
    <row r="4342" spans="1:4" x14ac:dyDescent="0.2">
      <c r="A4342" s="54">
        <v>4281</v>
      </c>
      <c r="B4342" s="1202">
        <f>'Revenues 9-14'!F223</f>
        <v>0</v>
      </c>
      <c r="D4342" s="13" t="str">
        <f t="shared" si="66"/>
        <v>Error?</v>
      </c>
    </row>
    <row r="4343" spans="1:4" x14ac:dyDescent="0.2">
      <c r="A4343" s="54">
        <v>4282</v>
      </c>
      <c r="B4343" s="1202">
        <f>'Revenues 9-14'!G223</f>
        <v>0</v>
      </c>
      <c r="D4343" s="13" t="str">
        <f t="shared" si="66"/>
        <v>Error?</v>
      </c>
    </row>
    <row r="4344" spans="1:4" x14ac:dyDescent="0.2">
      <c r="A4344" s="54">
        <v>4283</v>
      </c>
      <c r="B4344" s="1202">
        <f>'Revenues 9-14'!C227</f>
        <v>237594</v>
      </c>
      <c r="D4344" s="13" t="str">
        <f t="shared" si="66"/>
        <v>Error?</v>
      </c>
    </row>
    <row r="4345" spans="1:4" x14ac:dyDescent="0.2">
      <c r="A4345" s="54">
        <v>4284</v>
      </c>
      <c r="B4345" s="1202">
        <f>'Revenues 9-14'!D227</f>
        <v>0</v>
      </c>
      <c r="D4345" s="13" t="str">
        <f t="shared" si="66"/>
        <v>Error?</v>
      </c>
    </row>
    <row r="4346" spans="1:4" x14ac:dyDescent="0.2">
      <c r="A4346" s="54">
        <v>4285</v>
      </c>
      <c r="B4346" s="120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2">
        <f>'Revenues 9-14'!C146</f>
        <v>0</v>
      </c>
      <c r="D4351" s="13" t="str">
        <f t="shared" ref="D4351:D4414" si="67">IF(ISBLANK(B4351),"OK",IF(A4351-B4351=0,"OK","Error?"))</f>
        <v>Error?</v>
      </c>
    </row>
    <row r="4352" spans="1:4" x14ac:dyDescent="0.2">
      <c r="A4352" s="54">
        <v>4291</v>
      </c>
      <c r="B4352" s="1202">
        <f>'Revenues 9-14'!D146</f>
        <v>0</v>
      </c>
      <c r="D4352" s="13" t="str">
        <f t="shared" si="67"/>
        <v>Error?</v>
      </c>
    </row>
    <row r="4353" spans="1:4" x14ac:dyDescent="0.2">
      <c r="A4353" s="54">
        <v>4292</v>
      </c>
      <c r="B4353" s="1202">
        <f>'Revenues 9-14'!G146</f>
        <v>0</v>
      </c>
      <c r="D4353" s="13" t="str">
        <f t="shared" si="67"/>
        <v>Error?</v>
      </c>
    </row>
    <row r="4354" spans="1:4" x14ac:dyDescent="0.2">
      <c r="A4354" s="54">
        <v>4293</v>
      </c>
      <c r="B4354" s="1202">
        <f>'Revenues 9-14'!F149</f>
        <v>0</v>
      </c>
      <c r="D4354" s="13" t="str">
        <f t="shared" si="67"/>
        <v>Error?</v>
      </c>
    </row>
    <row r="4355" spans="1:4" x14ac:dyDescent="0.2">
      <c r="A4355" s="54">
        <v>4294</v>
      </c>
      <c r="B4355" s="1202">
        <f>'Revenues 9-14'!G149</f>
        <v>0</v>
      </c>
      <c r="D4355" s="13" t="str">
        <f t="shared" si="67"/>
        <v>Error?</v>
      </c>
    </row>
    <row r="4356" spans="1:4" x14ac:dyDescent="0.2">
      <c r="A4356" s="54">
        <v>4295</v>
      </c>
      <c r="B4356" s="1202">
        <f>'Revenues 9-14'!G153</f>
        <v>0</v>
      </c>
      <c r="D4356" s="13" t="str">
        <f t="shared" si="67"/>
        <v>Error?</v>
      </c>
    </row>
    <row r="4357" spans="1:4" x14ac:dyDescent="0.2">
      <c r="A4357" s="54">
        <v>4296</v>
      </c>
      <c r="B4357" s="1202">
        <f>'Revenues 9-14'!G154</f>
        <v>0</v>
      </c>
      <c r="C4357" s="13" t="s">
        <v>652</v>
      </c>
      <c r="D4357" s="13" t="str">
        <f t="shared" si="67"/>
        <v>Error?</v>
      </c>
    </row>
    <row r="4358" spans="1:4" x14ac:dyDescent="0.2">
      <c r="A4358" s="54">
        <v>4297</v>
      </c>
      <c r="B4358" s="1202">
        <f>'Revenues 9-14'!C270</f>
        <v>1269449</v>
      </c>
      <c r="D4358" s="13" t="str">
        <f t="shared" si="67"/>
        <v>Error?</v>
      </c>
    </row>
    <row r="4359" spans="1:4" x14ac:dyDescent="0.2">
      <c r="A4359" s="54">
        <v>4298</v>
      </c>
      <c r="B4359" s="1202">
        <f>'Revenues 9-14'!D270</f>
        <v>0</v>
      </c>
      <c r="D4359" s="13" t="str">
        <f t="shared" si="67"/>
        <v>Error?</v>
      </c>
    </row>
    <row r="4360" spans="1:4" x14ac:dyDescent="0.2">
      <c r="A4360" s="54">
        <v>4299</v>
      </c>
      <c r="B4360" s="1202">
        <f>'Revenues 9-14'!F270</f>
        <v>0</v>
      </c>
      <c r="D4360" s="13" t="str">
        <f t="shared" si="67"/>
        <v>Error?</v>
      </c>
    </row>
    <row r="4361" spans="1:4" x14ac:dyDescent="0.2">
      <c r="A4361" s="54">
        <v>4300</v>
      </c>
      <c r="B4361" s="1202">
        <f>'Revenues 9-14'!G270</f>
        <v>0</v>
      </c>
      <c r="D4361" s="13" t="str">
        <f t="shared" si="67"/>
        <v>Error?</v>
      </c>
    </row>
    <row r="4362" spans="1:4" x14ac:dyDescent="0.2">
      <c r="A4362" s="54">
        <v>4301</v>
      </c>
      <c r="B4362" s="1202">
        <f>'Revenues 9-14'!C271</f>
        <v>1384216</v>
      </c>
      <c r="D4362" s="13" t="str">
        <f t="shared" si="67"/>
        <v>Error?</v>
      </c>
    </row>
    <row r="4363" spans="1:4" x14ac:dyDescent="0.2">
      <c r="A4363" s="54">
        <v>4302</v>
      </c>
      <c r="B4363" s="1202">
        <f>'Revenues 9-14'!I172</f>
        <v>0</v>
      </c>
      <c r="C4363" s="13" t="s">
        <v>652</v>
      </c>
      <c r="D4363" s="13" t="str">
        <f t="shared" si="67"/>
        <v>Error?</v>
      </c>
    </row>
    <row r="4364" spans="1:4" x14ac:dyDescent="0.2">
      <c r="A4364" s="54">
        <v>4303</v>
      </c>
      <c r="B4364" s="1202">
        <f>'Revenues 9-14'!E176</f>
        <v>0</v>
      </c>
      <c r="D4364" s="13" t="str">
        <f t="shared" si="67"/>
        <v>Error?</v>
      </c>
    </row>
    <row r="4365" spans="1:4" x14ac:dyDescent="0.2">
      <c r="A4365" s="54">
        <v>4304</v>
      </c>
      <c r="B4365" s="1202">
        <f>'Revenues 9-14'!H176</f>
        <v>0</v>
      </c>
      <c r="D4365" s="13" t="str">
        <f t="shared" si="67"/>
        <v>Error?</v>
      </c>
    </row>
    <row r="4366" spans="1:4" x14ac:dyDescent="0.2">
      <c r="A4366" s="54">
        <v>4305</v>
      </c>
      <c r="B4366" s="1202">
        <f>'Revenues 9-14'!I176</f>
        <v>0</v>
      </c>
      <c r="D4366" s="13" t="str">
        <f t="shared" si="67"/>
        <v>Error?</v>
      </c>
    </row>
    <row r="4367" spans="1:4" x14ac:dyDescent="0.2">
      <c r="A4367" s="82">
        <v>4306</v>
      </c>
      <c r="D4367" s="13" t="str">
        <f t="shared" si="67"/>
        <v>OK</v>
      </c>
    </row>
    <row r="4368" spans="1:4" x14ac:dyDescent="0.2">
      <c r="A4368" s="54">
        <v>4307</v>
      </c>
      <c r="B4368" s="1202">
        <f>'Revenues 9-14'!K176</f>
        <v>0</v>
      </c>
      <c r="D4368" s="13" t="str">
        <f t="shared" si="67"/>
        <v>Error?</v>
      </c>
    </row>
    <row r="4369" spans="1:4" x14ac:dyDescent="0.2">
      <c r="A4369" s="54">
        <v>4308</v>
      </c>
      <c r="B4369" s="1202">
        <f>'Revenues 9-14'!E177</f>
        <v>0</v>
      </c>
      <c r="D4369" s="13" t="str">
        <f t="shared" si="67"/>
        <v>Error?</v>
      </c>
    </row>
    <row r="4370" spans="1:4" x14ac:dyDescent="0.2">
      <c r="A4370" s="54">
        <v>4309</v>
      </c>
      <c r="B4370" s="1202">
        <f>'Revenues 9-14'!I177</f>
        <v>0</v>
      </c>
      <c r="D4370" s="13" t="str">
        <f t="shared" si="67"/>
        <v>Error?</v>
      </c>
    </row>
    <row r="4371" spans="1:4" x14ac:dyDescent="0.2">
      <c r="A4371" s="82">
        <v>4310</v>
      </c>
      <c r="D4371" s="13" t="str">
        <f t="shared" si="67"/>
        <v>OK</v>
      </c>
    </row>
    <row r="4372" spans="1:4" x14ac:dyDescent="0.2">
      <c r="A4372" s="54">
        <v>4311</v>
      </c>
      <c r="B4372" s="1202">
        <f>'Revenues 9-14'!E178</f>
        <v>0</v>
      </c>
      <c r="C4372" s="13" t="s">
        <v>652</v>
      </c>
      <c r="D4372" s="13" t="str">
        <f t="shared" si="67"/>
        <v>Error?</v>
      </c>
    </row>
    <row r="4373" spans="1:4" x14ac:dyDescent="0.2">
      <c r="A4373" s="54">
        <v>4312</v>
      </c>
      <c r="B4373" s="1202">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2">
        <f>'Revenues 9-14'!C188</f>
        <v>0</v>
      </c>
      <c r="D4375" s="13" t="str">
        <f t="shared" si="67"/>
        <v>Error?</v>
      </c>
    </row>
    <row r="4376" spans="1:4" x14ac:dyDescent="0.2">
      <c r="A4376" s="54">
        <v>4315</v>
      </c>
      <c r="B4376" s="1202">
        <f>'Revenues 9-14'!D188</f>
        <v>0</v>
      </c>
      <c r="D4376" s="13" t="str">
        <f t="shared" si="67"/>
        <v>Error?</v>
      </c>
    </row>
    <row r="4377" spans="1:4" x14ac:dyDescent="0.2">
      <c r="A4377" s="54">
        <v>4316</v>
      </c>
      <c r="B4377" s="1202">
        <f>'Revenues 9-14'!F188</f>
        <v>0</v>
      </c>
      <c r="D4377" s="13" t="str">
        <f t="shared" si="67"/>
        <v>Error?</v>
      </c>
    </row>
    <row r="4378" spans="1:4" x14ac:dyDescent="0.2">
      <c r="A4378" s="54">
        <v>4317</v>
      </c>
      <c r="B4378" s="1202">
        <f>'Revenues 9-14'!G188</f>
        <v>0</v>
      </c>
      <c r="D4378" s="13" t="str">
        <f t="shared" si="67"/>
        <v>Error?</v>
      </c>
    </row>
    <row r="4379" spans="1:4" x14ac:dyDescent="0.2">
      <c r="A4379" s="54">
        <v>4318</v>
      </c>
      <c r="B4379" s="1202">
        <f>'Revenues 9-14'!C189</f>
        <v>0</v>
      </c>
      <c r="D4379" s="13" t="str">
        <f t="shared" si="67"/>
        <v>Error?</v>
      </c>
    </row>
    <row r="4380" spans="1:4" x14ac:dyDescent="0.2">
      <c r="A4380" s="54">
        <v>4319</v>
      </c>
      <c r="B4380" s="1202">
        <f>'Revenues 9-14'!D189</f>
        <v>0</v>
      </c>
      <c r="D4380" s="13" t="str">
        <f t="shared" si="67"/>
        <v>Error?</v>
      </c>
    </row>
    <row r="4381" spans="1:4" x14ac:dyDescent="0.2">
      <c r="A4381" s="54">
        <v>4320</v>
      </c>
      <c r="B4381" s="1202">
        <f>'Revenues 9-14'!F189</f>
        <v>0</v>
      </c>
      <c r="D4381" s="13" t="str">
        <f t="shared" si="67"/>
        <v>Error?</v>
      </c>
    </row>
    <row r="4382" spans="1:4" x14ac:dyDescent="0.2">
      <c r="A4382" s="54">
        <v>4321</v>
      </c>
      <c r="B4382" s="120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2">
        <f>'Revenues 9-14'!C190</f>
        <v>0</v>
      </c>
      <c r="D4391" s="13" t="str">
        <f t="shared" si="67"/>
        <v>Error?</v>
      </c>
    </row>
    <row r="4392" spans="1:4" x14ac:dyDescent="0.2">
      <c r="A4392" s="54">
        <v>4331</v>
      </c>
      <c r="B4392" s="1202">
        <f>'Revenues 9-14'!D190</f>
        <v>0</v>
      </c>
      <c r="D4392" s="13" t="str">
        <f t="shared" si="67"/>
        <v>Error?</v>
      </c>
    </row>
    <row r="4393" spans="1:4" x14ac:dyDescent="0.2">
      <c r="A4393" s="54">
        <v>4332</v>
      </c>
      <c r="B4393" s="1202">
        <f>'Revenues 9-14'!F190</f>
        <v>0</v>
      </c>
      <c r="D4393" s="13" t="str">
        <f t="shared" si="67"/>
        <v>Error?</v>
      </c>
    </row>
    <row r="4394" spans="1:4" x14ac:dyDescent="0.2">
      <c r="A4394" s="54">
        <v>4333</v>
      </c>
      <c r="B4394" s="1202">
        <f>'Revenues 9-14'!G190</f>
        <v>0</v>
      </c>
      <c r="D4394" s="13" t="str">
        <f t="shared" si="67"/>
        <v>Error?</v>
      </c>
    </row>
    <row r="4395" spans="1:4" x14ac:dyDescent="0.2">
      <c r="A4395" s="54">
        <v>4334</v>
      </c>
      <c r="B4395" s="1202">
        <f>'Revenues 9-14'!C191</f>
        <v>0</v>
      </c>
      <c r="C4395" s="13" t="s">
        <v>652</v>
      </c>
      <c r="D4395" s="13" t="str">
        <f t="shared" si="67"/>
        <v>Error?</v>
      </c>
    </row>
    <row r="4396" spans="1:4" x14ac:dyDescent="0.2">
      <c r="A4396" s="54">
        <v>4335</v>
      </c>
      <c r="B4396" s="1202">
        <f>'Revenues 9-14'!D191</f>
        <v>0</v>
      </c>
      <c r="C4396" s="13" t="s">
        <v>652</v>
      </c>
      <c r="D4396" s="13" t="str">
        <f t="shared" si="67"/>
        <v>Error?</v>
      </c>
    </row>
    <row r="4397" spans="1:4" x14ac:dyDescent="0.2">
      <c r="A4397" s="54">
        <v>4336</v>
      </c>
      <c r="B4397" s="1202">
        <f>'Revenues 9-14'!F191</f>
        <v>0</v>
      </c>
      <c r="C4397" s="13" t="s">
        <v>652</v>
      </c>
      <c r="D4397" s="13" t="str">
        <f t="shared" si="67"/>
        <v>Error?</v>
      </c>
    </row>
    <row r="4398" spans="1:4" x14ac:dyDescent="0.2">
      <c r="A4398" s="54">
        <v>4337</v>
      </c>
      <c r="B4398" s="1202">
        <f>'Revenues 9-14'!G191</f>
        <v>0</v>
      </c>
      <c r="C4398" s="13" t="s">
        <v>652</v>
      </c>
      <c r="D4398" s="13" t="str">
        <f t="shared" si="67"/>
        <v>Error?</v>
      </c>
    </row>
    <row r="4399" spans="1:4" x14ac:dyDescent="0.2">
      <c r="A4399" s="54">
        <v>4338</v>
      </c>
      <c r="B4399" s="1202">
        <f>'Revenues 9-14'!C206</f>
        <v>0</v>
      </c>
      <c r="D4399" s="13" t="str">
        <f t="shared" si="67"/>
        <v>Error?</v>
      </c>
    </row>
    <row r="4400" spans="1:4" x14ac:dyDescent="0.2">
      <c r="A4400" s="54">
        <v>4339</v>
      </c>
      <c r="B4400" s="1202">
        <f>'Revenues 9-14'!D206</f>
        <v>0</v>
      </c>
      <c r="D4400" s="13" t="str">
        <f t="shared" si="67"/>
        <v>Error?</v>
      </c>
    </row>
    <row r="4401" spans="1:4" x14ac:dyDescent="0.2">
      <c r="A4401" s="54">
        <v>4340</v>
      </c>
      <c r="B4401" s="1202">
        <f>'Revenues 9-14'!F206</f>
        <v>0</v>
      </c>
      <c r="D4401" s="13" t="str">
        <f t="shared" si="67"/>
        <v>Error?</v>
      </c>
    </row>
    <row r="4402" spans="1:4" x14ac:dyDescent="0.2">
      <c r="A4402" s="54">
        <v>4341</v>
      </c>
      <c r="B4402" s="120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2">
        <f>'Revenues 9-14'!C214</f>
        <v>605269</v>
      </c>
      <c r="D4407" s="13" t="str">
        <f t="shared" si="67"/>
        <v>Error?</v>
      </c>
    </row>
    <row r="4408" spans="1:4" x14ac:dyDescent="0.2">
      <c r="A4408" s="54">
        <v>4347</v>
      </c>
      <c r="B4408" s="1202">
        <f>'Revenues 9-14'!D214</f>
        <v>0</v>
      </c>
      <c r="D4408" s="13" t="str">
        <f t="shared" si="67"/>
        <v>Error?</v>
      </c>
    </row>
    <row r="4409" spans="1:4" x14ac:dyDescent="0.2">
      <c r="A4409" s="54">
        <v>4348</v>
      </c>
      <c r="B4409" s="1202">
        <f>'Revenues 9-14'!F214</f>
        <v>0</v>
      </c>
      <c r="D4409" s="13" t="str">
        <f t="shared" si="67"/>
        <v>Error?</v>
      </c>
    </row>
    <row r="4410" spans="1:4" x14ac:dyDescent="0.2">
      <c r="A4410" s="54">
        <v>4349</v>
      </c>
      <c r="B4410" s="1202">
        <f>'Revenues 9-14'!G214</f>
        <v>0</v>
      </c>
      <c r="D4410" s="13" t="str">
        <f t="shared" si="67"/>
        <v>Error?</v>
      </c>
    </row>
    <row r="4411" spans="1:4" x14ac:dyDescent="0.2">
      <c r="A4411" s="54">
        <v>4350</v>
      </c>
      <c r="B4411" s="1202">
        <f>'Revenues 9-14'!C216</f>
        <v>605269</v>
      </c>
      <c r="C4411" s="13" t="s">
        <v>652</v>
      </c>
      <c r="D4411" s="13" t="str">
        <f t="shared" si="67"/>
        <v>Error?</v>
      </c>
    </row>
    <row r="4412" spans="1:4" x14ac:dyDescent="0.2">
      <c r="A4412" s="54">
        <v>4351</v>
      </c>
      <c r="B4412" s="1202">
        <f>'Revenues 9-14'!D216</f>
        <v>0</v>
      </c>
      <c r="C4412" s="13" t="s">
        <v>652</v>
      </c>
      <c r="D4412" s="13" t="str">
        <f t="shared" si="67"/>
        <v>Error?</v>
      </c>
    </row>
    <row r="4413" spans="1:4" x14ac:dyDescent="0.2">
      <c r="A4413" s="54">
        <v>4352</v>
      </c>
      <c r="B4413" s="1202">
        <f>'Revenues 9-14'!F216</f>
        <v>0</v>
      </c>
      <c r="C4413" s="13" t="s">
        <v>652</v>
      </c>
      <c r="D4413" s="13" t="str">
        <f t="shared" si="67"/>
        <v>Error?</v>
      </c>
    </row>
    <row r="4414" spans="1:4" x14ac:dyDescent="0.2">
      <c r="A4414" s="54">
        <v>4353</v>
      </c>
      <c r="B4414" s="1202">
        <f>'Revenues 9-14'!G216</f>
        <v>0</v>
      </c>
      <c r="C4414" s="13" t="s">
        <v>652</v>
      </c>
      <c r="D4414" s="13" t="str">
        <f t="shared" si="67"/>
        <v>Error?</v>
      </c>
    </row>
    <row r="4415" spans="1:4" x14ac:dyDescent="0.2">
      <c r="A4415" s="54">
        <v>4354</v>
      </c>
      <c r="B4415" s="1202">
        <f>'Revenues 9-14'!C264</f>
        <v>960480</v>
      </c>
      <c r="D4415" s="13" t="str">
        <f t="shared" ref="D4415:D4478" si="68">IF(ISBLANK(B4415),"OK",IF(A4415-B4415=0,"OK","Error?"))</f>
        <v>Error?</v>
      </c>
    </row>
    <row r="4416" spans="1:4" x14ac:dyDescent="0.2">
      <c r="A4416" s="54">
        <v>4355</v>
      </c>
      <c r="B4416" s="1202">
        <f>'Revenues 9-14'!F264</f>
        <v>0</v>
      </c>
      <c r="D4416" s="13" t="str">
        <f t="shared" si="68"/>
        <v>Error?</v>
      </c>
    </row>
    <row r="4417" spans="1:4" x14ac:dyDescent="0.2">
      <c r="A4417" s="54">
        <v>4356</v>
      </c>
      <c r="B4417" s="1202">
        <f>'Revenues 9-14'!G264</f>
        <v>0</v>
      </c>
      <c r="D4417" s="13" t="str">
        <f t="shared" si="68"/>
        <v>Error?</v>
      </c>
    </row>
    <row r="4418" spans="1:4" x14ac:dyDescent="0.2">
      <c r="A4418" s="54">
        <v>4357</v>
      </c>
      <c r="B4418" s="1202">
        <f>'Revenues 9-14'!C268</f>
        <v>1068597</v>
      </c>
      <c r="D4418" s="13" t="str">
        <f t="shared" si="68"/>
        <v>Error?</v>
      </c>
    </row>
    <row r="4419" spans="1:4" x14ac:dyDescent="0.2">
      <c r="A4419" s="54">
        <v>4358</v>
      </c>
      <c r="B4419" s="1202">
        <f>'Revenues 9-14'!D268</f>
        <v>0</v>
      </c>
      <c r="D4419" s="13" t="str">
        <f t="shared" si="68"/>
        <v>Error?</v>
      </c>
    </row>
    <row r="4420" spans="1:4" x14ac:dyDescent="0.2">
      <c r="A4420" s="54">
        <v>4359</v>
      </c>
      <c r="B4420" s="1202">
        <f>'Revenues 9-14'!F268</f>
        <v>0</v>
      </c>
      <c r="D4420" s="13" t="str">
        <f t="shared" si="68"/>
        <v>Error?</v>
      </c>
    </row>
    <row r="4421" spans="1:4" x14ac:dyDescent="0.2">
      <c r="A4421" s="54">
        <v>4360</v>
      </c>
      <c r="B4421" s="120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2">
        <f>'Revenues 9-14'!E274</f>
        <v>0</v>
      </c>
      <c r="C4434" s="13" t="s">
        <v>652</v>
      </c>
      <c r="D4434" s="13" t="str">
        <f t="shared" si="68"/>
        <v>Error?</v>
      </c>
    </row>
    <row r="4435" spans="1:5" x14ac:dyDescent="0.2">
      <c r="A4435" s="54">
        <v>4374</v>
      </c>
      <c r="B4435" s="1202">
        <f>'Revenues 9-14'!I274</f>
        <v>0</v>
      </c>
      <c r="C4435" s="13" t="s">
        <v>652</v>
      </c>
      <c r="D4435" s="13" t="str">
        <f t="shared" si="68"/>
        <v>Error?</v>
      </c>
    </row>
    <row r="4436" spans="1:5" x14ac:dyDescent="0.2">
      <c r="A4436" s="82">
        <v>4375</v>
      </c>
      <c r="C4436" s="13" t="s">
        <v>652</v>
      </c>
      <c r="D4436" s="13" t="str">
        <f t="shared" si="68"/>
        <v>OK</v>
      </c>
      <c r="E4436" s="792"/>
    </row>
    <row r="4437" spans="1:5" x14ac:dyDescent="0.2">
      <c r="A4437" s="90">
        <v>4376</v>
      </c>
      <c r="B4437" s="120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2">
        <f>'Revenues 9-14'!H273</f>
        <v>0</v>
      </c>
      <c r="C4441" s="13" t="s">
        <v>652</v>
      </c>
      <c r="D4441" s="13" t="str">
        <f t="shared" si="68"/>
        <v>Error?</v>
      </c>
    </row>
    <row r="4442" spans="1:5" x14ac:dyDescent="0.2">
      <c r="A4442" s="54">
        <v>4381</v>
      </c>
      <c r="B4442" s="1202">
        <f>'Revenues 9-14'!K273</f>
        <v>0</v>
      </c>
      <c r="C4442" s="13" t="s">
        <v>652</v>
      </c>
      <c r="D4442" s="13" t="str">
        <f t="shared" si="68"/>
        <v>Error?</v>
      </c>
    </row>
    <row r="4443" spans="1:5" x14ac:dyDescent="0.2">
      <c r="A4443" s="54">
        <v>4382</v>
      </c>
      <c r="B4443" s="1202">
        <f>'Acct Summary 7-8'!E7</f>
        <v>0</v>
      </c>
      <c r="C4443" s="13" t="s">
        <v>652</v>
      </c>
      <c r="D4443" s="13" t="str">
        <f t="shared" si="68"/>
        <v>Error?</v>
      </c>
    </row>
    <row r="4444" spans="1:5" x14ac:dyDescent="0.2">
      <c r="A4444" s="54">
        <v>4383</v>
      </c>
      <c r="B4444" s="1202">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2">
        <f>'Revenues 9-14'!D271</f>
        <v>0</v>
      </c>
      <c r="D4446" s="13" t="str">
        <f t="shared" si="68"/>
        <v>Error?</v>
      </c>
    </row>
    <row r="4447" spans="1:5" x14ac:dyDescent="0.2">
      <c r="A4447" s="54">
        <v>4386</v>
      </c>
      <c r="B4447" s="1202">
        <f>'Revenues 9-14'!F271</f>
        <v>0</v>
      </c>
      <c r="D4447" s="13" t="str">
        <f t="shared" si="68"/>
        <v>Error?</v>
      </c>
    </row>
    <row r="4448" spans="1:5" x14ac:dyDescent="0.2">
      <c r="A4448" s="54">
        <v>4387</v>
      </c>
      <c r="B4448" s="120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2">
        <f>'Revenues 9-14'!C171</f>
        <v>380059</v>
      </c>
      <c r="D4792" s="13" t="str">
        <f t="shared" si="73"/>
        <v>Error?</v>
      </c>
    </row>
    <row r="4793" spans="1:4" x14ac:dyDescent="0.2">
      <c r="A4793" s="54">
        <v>4732</v>
      </c>
      <c r="B4793" s="1202">
        <f>'Revenues 9-14'!D171</f>
        <v>859636</v>
      </c>
      <c r="D4793" s="13" t="str">
        <f t="shared" si="73"/>
        <v>Error?</v>
      </c>
    </row>
    <row r="4794" spans="1:4" x14ac:dyDescent="0.2">
      <c r="A4794" s="54">
        <v>4733</v>
      </c>
      <c r="B4794" s="1202">
        <f>'Revenues 9-14'!E171</f>
        <v>0</v>
      </c>
      <c r="D4794" s="13" t="str">
        <f t="shared" si="73"/>
        <v>Error?</v>
      </c>
    </row>
    <row r="4795" spans="1:4" x14ac:dyDescent="0.2">
      <c r="A4795" s="54">
        <v>4734</v>
      </c>
      <c r="B4795" s="1202">
        <f>'Revenues 9-14'!F171</f>
        <v>57315</v>
      </c>
      <c r="D4795" s="13" t="str">
        <f t="shared" si="73"/>
        <v>Error?</v>
      </c>
    </row>
    <row r="4796" spans="1:4" x14ac:dyDescent="0.2">
      <c r="A4796" s="54">
        <v>4735</v>
      </c>
      <c r="B4796" s="1202">
        <f>'Revenues 9-14'!G171</f>
        <v>0</v>
      </c>
      <c r="D4796" s="13" t="str">
        <f t="shared" si="73"/>
        <v>Error?</v>
      </c>
    </row>
    <row r="4797" spans="1:4" x14ac:dyDescent="0.2">
      <c r="A4797" s="54">
        <v>4736</v>
      </c>
      <c r="B4797" s="1202">
        <f>'Revenues 9-14'!H171</f>
        <v>0</v>
      </c>
      <c r="D4797" s="13" t="str">
        <f t="shared" si="73"/>
        <v>Error?</v>
      </c>
    </row>
    <row r="4798" spans="1:4" x14ac:dyDescent="0.2">
      <c r="A4798" s="82">
        <v>4737</v>
      </c>
      <c r="D4798" s="13" t="str">
        <f t="shared" si="73"/>
        <v>OK</v>
      </c>
    </row>
    <row r="4799" spans="1:4" x14ac:dyDescent="0.2">
      <c r="A4799" s="54">
        <v>4738</v>
      </c>
      <c r="B4799" s="120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2">
        <f>'Revenues 9-14'!C182</f>
        <v>0</v>
      </c>
      <c r="D4801" s="13" t="str">
        <f t="shared" si="74"/>
        <v>Error?</v>
      </c>
    </row>
    <row r="4802" spans="1:4" x14ac:dyDescent="0.2">
      <c r="A4802" s="54">
        <v>4741</v>
      </c>
      <c r="B4802" s="1202">
        <f>'Revenues 9-14'!D182</f>
        <v>0</v>
      </c>
      <c r="D4802" s="13" t="str">
        <f t="shared" si="74"/>
        <v>Error?</v>
      </c>
    </row>
    <row r="4803" spans="1:4" x14ac:dyDescent="0.2">
      <c r="A4803" s="82">
        <v>4742</v>
      </c>
      <c r="D4803" s="13" t="str">
        <f t="shared" si="74"/>
        <v>OK</v>
      </c>
    </row>
    <row r="4804" spans="1:4" x14ac:dyDescent="0.2">
      <c r="A4804" s="54">
        <v>4743</v>
      </c>
      <c r="B4804" s="1202">
        <f>'Revenues 9-14'!F182</f>
        <v>0</v>
      </c>
      <c r="D4804" s="13" t="str">
        <f t="shared" si="74"/>
        <v>Error?</v>
      </c>
    </row>
    <row r="4805" spans="1:4" x14ac:dyDescent="0.2">
      <c r="A4805" s="54">
        <v>4744</v>
      </c>
      <c r="B4805" s="1202">
        <f>'Revenues 9-14'!C183</f>
        <v>0</v>
      </c>
      <c r="D4805" s="13" t="str">
        <f t="shared" si="74"/>
        <v>Error?</v>
      </c>
    </row>
    <row r="4806" spans="1:4" x14ac:dyDescent="0.2">
      <c r="A4806" s="54">
        <v>4745</v>
      </c>
      <c r="B4806" s="1202">
        <f>'Revenues 9-14'!D183</f>
        <v>0</v>
      </c>
      <c r="D4806" s="13" t="str">
        <f t="shared" si="74"/>
        <v>Error?</v>
      </c>
    </row>
    <row r="4807" spans="1:4" x14ac:dyDescent="0.2">
      <c r="A4807" s="82">
        <v>4746</v>
      </c>
      <c r="D4807" s="13" t="str">
        <f t="shared" si="74"/>
        <v>OK</v>
      </c>
    </row>
    <row r="4808" spans="1:4" x14ac:dyDescent="0.2">
      <c r="A4808" s="90">
        <v>4747</v>
      </c>
      <c r="B4808" s="1202">
        <f>'Revenues 9-14'!F183</f>
        <v>0</v>
      </c>
      <c r="D4808" s="13" t="str">
        <f t="shared" si="74"/>
        <v>Error?</v>
      </c>
    </row>
    <row r="4809" spans="1:4" x14ac:dyDescent="0.2">
      <c r="A4809" s="54">
        <v>4748</v>
      </c>
      <c r="D4809" s="13" t="str">
        <f t="shared" si="74"/>
        <v>OK</v>
      </c>
    </row>
    <row r="4810" spans="1:4" x14ac:dyDescent="0.2">
      <c r="A4810" s="54">
        <v>4749</v>
      </c>
      <c r="B4810" s="1202">
        <f>'Revenues 9-14'!G182</f>
        <v>0</v>
      </c>
      <c r="D4810" s="13" t="str">
        <f t="shared" si="74"/>
        <v>Error?</v>
      </c>
    </row>
    <row r="4811" spans="1:4" x14ac:dyDescent="0.2">
      <c r="A4811" s="54">
        <v>4750</v>
      </c>
      <c r="B4811" s="1202">
        <f>'Revenues 9-14'!H182</f>
        <v>0</v>
      </c>
      <c r="D4811" s="13" t="str">
        <f t="shared" si="74"/>
        <v>Error?</v>
      </c>
    </row>
    <row r="4812" spans="1:4" x14ac:dyDescent="0.2">
      <c r="A4812" s="82">
        <v>4751</v>
      </c>
      <c r="D4812" s="13" t="str">
        <f t="shared" si="74"/>
        <v>OK</v>
      </c>
    </row>
    <row r="4813" spans="1:4" x14ac:dyDescent="0.2">
      <c r="A4813" s="54">
        <v>4752</v>
      </c>
      <c r="B4813" s="1202">
        <f>'Revenues 9-14'!G183</f>
        <v>0</v>
      </c>
      <c r="D4813" s="13" t="str">
        <f t="shared" si="74"/>
        <v>Error?</v>
      </c>
    </row>
    <row r="4814" spans="1:4" x14ac:dyDescent="0.2">
      <c r="A4814" s="54">
        <v>4753</v>
      </c>
      <c r="B4814" s="1202">
        <f>'Revenues 9-14'!H183</f>
        <v>0</v>
      </c>
      <c r="D4814" s="13" t="str">
        <f t="shared" si="74"/>
        <v>Error?</v>
      </c>
    </row>
    <row r="4815" spans="1:4" x14ac:dyDescent="0.2">
      <c r="A4815" s="82">
        <v>4754</v>
      </c>
      <c r="D4815" s="13" t="str">
        <f t="shared" si="74"/>
        <v>OK</v>
      </c>
    </row>
    <row r="4816" spans="1:4" x14ac:dyDescent="0.2">
      <c r="A4816" s="54">
        <v>4755</v>
      </c>
      <c r="B4816" s="120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2">
        <f>'Revenues 9-14'!C272</f>
        <v>871238</v>
      </c>
      <c r="D4852" s="13" t="str">
        <f t="shared" si="74"/>
        <v>Error?</v>
      </c>
    </row>
    <row r="4853" spans="1:4" x14ac:dyDescent="0.2">
      <c r="A4853" s="54">
        <v>4792</v>
      </c>
      <c r="B4853" s="1202">
        <f>'Revenues 9-14'!D272</f>
        <v>0</v>
      </c>
      <c r="D4853" s="13" t="str">
        <f t="shared" si="74"/>
        <v>Error?</v>
      </c>
    </row>
    <row r="4854" spans="1:4" x14ac:dyDescent="0.2">
      <c r="A4854" s="82">
        <v>4793</v>
      </c>
      <c r="D4854" s="13" t="str">
        <f t="shared" si="74"/>
        <v>OK</v>
      </c>
    </row>
    <row r="4855" spans="1:4" x14ac:dyDescent="0.2">
      <c r="A4855" s="54">
        <v>4794</v>
      </c>
      <c r="B4855" s="120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2">
        <f>'Revenues 9-14'!G272</f>
        <v>0</v>
      </c>
      <c r="D4864" s="13" t="str">
        <f t="shared" si="75"/>
        <v>Error?</v>
      </c>
    </row>
    <row r="4865" spans="1:4" x14ac:dyDescent="0.2">
      <c r="A4865" s="54">
        <v>4804</v>
      </c>
      <c r="B4865" s="120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2">
        <f>'Revenues 9-14'!C118</f>
        <v>0</v>
      </c>
      <c r="D4874" s="13" t="str">
        <f t="shared" si="75"/>
        <v>Error?</v>
      </c>
    </row>
    <row r="4875" spans="1:4" x14ac:dyDescent="0.2">
      <c r="A4875" s="54">
        <v>4814</v>
      </c>
      <c r="B4875" s="1202">
        <f>'Revenues 9-14'!D118</f>
        <v>0</v>
      </c>
      <c r="D4875" s="13" t="str">
        <f t="shared" si="75"/>
        <v>Error?</v>
      </c>
    </row>
    <row r="4876" spans="1:4" x14ac:dyDescent="0.2">
      <c r="A4876" s="54">
        <v>4815</v>
      </c>
      <c r="B4876" s="1202">
        <f>'Revenues 9-14'!E118</f>
        <v>0</v>
      </c>
      <c r="D4876" s="13" t="str">
        <f t="shared" si="75"/>
        <v>Error?</v>
      </c>
    </row>
    <row r="4877" spans="1:4" x14ac:dyDescent="0.2">
      <c r="A4877" s="54">
        <v>4816</v>
      </c>
      <c r="B4877" s="1202">
        <f>'Revenues 9-14'!F118</f>
        <v>0</v>
      </c>
      <c r="D4877" s="13" t="str">
        <f t="shared" si="75"/>
        <v>Error?</v>
      </c>
    </row>
    <row r="4878" spans="1:4" x14ac:dyDescent="0.2">
      <c r="A4878" s="54">
        <v>4817</v>
      </c>
      <c r="B4878" s="1202">
        <f>'Revenues 9-14'!G118</f>
        <v>0</v>
      </c>
      <c r="D4878" s="13" t="str">
        <f t="shared" si="75"/>
        <v>Error?</v>
      </c>
    </row>
    <row r="4879" spans="1:4" x14ac:dyDescent="0.2">
      <c r="A4879" s="54">
        <v>4818</v>
      </c>
      <c r="B4879" s="1202">
        <f>'Revenues 9-14'!H118</f>
        <v>0</v>
      </c>
      <c r="D4879" s="13" t="str">
        <f t="shared" si="75"/>
        <v>Error?</v>
      </c>
    </row>
    <row r="4880" spans="1:4" x14ac:dyDescent="0.2">
      <c r="A4880" s="82">
        <v>4819</v>
      </c>
      <c r="D4880" s="13" t="str">
        <f t="shared" si="75"/>
        <v>OK</v>
      </c>
    </row>
    <row r="4881" spans="1:4" x14ac:dyDescent="0.2">
      <c r="A4881" s="54">
        <v>4820</v>
      </c>
      <c r="B4881" s="1202">
        <f>'Revenues 9-14'!K118</f>
        <v>0</v>
      </c>
      <c r="D4881" s="13" t="str">
        <f t="shared" si="75"/>
        <v>Error?</v>
      </c>
    </row>
    <row r="4882" spans="1:4" x14ac:dyDescent="0.2">
      <c r="A4882" s="54">
        <v>4821</v>
      </c>
      <c r="B4882" s="1202">
        <f>'Revenues 9-14'!C120</f>
        <v>0</v>
      </c>
      <c r="D4882" s="13" t="str">
        <f t="shared" si="75"/>
        <v>Error?</v>
      </c>
    </row>
    <row r="4883" spans="1:4" x14ac:dyDescent="0.2">
      <c r="A4883" s="54">
        <v>4822</v>
      </c>
      <c r="B4883" s="1202">
        <f>'Revenues 9-14'!D120</f>
        <v>0</v>
      </c>
      <c r="D4883" s="13" t="str">
        <f t="shared" si="75"/>
        <v>Error?</v>
      </c>
    </row>
    <row r="4884" spans="1:4" x14ac:dyDescent="0.2">
      <c r="A4884" s="54">
        <v>4823</v>
      </c>
      <c r="B4884" s="1202">
        <f>'Revenues 9-14'!E120</f>
        <v>0</v>
      </c>
      <c r="D4884" s="13" t="str">
        <f t="shared" si="75"/>
        <v>Error?</v>
      </c>
    </row>
    <row r="4885" spans="1:4" x14ac:dyDescent="0.2">
      <c r="A4885" s="54">
        <v>4824</v>
      </c>
      <c r="B4885" s="1202">
        <f>'Revenues 9-14'!F120</f>
        <v>0</v>
      </c>
      <c r="D4885" s="13" t="str">
        <f t="shared" si="75"/>
        <v>Error?</v>
      </c>
    </row>
    <row r="4886" spans="1:4" x14ac:dyDescent="0.2">
      <c r="A4886" s="54">
        <v>4825</v>
      </c>
      <c r="B4886" s="1202">
        <f>'Revenues 9-14'!G120</f>
        <v>0</v>
      </c>
      <c r="D4886" s="13" t="str">
        <f t="shared" si="75"/>
        <v>Error?</v>
      </c>
    </row>
    <row r="4887" spans="1:4" x14ac:dyDescent="0.2">
      <c r="A4887" s="54">
        <v>4826</v>
      </c>
      <c r="B4887" s="1202">
        <f>'Revenues 9-14'!H120</f>
        <v>0</v>
      </c>
      <c r="D4887" s="13" t="str">
        <f t="shared" si="75"/>
        <v>Error?</v>
      </c>
    </row>
    <row r="4888" spans="1:4" x14ac:dyDescent="0.2">
      <c r="A4888" s="82">
        <v>4827</v>
      </c>
      <c r="D4888" s="13" t="str">
        <f t="shared" si="75"/>
        <v>OK</v>
      </c>
    </row>
    <row r="4889" spans="1:4" x14ac:dyDescent="0.2">
      <c r="A4889" s="54">
        <v>4828</v>
      </c>
      <c r="B4889" s="120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2">
        <f>'Revenues 9-14'!C165</f>
        <v>0</v>
      </c>
      <c r="D4915" s="13" t="str">
        <f t="shared" si="75"/>
        <v>Error?</v>
      </c>
    </row>
    <row r="4916" spans="1:4" x14ac:dyDescent="0.2">
      <c r="A4916" s="54">
        <v>4855</v>
      </c>
      <c r="B4916" s="1202">
        <f>'Revenues 9-14'!D165</f>
        <v>0</v>
      </c>
      <c r="D4916" s="13" t="str">
        <f t="shared" si="75"/>
        <v>Error?</v>
      </c>
    </row>
    <row r="4917" spans="1:4" x14ac:dyDescent="0.2">
      <c r="A4917" s="54">
        <v>4856</v>
      </c>
      <c r="B4917" s="1202">
        <f>'Revenues 9-14'!E165</f>
        <v>0</v>
      </c>
      <c r="D4917" s="13" t="str">
        <f t="shared" si="75"/>
        <v>Error?</v>
      </c>
    </row>
    <row r="4918" spans="1:4" x14ac:dyDescent="0.2">
      <c r="A4918" s="54">
        <v>4857</v>
      </c>
      <c r="B4918" s="1202">
        <f>'Revenues 9-14'!F165</f>
        <v>0</v>
      </c>
      <c r="D4918" s="13" t="str">
        <f t="shared" si="75"/>
        <v>Error?</v>
      </c>
    </row>
    <row r="4919" spans="1:4" x14ac:dyDescent="0.2">
      <c r="A4919" s="54">
        <v>4858</v>
      </c>
      <c r="B4919" s="1202">
        <f>'Revenues 9-14'!G165</f>
        <v>0</v>
      </c>
      <c r="D4919" s="13" t="str">
        <f t="shared" si="75"/>
        <v>Error?</v>
      </c>
    </row>
    <row r="4920" spans="1:4" x14ac:dyDescent="0.2">
      <c r="A4920" s="54">
        <v>4859</v>
      </c>
      <c r="B4920" s="1202">
        <f>'Revenues 9-14'!H165</f>
        <v>0</v>
      </c>
      <c r="D4920" s="13" t="str">
        <f t="shared" si="75"/>
        <v>Error?</v>
      </c>
    </row>
    <row r="4921" spans="1:4" x14ac:dyDescent="0.2">
      <c r="A4921" s="82">
        <v>4860</v>
      </c>
      <c r="D4921" s="13" t="str">
        <f t="shared" si="75"/>
        <v>OK</v>
      </c>
    </row>
    <row r="4922" spans="1:4" x14ac:dyDescent="0.2">
      <c r="A4922" s="54">
        <v>4861</v>
      </c>
      <c r="B4922" s="120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2">
        <f>'Revenues 9-14'!C177</f>
        <v>0</v>
      </c>
      <c r="D4944" s="13" t="str">
        <f t="shared" si="76"/>
        <v>Error?</v>
      </c>
    </row>
    <row r="4945" spans="1:4" x14ac:dyDescent="0.2">
      <c r="A4945" s="54">
        <v>4884</v>
      </c>
      <c r="B4945" s="1202">
        <f>'Revenues 9-14'!D177</f>
        <v>0</v>
      </c>
      <c r="D4945" s="13" t="str">
        <f t="shared" si="76"/>
        <v>Error?</v>
      </c>
    </row>
    <row r="4946" spans="1:4" x14ac:dyDescent="0.2">
      <c r="A4946" s="54">
        <v>4885</v>
      </c>
      <c r="B4946" s="1202">
        <f>'Revenues 9-14'!F177</f>
        <v>0</v>
      </c>
      <c r="D4946" s="13" t="str">
        <f t="shared" si="76"/>
        <v>Error?</v>
      </c>
    </row>
    <row r="4947" spans="1:4" x14ac:dyDescent="0.2">
      <c r="A4947" s="54">
        <v>4886</v>
      </c>
      <c r="B4947" s="1202">
        <f>'Revenues 9-14'!G177</f>
        <v>0</v>
      </c>
      <c r="D4947" s="13" t="str">
        <f t="shared" si="76"/>
        <v>Error?</v>
      </c>
    </row>
    <row r="4948" spans="1:4" x14ac:dyDescent="0.2">
      <c r="A4948" s="54">
        <v>4887</v>
      </c>
      <c r="B4948" s="1202">
        <f>'Revenues 9-14'!H177</f>
        <v>0</v>
      </c>
      <c r="D4948" s="13" t="str">
        <f t="shared" si="76"/>
        <v>Error?</v>
      </c>
    </row>
    <row r="4949" spans="1:4" x14ac:dyDescent="0.2">
      <c r="A4949" s="54">
        <v>4888</v>
      </c>
      <c r="B4949" s="1202">
        <f>'Revenues 9-14'!K177</f>
        <v>0</v>
      </c>
      <c r="D4949" s="13" t="str">
        <f t="shared" si="76"/>
        <v>Error?</v>
      </c>
    </row>
    <row r="4950" spans="1:4" x14ac:dyDescent="0.2">
      <c r="A4950" s="54">
        <v>4889</v>
      </c>
      <c r="B4950" s="1202">
        <f>'Revenues 9-14'!H178</f>
        <v>0</v>
      </c>
      <c r="C4950" s="13" t="s">
        <v>652</v>
      </c>
      <c r="D4950" s="13" t="str">
        <f t="shared" si="76"/>
        <v>Error?</v>
      </c>
    </row>
    <row r="4951" spans="1:4" x14ac:dyDescent="0.2">
      <c r="A4951" s="54">
        <v>4890</v>
      </c>
      <c r="B4951" s="1202">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2">
        <f>'FP Info 3'!J7</f>
        <v>4592498346</v>
      </c>
      <c r="D4995" s="13" t="str">
        <f t="shared" si="77"/>
        <v>Error?</v>
      </c>
    </row>
    <row r="4996" spans="1:4" x14ac:dyDescent="0.2">
      <c r="A4996" s="90">
        <v>4935</v>
      </c>
      <c r="B4996" s="1202">
        <f>'FP Info 3'!H31</f>
        <v>633764771.74800003</v>
      </c>
      <c r="D4996" s="13" t="str">
        <f t="shared" si="77"/>
        <v>Error?</v>
      </c>
    </row>
    <row r="4997" spans="1:4" x14ac:dyDescent="0.2">
      <c r="A4997" s="90">
        <v>4936</v>
      </c>
      <c r="B4997" s="1202">
        <f>'FP Info 3'!H37</f>
        <v>289079129</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2">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2">
        <f>'Acct Summary 7-8'!I6</f>
        <v>0</v>
      </c>
      <c r="C5011" s="13" t="s">
        <v>652</v>
      </c>
      <c r="D5011" s="13" t="str">
        <f t="shared" si="77"/>
        <v>Error?</v>
      </c>
    </row>
    <row r="5012" spans="1:4" x14ac:dyDescent="0.2">
      <c r="A5012" s="54">
        <v>4951</v>
      </c>
      <c r="B5012" s="1202">
        <f>'Acct Summary 7-8'!C27</f>
        <v>0</v>
      </c>
      <c r="C5012" s="13" t="s">
        <v>652</v>
      </c>
      <c r="D5012" s="13" t="str">
        <f t="shared" si="77"/>
        <v>Error?</v>
      </c>
    </row>
    <row r="5013" spans="1:4" x14ac:dyDescent="0.2">
      <c r="A5013" s="54">
        <v>4952</v>
      </c>
      <c r="B5013" s="1202">
        <f>'Acct Summary 7-8'!D27</f>
        <v>0</v>
      </c>
      <c r="D5013" s="13" t="str">
        <f t="shared" si="77"/>
        <v>Error?</v>
      </c>
    </row>
    <row r="5014" spans="1:4" x14ac:dyDescent="0.2">
      <c r="A5014" s="54">
        <v>4953</v>
      </c>
      <c r="B5014" s="1202">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2">
        <f>'Acct Summary 7-8'!C49</f>
        <v>0</v>
      </c>
      <c r="D5022" s="13" t="str">
        <f t="shared" si="77"/>
        <v>Error?</v>
      </c>
    </row>
    <row r="5023" spans="1:4" x14ac:dyDescent="0.2">
      <c r="A5023" s="54">
        <v>4962</v>
      </c>
      <c r="B5023" s="1202">
        <f>'Acct Summary 7-8'!D49</f>
        <v>0</v>
      </c>
      <c r="D5023" s="13" t="str">
        <f t="shared" si="77"/>
        <v>Error?</v>
      </c>
    </row>
    <row r="5024" spans="1:4" x14ac:dyDescent="0.2">
      <c r="A5024" s="54">
        <v>4963</v>
      </c>
      <c r="B5024" s="1202">
        <f>'Acct Summary 7-8'!F49</f>
        <v>0</v>
      </c>
      <c r="D5024" s="13" t="str">
        <f t="shared" si="77"/>
        <v>Error?</v>
      </c>
    </row>
    <row r="5025" spans="1:4" x14ac:dyDescent="0.2">
      <c r="A5025" s="82">
        <v>4964</v>
      </c>
      <c r="C5025" s="13" t="s">
        <v>652</v>
      </c>
      <c r="D5025" s="13" t="str">
        <f t="shared" si="77"/>
        <v>OK</v>
      </c>
    </row>
    <row r="5026" spans="1:4" x14ac:dyDescent="0.2">
      <c r="A5026" s="54">
        <v>4965</v>
      </c>
      <c r="B5026" s="1202">
        <f>'Revenues 9-14'!C6</f>
        <v>0</v>
      </c>
      <c r="D5026" s="13" t="str">
        <f t="shared" si="77"/>
        <v>Error?</v>
      </c>
    </row>
    <row r="5027" spans="1:4" x14ac:dyDescent="0.2">
      <c r="A5027" s="54">
        <v>4966</v>
      </c>
      <c r="B5027" s="120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2">
        <f>'Revenues 9-14'!C163</f>
        <v>0</v>
      </c>
      <c r="D5056" s="13" t="str">
        <f t="shared" si="78"/>
        <v>Error?</v>
      </c>
    </row>
    <row r="5057" spans="1:4" x14ac:dyDescent="0.2">
      <c r="A5057" s="54">
        <v>4996</v>
      </c>
      <c r="B5057" s="1202">
        <f>'Revenues 9-14'!D163</f>
        <v>0</v>
      </c>
      <c r="D5057" s="13" t="str">
        <f t="shared" si="78"/>
        <v>Error?</v>
      </c>
    </row>
    <row r="5058" spans="1:4" x14ac:dyDescent="0.2">
      <c r="A5058" s="54">
        <v>4997</v>
      </c>
      <c r="B5058" s="1202">
        <f>'Revenues 9-14'!F163</f>
        <v>0</v>
      </c>
      <c r="D5058" s="13" t="str">
        <f t="shared" si="78"/>
        <v>Error?</v>
      </c>
    </row>
    <row r="5059" spans="1:4" x14ac:dyDescent="0.2">
      <c r="A5059" s="54">
        <v>4998</v>
      </c>
      <c r="B5059" s="1202">
        <f>'Revenues 9-14'!G163</f>
        <v>0</v>
      </c>
      <c r="D5059" s="13" t="str">
        <f t="shared" si="78"/>
        <v>Error?</v>
      </c>
    </row>
    <row r="5060" spans="1:4" x14ac:dyDescent="0.2">
      <c r="A5060" s="54">
        <v>4999</v>
      </c>
      <c r="B5060" s="1202">
        <f>'Revenues 9-14'!C164</f>
        <v>0</v>
      </c>
      <c r="D5060" s="13" t="str">
        <f t="shared" si="78"/>
        <v>Error?</v>
      </c>
    </row>
    <row r="5061" spans="1:4" x14ac:dyDescent="0.2">
      <c r="A5061" s="54">
        <v>5000</v>
      </c>
      <c r="B5061" s="1202">
        <f>'Revenues 9-14'!C5</f>
        <v>158769508</v>
      </c>
      <c r="D5061" s="13" t="str">
        <f t="shared" si="78"/>
        <v>Error?</v>
      </c>
    </row>
    <row r="5062" spans="1:4" x14ac:dyDescent="0.2">
      <c r="A5062" s="82">
        <v>5001</v>
      </c>
      <c r="D5062" s="13" t="str">
        <f t="shared" si="78"/>
        <v>OK</v>
      </c>
    </row>
    <row r="5063" spans="1:4" x14ac:dyDescent="0.2">
      <c r="A5063" s="54">
        <v>5002</v>
      </c>
      <c r="B5063" s="1202">
        <f>'Revenues 9-14'!C7</f>
        <v>31484220</v>
      </c>
      <c r="D5063" s="13" t="str">
        <f t="shared" si="78"/>
        <v>Error?</v>
      </c>
    </row>
    <row r="5064" spans="1:4" x14ac:dyDescent="0.2">
      <c r="A5064" s="54">
        <v>5003</v>
      </c>
      <c r="B5064" s="1202">
        <f>'Revenues 9-14'!C10</f>
        <v>0</v>
      </c>
      <c r="D5064" s="13" t="str">
        <f t="shared" si="78"/>
        <v>Error?</v>
      </c>
    </row>
    <row r="5065" spans="1:4" x14ac:dyDescent="0.2">
      <c r="A5065" s="54">
        <v>5004</v>
      </c>
      <c r="B5065" s="1202">
        <f>'Revenues 9-14'!C11</f>
        <v>0</v>
      </c>
      <c r="D5065" s="13" t="str">
        <f t="shared" si="78"/>
        <v>Error?</v>
      </c>
    </row>
    <row r="5066" spans="1:4" x14ac:dyDescent="0.2">
      <c r="A5066" s="54">
        <v>5005</v>
      </c>
      <c r="B5066" s="1202">
        <f>'Revenues 9-14'!C12</f>
        <v>190253728</v>
      </c>
      <c r="C5066" s="13" t="s">
        <v>652</v>
      </c>
      <c r="D5066" s="13" t="str">
        <f t="shared" si="78"/>
        <v>Error?</v>
      </c>
    </row>
    <row r="5067" spans="1:4" x14ac:dyDescent="0.2">
      <c r="A5067" s="54">
        <v>5006</v>
      </c>
      <c r="B5067" s="1202">
        <f>'Revenues 9-14'!C14</f>
        <v>0</v>
      </c>
      <c r="D5067" s="13" t="str">
        <f t="shared" si="78"/>
        <v>Error?</v>
      </c>
    </row>
    <row r="5068" spans="1:4" x14ac:dyDescent="0.2">
      <c r="A5068" s="54">
        <v>5007</v>
      </c>
      <c r="B5068" s="1202">
        <f>'Revenues 9-14'!C15</f>
        <v>0</v>
      </c>
      <c r="D5068" s="13" t="str">
        <f t="shared" si="78"/>
        <v>Error?</v>
      </c>
    </row>
    <row r="5069" spans="1:4" x14ac:dyDescent="0.2">
      <c r="A5069" s="54">
        <v>5008</v>
      </c>
      <c r="B5069" s="1202">
        <f>'Revenues 9-14'!C16</f>
        <v>0</v>
      </c>
      <c r="D5069" s="13" t="str">
        <f t="shared" si="78"/>
        <v>Error?</v>
      </c>
    </row>
    <row r="5070" spans="1:4" x14ac:dyDescent="0.2">
      <c r="A5070" s="54">
        <v>5009</v>
      </c>
      <c r="B5070" s="1202">
        <f>'Revenues 9-14'!C17</f>
        <v>77839</v>
      </c>
      <c r="D5070" s="13" t="str">
        <f t="shared" si="78"/>
        <v>Error?</v>
      </c>
    </row>
    <row r="5071" spans="1:4" x14ac:dyDescent="0.2">
      <c r="A5071" s="54">
        <v>5010</v>
      </c>
      <c r="B5071" s="1202">
        <f>'Revenues 9-14'!C18</f>
        <v>77839</v>
      </c>
      <c r="C5071" s="13" t="s">
        <v>652</v>
      </c>
      <c r="D5071" s="13" t="str">
        <f t="shared" si="78"/>
        <v>Error?</v>
      </c>
    </row>
    <row r="5072" spans="1:4" x14ac:dyDescent="0.2">
      <c r="A5072" s="54">
        <v>5011</v>
      </c>
      <c r="B5072" s="1202">
        <f>'Revenues 9-14'!C20</f>
        <v>2437022</v>
      </c>
      <c r="D5072" s="13" t="str">
        <f t="shared" si="78"/>
        <v>Error?</v>
      </c>
    </row>
    <row r="5073" spans="1:4" x14ac:dyDescent="0.2">
      <c r="A5073" s="54">
        <v>5012</v>
      </c>
      <c r="B5073" s="1202">
        <f>'Revenues 9-14'!C21</f>
        <v>0</v>
      </c>
      <c r="D5073" s="13" t="str">
        <f t="shared" si="78"/>
        <v>Error?</v>
      </c>
    </row>
    <row r="5074" spans="1:4" x14ac:dyDescent="0.2">
      <c r="A5074" s="54">
        <v>5013</v>
      </c>
      <c r="B5074" s="1202">
        <f>'Revenues 9-14'!C22</f>
        <v>0</v>
      </c>
      <c r="D5074" s="13" t="str">
        <f t="shared" si="78"/>
        <v>Error?</v>
      </c>
    </row>
    <row r="5075" spans="1:4" x14ac:dyDescent="0.2">
      <c r="A5075" s="54">
        <v>5014</v>
      </c>
      <c r="B5075" s="1202">
        <f>'Revenues 9-14'!C24</f>
        <v>113568</v>
      </c>
      <c r="D5075" s="13" t="str">
        <f t="shared" si="78"/>
        <v>Error?</v>
      </c>
    </row>
    <row r="5076" spans="1:4" x14ac:dyDescent="0.2">
      <c r="A5076" s="54">
        <v>5015</v>
      </c>
      <c r="B5076" s="1202">
        <f>'Revenues 9-14'!C25</f>
        <v>0</v>
      </c>
      <c r="D5076" s="13" t="str">
        <f t="shared" si="78"/>
        <v>Error?</v>
      </c>
    </row>
    <row r="5077" spans="1:4" x14ac:dyDescent="0.2">
      <c r="A5077" s="54">
        <v>5016</v>
      </c>
      <c r="B5077" s="1202">
        <f>'Revenues 9-14'!C26</f>
        <v>0</v>
      </c>
      <c r="D5077" s="13" t="str">
        <f t="shared" si="78"/>
        <v>Error?</v>
      </c>
    </row>
    <row r="5078" spans="1:4" x14ac:dyDescent="0.2">
      <c r="A5078" s="54">
        <v>5017</v>
      </c>
      <c r="B5078" s="1202">
        <f>'Revenues 9-14'!C28</f>
        <v>0</v>
      </c>
      <c r="D5078" s="13" t="str">
        <f t="shared" si="78"/>
        <v>Error?</v>
      </c>
    </row>
    <row r="5079" spans="1:4" x14ac:dyDescent="0.2">
      <c r="A5079" s="54">
        <v>5018</v>
      </c>
      <c r="B5079" s="1202">
        <f>'Revenues 9-14'!C29</f>
        <v>0</v>
      </c>
      <c r="D5079" s="13" t="str">
        <f t="shared" si="78"/>
        <v>Error?</v>
      </c>
    </row>
    <row r="5080" spans="1:4" x14ac:dyDescent="0.2">
      <c r="A5080" s="54">
        <v>5019</v>
      </c>
      <c r="B5080" s="1202">
        <f>'Revenues 9-14'!C30</f>
        <v>0</v>
      </c>
      <c r="D5080" s="13" t="str">
        <f t="shared" si="78"/>
        <v>Error?</v>
      </c>
    </row>
    <row r="5081" spans="1:4" x14ac:dyDescent="0.2">
      <c r="A5081" s="54">
        <v>5020</v>
      </c>
      <c r="B5081" s="1202">
        <f>'Revenues 9-14'!C32</f>
        <v>59700</v>
      </c>
      <c r="D5081" s="13" t="str">
        <f t="shared" si="78"/>
        <v>Error?</v>
      </c>
    </row>
    <row r="5082" spans="1:4" x14ac:dyDescent="0.2">
      <c r="A5082" s="54">
        <v>5021</v>
      </c>
      <c r="B5082" s="1202">
        <f>'Revenues 9-14'!C33</f>
        <v>0</v>
      </c>
      <c r="D5082" s="13" t="str">
        <f t="shared" si="78"/>
        <v>Error?</v>
      </c>
    </row>
    <row r="5083" spans="1:4" x14ac:dyDescent="0.2">
      <c r="A5083" s="54">
        <v>5022</v>
      </c>
      <c r="B5083" s="1202">
        <f>'Revenues 9-14'!C34</f>
        <v>0</v>
      </c>
      <c r="D5083" s="13" t="str">
        <f t="shared" si="78"/>
        <v>Error?</v>
      </c>
    </row>
    <row r="5084" spans="1:4" x14ac:dyDescent="0.2">
      <c r="A5084" s="54">
        <v>5023</v>
      </c>
      <c r="B5084" s="1202">
        <f>'Revenues 9-14'!C36</f>
        <v>257</v>
      </c>
      <c r="D5084" s="13" t="str">
        <f t="shared" si="78"/>
        <v>Error?</v>
      </c>
    </row>
    <row r="5085" spans="1:4" x14ac:dyDescent="0.2">
      <c r="A5085" s="54">
        <v>5024</v>
      </c>
      <c r="B5085" s="1202">
        <f>'Revenues 9-14'!C37</f>
        <v>0</v>
      </c>
      <c r="D5085" s="13" t="str">
        <f t="shared" si="78"/>
        <v>Error?</v>
      </c>
    </row>
    <row r="5086" spans="1:4" x14ac:dyDescent="0.2">
      <c r="A5086" s="54">
        <v>5025</v>
      </c>
      <c r="B5086" s="1202">
        <f>'Revenues 9-14'!C38</f>
        <v>0</v>
      </c>
      <c r="D5086" s="13" t="str">
        <f t="shared" si="78"/>
        <v>Error?</v>
      </c>
    </row>
    <row r="5087" spans="1:4" x14ac:dyDescent="0.2">
      <c r="A5087" s="54">
        <v>5026</v>
      </c>
      <c r="B5087" s="1202">
        <f>'Revenues 9-14'!C40</f>
        <v>2610547</v>
      </c>
      <c r="C5087" s="13" t="s">
        <v>652</v>
      </c>
      <c r="D5087" s="13" t="str">
        <f t="shared" si="78"/>
        <v>Error?</v>
      </c>
    </row>
    <row r="5088" spans="1:4" x14ac:dyDescent="0.2">
      <c r="A5088" s="54">
        <v>5027</v>
      </c>
      <c r="B5088" s="1202">
        <f>'Revenues 9-14'!C65</f>
        <v>1612</v>
      </c>
      <c r="D5088" s="13" t="str">
        <f t="shared" si="78"/>
        <v>Error?</v>
      </c>
    </row>
    <row r="5089" spans="1:4" x14ac:dyDescent="0.2">
      <c r="A5089" s="54">
        <v>5028</v>
      </c>
      <c r="B5089" s="1202">
        <f>'Revenues 9-14'!C66</f>
        <v>0</v>
      </c>
      <c r="D5089" s="13" t="str">
        <f t="shared" si="78"/>
        <v>Error?</v>
      </c>
    </row>
    <row r="5090" spans="1:4" x14ac:dyDescent="0.2">
      <c r="A5090" s="54">
        <v>5029</v>
      </c>
      <c r="B5090" s="1202">
        <f>'Revenues 9-14'!C67</f>
        <v>1612</v>
      </c>
      <c r="C5090" s="13" t="s">
        <v>652</v>
      </c>
      <c r="D5090" s="13" t="str">
        <f t="shared" si="78"/>
        <v>Error?</v>
      </c>
    </row>
    <row r="5091" spans="1:4" x14ac:dyDescent="0.2">
      <c r="A5091" s="54">
        <v>5030</v>
      </c>
      <c r="B5091" s="1202">
        <f>'Revenues 9-14'!C70</f>
        <v>0</v>
      </c>
      <c r="D5091" s="13" t="str">
        <f t="shared" si="78"/>
        <v>Error?</v>
      </c>
    </row>
    <row r="5092" spans="1:4" x14ac:dyDescent="0.2">
      <c r="A5092" s="54">
        <v>5031</v>
      </c>
      <c r="B5092" s="1202">
        <f>'Revenues 9-14'!C71</f>
        <v>0</v>
      </c>
      <c r="D5092" s="13" t="str">
        <f t="shared" si="78"/>
        <v>Error?</v>
      </c>
    </row>
    <row r="5093" spans="1:4" x14ac:dyDescent="0.2">
      <c r="A5093" s="54">
        <v>5032</v>
      </c>
      <c r="B5093" s="1202">
        <f>'Revenues 9-14'!C72</f>
        <v>0</v>
      </c>
      <c r="D5093" s="13" t="str">
        <f t="shared" si="78"/>
        <v>Error?</v>
      </c>
    </row>
    <row r="5094" spans="1:4" x14ac:dyDescent="0.2">
      <c r="A5094" s="54">
        <v>5033</v>
      </c>
      <c r="B5094" s="1202">
        <f>'Revenues 9-14'!C73</f>
        <v>0</v>
      </c>
      <c r="D5094" s="13" t="str">
        <f t="shared" si="78"/>
        <v>Error?</v>
      </c>
    </row>
    <row r="5095" spans="1:4" x14ac:dyDescent="0.2">
      <c r="A5095" s="54">
        <v>5034</v>
      </c>
      <c r="B5095" s="1202">
        <f>'Revenues 9-14'!C74</f>
        <v>0</v>
      </c>
      <c r="D5095" s="13" t="str">
        <f t="shared" si="78"/>
        <v>Error?</v>
      </c>
    </row>
    <row r="5096" spans="1:4" x14ac:dyDescent="0.2">
      <c r="A5096" s="54">
        <v>5035</v>
      </c>
      <c r="B5096" s="1202">
        <f>'Revenues 9-14'!C75</f>
        <v>3528555</v>
      </c>
      <c r="C5096" s="13" t="s">
        <v>652</v>
      </c>
      <c r="D5096" s="13" t="str">
        <f t="shared" si="78"/>
        <v>Error?</v>
      </c>
    </row>
    <row r="5097" spans="1:4" x14ac:dyDescent="0.2">
      <c r="A5097" s="54">
        <v>5036</v>
      </c>
      <c r="B5097" s="1202">
        <f>'Revenues 9-14'!C77</f>
        <v>175559</v>
      </c>
      <c r="D5097" s="13" t="str">
        <f t="shared" si="78"/>
        <v>Error?</v>
      </c>
    </row>
    <row r="5098" spans="1:4" x14ac:dyDescent="0.2">
      <c r="A5098" s="54">
        <v>5037</v>
      </c>
      <c r="B5098" s="1202">
        <f>'Revenues 9-14'!C78</f>
        <v>0</v>
      </c>
      <c r="D5098" s="13" t="str">
        <f t="shared" si="78"/>
        <v>Error?</v>
      </c>
    </row>
    <row r="5099" spans="1:4" x14ac:dyDescent="0.2">
      <c r="A5099" s="54">
        <v>5038</v>
      </c>
      <c r="B5099" s="1202">
        <f>'Revenues 9-14'!C79</f>
        <v>189645</v>
      </c>
      <c r="D5099" s="13" t="str">
        <f t="shared" si="78"/>
        <v>Error?</v>
      </c>
    </row>
    <row r="5100" spans="1:4" x14ac:dyDescent="0.2">
      <c r="A5100" s="54">
        <v>5039</v>
      </c>
      <c r="B5100" s="1202">
        <f>'Revenues 9-14'!C80</f>
        <v>0</v>
      </c>
      <c r="D5100" s="13" t="str">
        <f t="shared" si="78"/>
        <v>Error?</v>
      </c>
    </row>
    <row r="5101" spans="1:4" x14ac:dyDescent="0.2">
      <c r="A5101" s="54">
        <v>5040</v>
      </c>
      <c r="B5101" s="1202">
        <f>'Revenues 9-14'!C81</f>
        <v>436748</v>
      </c>
      <c r="D5101" s="13" t="str">
        <f t="shared" si="78"/>
        <v>Error?</v>
      </c>
    </row>
    <row r="5102" spans="1:4" x14ac:dyDescent="0.2">
      <c r="A5102" s="54">
        <v>5041</v>
      </c>
      <c r="B5102" s="1202">
        <f>'Revenues 9-14'!C82</f>
        <v>801952</v>
      </c>
      <c r="C5102" s="13" t="s">
        <v>652</v>
      </c>
      <c r="D5102" s="13" t="str">
        <f t="shared" si="78"/>
        <v>Error?</v>
      </c>
    </row>
    <row r="5103" spans="1:4" x14ac:dyDescent="0.2">
      <c r="A5103" s="54">
        <v>5042</v>
      </c>
      <c r="B5103" s="1202">
        <f>'Revenues 9-14'!C84</f>
        <v>2592268</v>
      </c>
      <c r="D5103" s="13" t="str">
        <f t="shared" si="78"/>
        <v>Error?</v>
      </c>
    </row>
    <row r="5104" spans="1:4" x14ac:dyDescent="0.2">
      <c r="A5104" s="54">
        <v>5043</v>
      </c>
      <c r="B5104" s="1202">
        <f>'Revenues 9-14'!C85</f>
        <v>0</v>
      </c>
      <c r="D5104" s="13" t="str">
        <f t="shared" si="78"/>
        <v>Error?</v>
      </c>
    </row>
    <row r="5105" spans="1:4" x14ac:dyDescent="0.2">
      <c r="A5105" s="54">
        <v>5044</v>
      </c>
      <c r="B5105" s="1202">
        <f>'Revenues 9-14'!C86</f>
        <v>0</v>
      </c>
      <c r="D5105" s="13" t="str">
        <f t="shared" si="78"/>
        <v>Error?</v>
      </c>
    </row>
    <row r="5106" spans="1:4" x14ac:dyDescent="0.2">
      <c r="A5106" s="54">
        <v>5045</v>
      </c>
      <c r="B5106" s="1202">
        <f>'Revenues 9-14'!C87</f>
        <v>0</v>
      </c>
      <c r="D5106" s="13" t="str">
        <f t="shared" si="78"/>
        <v>Error?</v>
      </c>
    </row>
    <row r="5107" spans="1:4" x14ac:dyDescent="0.2">
      <c r="A5107" s="54">
        <v>5046</v>
      </c>
      <c r="B5107" s="1202">
        <f>'Revenues 9-14'!C88</f>
        <v>24248</v>
      </c>
      <c r="D5107" s="13" t="str">
        <f t="shared" si="78"/>
        <v>Error?</v>
      </c>
    </row>
    <row r="5108" spans="1:4" x14ac:dyDescent="0.2">
      <c r="A5108" s="54">
        <v>5047</v>
      </c>
      <c r="B5108" s="1202">
        <f>'Revenues 9-14'!C89</f>
        <v>0</v>
      </c>
      <c r="D5108" s="13" t="str">
        <f t="shared" si="78"/>
        <v>Error?</v>
      </c>
    </row>
    <row r="5109" spans="1:4" x14ac:dyDescent="0.2">
      <c r="A5109" s="54">
        <v>5048</v>
      </c>
      <c r="B5109" s="1202">
        <f>'Revenues 9-14'!C90</f>
        <v>0</v>
      </c>
      <c r="D5109" s="13" t="str">
        <f t="shared" si="78"/>
        <v>Error?</v>
      </c>
    </row>
    <row r="5110" spans="1:4" x14ac:dyDescent="0.2">
      <c r="A5110" s="54">
        <v>5049</v>
      </c>
      <c r="B5110" s="1202">
        <f>'Revenues 9-14'!C91</f>
        <v>0</v>
      </c>
      <c r="D5110" s="13" t="str">
        <f t="shared" si="78"/>
        <v>Error?</v>
      </c>
    </row>
    <row r="5111" spans="1:4" x14ac:dyDescent="0.2">
      <c r="A5111" s="54">
        <v>5050</v>
      </c>
      <c r="B5111" s="1202">
        <f>'Revenues 9-14'!C92</f>
        <v>0</v>
      </c>
      <c r="D5111" s="13" t="str">
        <f t="shared" si="78"/>
        <v>Error?</v>
      </c>
    </row>
    <row r="5112" spans="1:4" x14ac:dyDescent="0.2">
      <c r="A5112" s="54">
        <v>5051</v>
      </c>
      <c r="B5112" s="1202">
        <f>'Revenues 9-14'!C93</f>
        <v>2616516</v>
      </c>
      <c r="C5112" s="13" t="s">
        <v>652</v>
      </c>
      <c r="D5112" s="13" t="str">
        <f t="shared" si="78"/>
        <v>Error?</v>
      </c>
    </row>
    <row r="5113" spans="1:4" x14ac:dyDescent="0.2">
      <c r="A5113" s="54">
        <v>5052</v>
      </c>
      <c r="B5113" s="1202">
        <f>'Revenues 9-14'!C95</f>
        <v>260</v>
      </c>
      <c r="D5113" s="13" t="str">
        <f t="shared" si="78"/>
        <v>Error?</v>
      </c>
    </row>
    <row r="5114" spans="1:4" x14ac:dyDescent="0.2">
      <c r="A5114" s="54">
        <v>5053</v>
      </c>
      <c r="B5114" s="1202">
        <f>'Revenues 9-14'!C96</f>
        <v>9228</v>
      </c>
      <c r="D5114" s="13" t="str">
        <f t="shared" si="78"/>
        <v>Error?</v>
      </c>
    </row>
    <row r="5115" spans="1:4" x14ac:dyDescent="0.2">
      <c r="A5115" s="54">
        <v>5054</v>
      </c>
      <c r="B5115" s="1202">
        <f>'Revenues 9-14'!C98</f>
        <v>0</v>
      </c>
      <c r="D5115" s="13" t="str">
        <f t="shared" si="78"/>
        <v>Error?</v>
      </c>
    </row>
    <row r="5116" spans="1:4" x14ac:dyDescent="0.2">
      <c r="A5116" s="54">
        <v>5055</v>
      </c>
      <c r="B5116" s="1202">
        <f>'Revenues 9-14'!C99</f>
        <v>0</v>
      </c>
      <c r="D5116" s="13" t="str">
        <f t="shared" si="78"/>
        <v>Error?</v>
      </c>
    </row>
    <row r="5117" spans="1:4" x14ac:dyDescent="0.2">
      <c r="A5117" s="54">
        <v>5056</v>
      </c>
      <c r="B5117" s="1202">
        <f>'Revenues 9-14'!C105</f>
        <v>0</v>
      </c>
      <c r="D5117" s="13" t="str">
        <f t="shared" si="78"/>
        <v>Error?</v>
      </c>
    </row>
    <row r="5118" spans="1:4" x14ac:dyDescent="0.2">
      <c r="A5118" s="54">
        <v>5057</v>
      </c>
      <c r="B5118" s="1202">
        <f>'Revenues 9-14'!C106</f>
        <v>95706</v>
      </c>
      <c r="D5118" s="13" t="str">
        <f t="shared" si="78"/>
        <v>Error?</v>
      </c>
    </row>
    <row r="5119" spans="1:4" x14ac:dyDescent="0.2">
      <c r="A5119" s="54">
        <v>5058</v>
      </c>
      <c r="B5119" s="1202">
        <f>'Revenues 9-14'!C107</f>
        <v>64484</v>
      </c>
      <c r="D5119" s="13" t="str">
        <f t="shared" ref="D5119:D5182" si="79">IF(ISBLANK(B5119),"OK",IF(A5119-B5119=0,"OK","Error?"))</f>
        <v>Error?</v>
      </c>
    </row>
    <row r="5120" spans="1:4" x14ac:dyDescent="0.2">
      <c r="A5120" s="54">
        <v>5059</v>
      </c>
      <c r="B5120" s="1202">
        <f>'Revenues 9-14'!C108</f>
        <v>259836</v>
      </c>
      <c r="C5120" s="13" t="s">
        <v>652</v>
      </c>
      <c r="D5120" s="13" t="str">
        <f t="shared" si="79"/>
        <v>Error?</v>
      </c>
    </row>
    <row r="5121" spans="1:4" x14ac:dyDescent="0.2">
      <c r="A5121" s="54">
        <v>5060</v>
      </c>
      <c r="B5121" s="1202">
        <f>'Revenues 9-14'!C109</f>
        <v>200150585</v>
      </c>
      <c r="C5121" s="13" t="s">
        <v>652</v>
      </c>
      <c r="D5121" s="13" t="str">
        <f t="shared" si="79"/>
        <v>Error?</v>
      </c>
    </row>
    <row r="5122" spans="1:4" x14ac:dyDescent="0.2">
      <c r="A5122" s="54">
        <v>5061</v>
      </c>
      <c r="B5122" s="1202">
        <f>'Revenues 9-14'!C111</f>
        <v>0</v>
      </c>
      <c r="D5122" s="13" t="str">
        <f t="shared" si="79"/>
        <v>Error?</v>
      </c>
    </row>
    <row r="5123" spans="1:4" x14ac:dyDescent="0.2">
      <c r="A5123" s="54">
        <v>5062</v>
      </c>
      <c r="B5123" s="1202">
        <f>'Revenues 9-14'!C112</f>
        <v>0</v>
      </c>
      <c r="D5123" s="13" t="str">
        <f t="shared" si="79"/>
        <v>Error?</v>
      </c>
    </row>
    <row r="5124" spans="1:4" x14ac:dyDescent="0.2">
      <c r="A5124" s="54">
        <v>5063</v>
      </c>
      <c r="B5124" s="1202">
        <f>'Revenues 9-14'!C113</f>
        <v>0</v>
      </c>
      <c r="D5124" s="13" t="str">
        <f t="shared" si="79"/>
        <v>Error?</v>
      </c>
    </row>
    <row r="5125" spans="1:4" x14ac:dyDescent="0.2">
      <c r="A5125" s="54">
        <v>5064</v>
      </c>
      <c r="B5125" s="1202">
        <f>'Revenues 9-14'!C114</f>
        <v>0</v>
      </c>
      <c r="C5125" s="13" t="s">
        <v>652</v>
      </c>
      <c r="D5125" s="13" t="str">
        <f t="shared" si="79"/>
        <v>Error?</v>
      </c>
    </row>
    <row r="5126" spans="1:4" x14ac:dyDescent="0.2">
      <c r="A5126" s="54">
        <v>5065</v>
      </c>
      <c r="B5126" s="1202">
        <f>'Revenues 9-14'!C117</f>
        <v>120158178</v>
      </c>
      <c r="D5126" s="13" t="str">
        <f t="shared" si="79"/>
        <v>Error?</v>
      </c>
    </row>
    <row r="5127" spans="1:4" x14ac:dyDescent="0.2">
      <c r="A5127" s="54">
        <v>5066</v>
      </c>
      <c r="B5127" s="120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2">
        <f>'Revenues 9-14'!C121</f>
        <v>120158178</v>
      </c>
      <c r="C5132" s="13" t="s">
        <v>652</v>
      </c>
      <c r="D5132" s="13" t="str">
        <f t="shared" si="79"/>
        <v>Error?</v>
      </c>
    </row>
    <row r="5133" spans="1:4" x14ac:dyDescent="0.2">
      <c r="A5133" s="54">
        <v>5072</v>
      </c>
      <c r="B5133" s="1202">
        <f>'Revenues 9-14'!C124</f>
        <v>3601293</v>
      </c>
      <c r="D5133" s="13" t="str">
        <f t="shared" si="79"/>
        <v>Error?</v>
      </c>
    </row>
    <row r="5134" spans="1:4" x14ac:dyDescent="0.2">
      <c r="A5134" s="54">
        <v>5073</v>
      </c>
      <c r="B5134" s="1202">
        <f>'Revenues 9-14'!C125</f>
        <v>5233208</v>
      </c>
      <c r="D5134" s="13" t="str">
        <f t="shared" si="79"/>
        <v>Error?</v>
      </c>
    </row>
    <row r="5135" spans="1:4" x14ac:dyDescent="0.2">
      <c r="A5135" s="54">
        <v>5074</v>
      </c>
      <c r="B5135" s="1202">
        <f>'Revenues 9-14'!C126</f>
        <v>5692826</v>
      </c>
      <c r="D5135" s="13" t="str">
        <f t="shared" si="79"/>
        <v>Error?</v>
      </c>
    </row>
    <row r="5136" spans="1:4" x14ac:dyDescent="0.2">
      <c r="A5136" s="82">
        <v>5075</v>
      </c>
      <c r="D5136" s="13" t="str">
        <f t="shared" si="79"/>
        <v>OK</v>
      </c>
    </row>
    <row r="5137" spans="1:4" x14ac:dyDescent="0.2">
      <c r="A5137" s="54">
        <v>5076</v>
      </c>
      <c r="B5137" s="1202">
        <f>'Revenues 9-14'!C127</f>
        <v>583386</v>
      </c>
      <c r="D5137" s="13" t="str">
        <f t="shared" si="79"/>
        <v>Error?</v>
      </c>
    </row>
    <row r="5138" spans="1:4" x14ac:dyDescent="0.2">
      <c r="A5138" s="82">
        <v>5077</v>
      </c>
      <c r="D5138" s="13" t="str">
        <f t="shared" si="79"/>
        <v>OK</v>
      </c>
    </row>
    <row r="5139" spans="1:4" x14ac:dyDescent="0.2">
      <c r="A5139" s="54">
        <v>5078</v>
      </c>
      <c r="B5139" s="120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2">
        <f>'Revenues 9-14'!C131</f>
        <v>15110713</v>
      </c>
      <c r="C5147" s="13" t="s">
        <v>652</v>
      </c>
      <c r="D5147" s="13" t="str">
        <f t="shared" si="79"/>
        <v>Error?</v>
      </c>
    </row>
    <row r="5148" spans="1:4" x14ac:dyDescent="0.2">
      <c r="A5148" s="54">
        <v>5087</v>
      </c>
      <c r="B5148" s="120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2">
        <f>'Revenues 9-14'!C134</f>
        <v>239426</v>
      </c>
      <c r="D5152" s="13" t="str">
        <f t="shared" si="79"/>
        <v>Error?</v>
      </c>
    </row>
    <row r="5153" spans="1:4" x14ac:dyDescent="0.2">
      <c r="A5153" s="54">
        <v>5092</v>
      </c>
      <c r="B5153" s="120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2">
        <f>'Revenues 9-14'!C140</f>
        <v>239426</v>
      </c>
      <c r="C5161" s="13" t="s">
        <v>652</v>
      </c>
      <c r="D5161" s="13" t="str">
        <f t="shared" si="79"/>
        <v>Error?</v>
      </c>
    </row>
    <row r="5162" spans="1:4" x14ac:dyDescent="0.2">
      <c r="A5162" s="82">
        <v>5101</v>
      </c>
      <c r="D5162" s="13" t="str">
        <f t="shared" si="79"/>
        <v>OK</v>
      </c>
    </row>
    <row r="5163" spans="1:4" x14ac:dyDescent="0.2">
      <c r="A5163" s="54">
        <v>5102</v>
      </c>
      <c r="B5163" s="1202">
        <f>'Revenues 9-14'!C142</f>
        <v>1421518</v>
      </c>
      <c r="D5163" s="13" t="str">
        <f t="shared" si="79"/>
        <v>Error?</v>
      </c>
    </row>
    <row r="5164" spans="1:4" x14ac:dyDescent="0.2">
      <c r="A5164" s="54">
        <v>5103</v>
      </c>
      <c r="B5164" s="1202">
        <f>'Revenues 9-14'!C143</f>
        <v>0</v>
      </c>
      <c r="D5164" s="13" t="str">
        <f t="shared" si="79"/>
        <v>Error?</v>
      </c>
    </row>
    <row r="5165" spans="1:4" x14ac:dyDescent="0.2">
      <c r="A5165" s="54">
        <v>5104</v>
      </c>
      <c r="B5165" s="1202">
        <f>'Revenues 9-14'!C144</f>
        <v>1421518</v>
      </c>
      <c r="C5165" s="13" t="s">
        <v>652</v>
      </c>
      <c r="D5165" s="13" t="str">
        <f t="shared" si="79"/>
        <v>Error?</v>
      </c>
    </row>
    <row r="5166" spans="1:4" x14ac:dyDescent="0.2">
      <c r="A5166" s="82">
        <v>5105</v>
      </c>
      <c r="D5166" s="13" t="str">
        <f t="shared" si="79"/>
        <v>OK</v>
      </c>
    </row>
    <row r="5167" spans="1:4" x14ac:dyDescent="0.2">
      <c r="A5167" s="54">
        <v>5106</v>
      </c>
      <c r="B5167" s="1202">
        <f>'Revenues 9-14'!C145</f>
        <v>62547</v>
      </c>
      <c r="D5167" s="13" t="str">
        <f t="shared" si="79"/>
        <v>Error?</v>
      </c>
    </row>
    <row r="5168" spans="1:4" x14ac:dyDescent="0.2">
      <c r="A5168" s="54">
        <v>5107</v>
      </c>
      <c r="B5168" s="1202">
        <f>'Revenues 9-14'!C147</f>
        <v>191298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2">
        <f>'Revenues 9-14'!C151</f>
        <v>0</v>
      </c>
      <c r="D5175" s="13" t="str">
        <f t="shared" si="79"/>
        <v>Error?</v>
      </c>
    </row>
    <row r="5176" spans="1:4" x14ac:dyDescent="0.2">
      <c r="A5176" s="82">
        <v>5115</v>
      </c>
      <c r="D5176" s="13" t="str">
        <f t="shared" si="79"/>
        <v>OK</v>
      </c>
    </row>
    <row r="5177" spans="1:4" x14ac:dyDescent="0.2">
      <c r="A5177" s="54">
        <v>5116</v>
      </c>
      <c r="B5177" s="1202">
        <f>'Revenues 9-14'!C152</f>
        <v>0</v>
      </c>
      <c r="D5177" s="13" t="str">
        <f t="shared" si="79"/>
        <v>Error?</v>
      </c>
    </row>
    <row r="5178" spans="1:4" x14ac:dyDescent="0.2">
      <c r="A5178" s="54">
        <v>5117</v>
      </c>
      <c r="B5178" s="1202">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2">
        <f>'Revenues 9-14'!C157</f>
        <v>0</v>
      </c>
      <c r="D5194" s="13" t="str">
        <f t="shared" si="80"/>
        <v>Error?</v>
      </c>
    </row>
    <row r="5195" spans="1:4" x14ac:dyDescent="0.2">
      <c r="A5195" s="82">
        <v>5134</v>
      </c>
      <c r="D5195" s="13" t="str">
        <f t="shared" si="80"/>
        <v>OK</v>
      </c>
    </row>
    <row r="5196" spans="1:4" x14ac:dyDescent="0.2">
      <c r="A5196" s="54">
        <v>5135</v>
      </c>
      <c r="B5196" s="1202">
        <f>'Revenues 9-14'!C158</f>
        <v>3932926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2">
        <f>'Revenues 9-14'!C159</f>
        <v>0</v>
      </c>
      <c r="D5199" s="13" t="str">
        <f t="shared" si="80"/>
        <v>Error?</v>
      </c>
    </row>
    <row r="5200" spans="1:4" x14ac:dyDescent="0.2">
      <c r="A5200" s="54">
        <v>5139</v>
      </c>
      <c r="B5200" s="120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2">
        <f>'Revenues 9-14'!C172</f>
        <v>21338487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2">
        <f>'Revenues 9-14'!C173</f>
        <v>141496665</v>
      </c>
      <c r="C5223" s="13" t="s">
        <v>652</v>
      </c>
      <c r="D5223" s="13" t="str">
        <f t="shared" si="80"/>
        <v>Error?</v>
      </c>
    </row>
    <row r="5224" spans="1:4" x14ac:dyDescent="0.2">
      <c r="A5224" s="54">
        <v>5163</v>
      </c>
      <c r="B5224" s="1202">
        <f>'Revenues 9-14'!C176</f>
        <v>0</v>
      </c>
      <c r="D5224" s="13" t="str">
        <f t="shared" si="80"/>
        <v>Error?</v>
      </c>
    </row>
    <row r="5225" spans="1:4" x14ac:dyDescent="0.2">
      <c r="A5225" s="54">
        <v>5164</v>
      </c>
      <c r="B5225" s="1202">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2">
        <f>'Revenues 9-14'!C180</f>
        <v>0</v>
      </c>
      <c r="D5230" s="13" t="str">
        <f t="shared" si="80"/>
        <v>Error?</v>
      </c>
    </row>
    <row r="5231" spans="1:4" x14ac:dyDescent="0.2">
      <c r="A5231" s="54">
        <v>5170</v>
      </c>
      <c r="B5231" s="1202">
        <f>'Revenues 9-14'!C181</f>
        <v>0</v>
      </c>
      <c r="D5231" s="13" t="str">
        <f t="shared" si="80"/>
        <v>Error?</v>
      </c>
    </row>
    <row r="5232" spans="1:4" x14ac:dyDescent="0.2">
      <c r="A5232" s="54">
        <v>5171</v>
      </c>
      <c r="B5232" s="1202">
        <f>'Revenues 9-14'!C184</f>
        <v>0</v>
      </c>
      <c r="C5232" s="13" t="s">
        <v>652</v>
      </c>
      <c r="D5232" s="13" t="str">
        <f t="shared" si="80"/>
        <v>Error?</v>
      </c>
    </row>
    <row r="5233" spans="1:4" x14ac:dyDescent="0.2">
      <c r="A5233" s="54">
        <v>5172</v>
      </c>
      <c r="B5233" s="120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2">
        <f>'Revenues 9-14'!C194</f>
        <v>9681950</v>
      </c>
      <c r="D5239" s="13" t="str">
        <f t="shared" si="80"/>
        <v>Error?</v>
      </c>
    </row>
    <row r="5240" spans="1:4" x14ac:dyDescent="0.2">
      <c r="A5240" s="54">
        <v>5179</v>
      </c>
      <c r="B5240" s="1202">
        <f>'Revenues 9-14'!C195</f>
        <v>0</v>
      </c>
      <c r="D5240" s="13" t="str">
        <f t="shared" si="80"/>
        <v>Error?</v>
      </c>
    </row>
    <row r="5241" spans="1:4" x14ac:dyDescent="0.2">
      <c r="A5241" s="54">
        <v>5180</v>
      </c>
      <c r="B5241" s="1202">
        <f>'Revenues 9-14'!C196</f>
        <v>2115343</v>
      </c>
      <c r="D5241" s="13" t="str">
        <f t="shared" si="80"/>
        <v>Error?</v>
      </c>
    </row>
    <row r="5242" spans="1:4" x14ac:dyDescent="0.2">
      <c r="A5242" s="54">
        <v>5181</v>
      </c>
      <c r="B5242" s="1202">
        <f>'Revenues 9-14'!C197</f>
        <v>0</v>
      </c>
      <c r="D5242" s="13" t="str">
        <f t="shared" si="80"/>
        <v>Error?</v>
      </c>
    </row>
    <row r="5243" spans="1:4" x14ac:dyDescent="0.2">
      <c r="A5243" s="54">
        <v>5182</v>
      </c>
      <c r="B5243" s="120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2">
        <f>'Revenues 9-14'!C201</f>
        <v>11797293</v>
      </c>
      <c r="C5246" s="13" t="s">
        <v>652</v>
      </c>
      <c r="D5246" s="13" t="str">
        <f t="shared" si="80"/>
        <v>Error?</v>
      </c>
    </row>
    <row r="5247" spans="1:4" x14ac:dyDescent="0.2">
      <c r="A5247" s="54">
        <v>5186</v>
      </c>
      <c r="B5247" s="1202">
        <f>'Revenues 9-14'!C203</f>
        <v>10281194</v>
      </c>
      <c r="D5247" s="13" t="str">
        <f t="shared" ref="D5247:D5310" si="81">IF(ISBLANK(B5247),"OK",IF(A5247-B5247=0,"OK","Error?"))</f>
        <v>Error?</v>
      </c>
    </row>
    <row r="5248" spans="1:4" x14ac:dyDescent="0.2">
      <c r="A5248" s="54">
        <v>5187</v>
      </c>
      <c r="B5248" s="120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2">
        <f>'Revenues 9-14'!C207</f>
        <v>0</v>
      </c>
      <c r="D5254" s="13" t="str">
        <f t="shared" si="81"/>
        <v>Error?</v>
      </c>
    </row>
    <row r="5255" spans="1:4" x14ac:dyDescent="0.2">
      <c r="A5255" s="54">
        <v>5194</v>
      </c>
      <c r="B5255" s="1202">
        <f>'Revenues 9-14'!C209</f>
        <v>0</v>
      </c>
      <c r="D5255" s="13" t="str">
        <f t="shared" si="81"/>
        <v>Error?</v>
      </c>
    </row>
    <row r="5256" spans="1:4" x14ac:dyDescent="0.2">
      <c r="A5256" s="54">
        <v>5195</v>
      </c>
      <c r="B5256" s="120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2">
        <f>'Revenues 9-14'!C211</f>
        <v>10281194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2">
        <f>'Revenues 9-14'!C218</f>
        <v>207170</v>
      </c>
      <c r="D5274" s="13" t="str">
        <f t="shared" si="81"/>
        <v>Error?</v>
      </c>
    </row>
    <row r="5275" spans="1:4" x14ac:dyDescent="0.2">
      <c r="A5275" s="54">
        <v>5214</v>
      </c>
      <c r="B5275" s="120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2">
        <f>'Revenues 9-14'!C220</f>
        <v>6709616</v>
      </c>
      <c r="D5278" s="13" t="str">
        <f t="shared" si="81"/>
        <v>Error?</v>
      </c>
    </row>
    <row r="5279" spans="1:4" x14ac:dyDescent="0.2">
      <c r="A5279" s="54">
        <v>5218</v>
      </c>
      <c r="B5279" s="1202">
        <f>'Revenues 9-14'!C221</f>
        <v>683359</v>
      </c>
      <c r="D5279" s="13" t="str">
        <f t="shared" si="81"/>
        <v>Error?</v>
      </c>
    </row>
    <row r="5280" spans="1:4" x14ac:dyDescent="0.2">
      <c r="A5280" s="54">
        <v>5219</v>
      </c>
      <c r="B5280" s="120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2">
        <f>'Revenues 9-14'!C224</f>
        <v>7600145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2">
        <f>'Revenues 9-14'!C228</f>
        <v>237594</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2">
        <f>'Revenues 9-14'!C263</f>
        <v>62555</v>
      </c>
      <c r="D5312" s="13" t="str">
        <f t="shared" si="82"/>
        <v>Error?</v>
      </c>
    </row>
    <row r="5313" spans="1:4" x14ac:dyDescent="0.2">
      <c r="A5313" s="54">
        <v>5252</v>
      </c>
      <c r="B5313" s="1202">
        <f>'Revenues 9-14'!C265</f>
        <v>0</v>
      </c>
      <c r="D5313" s="13" t="str">
        <f t="shared" si="82"/>
        <v>Error?</v>
      </c>
    </row>
    <row r="5314" spans="1:4" x14ac:dyDescent="0.2">
      <c r="A5314" s="82">
        <v>5253</v>
      </c>
      <c r="D5314" s="13" t="str">
        <f t="shared" si="82"/>
        <v>OK</v>
      </c>
    </row>
    <row r="5315" spans="1:4" x14ac:dyDescent="0.2">
      <c r="A5315" s="54">
        <v>5254</v>
      </c>
      <c r="B5315" s="1202">
        <f>'Revenues 9-14'!C266</f>
        <v>0</v>
      </c>
      <c r="D5315" s="13" t="str">
        <f t="shared" si="82"/>
        <v>Error?</v>
      </c>
    </row>
    <row r="5316" spans="1:4" x14ac:dyDescent="0.2">
      <c r="A5316" s="82">
        <v>5255</v>
      </c>
      <c r="D5316" s="13" t="str">
        <f t="shared" si="82"/>
        <v>OK</v>
      </c>
    </row>
    <row r="5317" spans="1:4" x14ac:dyDescent="0.2">
      <c r="A5317" s="54">
        <v>5256</v>
      </c>
      <c r="B5317" s="120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2">
        <f>'Revenues 9-14'!C273</f>
        <v>38327985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2">
        <f>'Revenues 9-14'!C274</f>
        <v>38327985</v>
      </c>
      <c r="C5326" s="13" t="s">
        <v>652</v>
      </c>
      <c r="D5326" s="13" t="str">
        <f t="shared" si="82"/>
        <v>Error?</v>
      </c>
    </row>
    <row r="5327" spans="1:4" x14ac:dyDescent="0.2">
      <c r="A5327" s="54">
        <v>5266</v>
      </c>
      <c r="B5327" s="1202">
        <f>'Revenues 9-14'!C275</f>
        <v>379975235</v>
      </c>
      <c r="C5327" s="13" t="s">
        <v>652</v>
      </c>
      <c r="D5327" s="13" t="str">
        <f t="shared" si="82"/>
        <v>Error?</v>
      </c>
    </row>
    <row r="5328" spans="1:4" x14ac:dyDescent="0.2">
      <c r="A5328" s="54">
        <v>5267</v>
      </c>
      <c r="B5328" s="1202">
        <f>'Revenues 9-14'!D5</f>
        <v>30011148</v>
      </c>
      <c r="D5328" s="13" t="str">
        <f t="shared" si="82"/>
        <v>Error?</v>
      </c>
    </row>
    <row r="5329" spans="1:4" x14ac:dyDescent="0.2">
      <c r="A5329" s="82">
        <v>5268</v>
      </c>
      <c r="D5329" s="13" t="str">
        <f t="shared" si="82"/>
        <v>OK</v>
      </c>
    </row>
    <row r="5330" spans="1:4" x14ac:dyDescent="0.2">
      <c r="A5330" s="54">
        <v>5269</v>
      </c>
      <c r="B5330" s="1202">
        <f>'Revenues 9-14'!D6</f>
        <v>0</v>
      </c>
      <c r="D5330" s="13" t="str">
        <f t="shared" si="82"/>
        <v>Error?</v>
      </c>
    </row>
    <row r="5331" spans="1:4" x14ac:dyDescent="0.2">
      <c r="A5331" s="54">
        <v>5270</v>
      </c>
      <c r="B5331" s="1202">
        <f>'Revenues 9-14'!D7</f>
        <v>0</v>
      </c>
      <c r="D5331" s="13" t="str">
        <f t="shared" si="82"/>
        <v>Error?</v>
      </c>
    </row>
    <row r="5332" spans="1:4" x14ac:dyDescent="0.2">
      <c r="A5332" s="54">
        <v>5271</v>
      </c>
      <c r="B5332" s="1202">
        <f>'Revenues 9-14'!D9</f>
        <v>0</v>
      </c>
      <c r="D5332" s="13" t="str">
        <f t="shared" si="82"/>
        <v>Error?</v>
      </c>
    </row>
    <row r="5333" spans="1:4" x14ac:dyDescent="0.2">
      <c r="A5333" s="54">
        <v>5272</v>
      </c>
      <c r="B5333" s="1202">
        <f>'Revenues 9-14'!D11</f>
        <v>0</v>
      </c>
      <c r="D5333" s="13" t="str">
        <f t="shared" si="82"/>
        <v>Error?</v>
      </c>
    </row>
    <row r="5334" spans="1:4" x14ac:dyDescent="0.2">
      <c r="A5334" s="54">
        <v>5273</v>
      </c>
      <c r="B5334" s="1202">
        <f>'Revenues 9-14'!D12</f>
        <v>30011148</v>
      </c>
      <c r="C5334" s="13" t="s">
        <v>652</v>
      </c>
      <c r="D5334" s="13" t="str">
        <f t="shared" si="82"/>
        <v>Error?</v>
      </c>
    </row>
    <row r="5335" spans="1:4" x14ac:dyDescent="0.2">
      <c r="A5335" s="54">
        <v>5274</v>
      </c>
      <c r="B5335" s="1202">
        <f>'Revenues 9-14'!D14</f>
        <v>0</v>
      </c>
      <c r="D5335" s="13" t="str">
        <f t="shared" si="82"/>
        <v>Error?</v>
      </c>
    </row>
    <row r="5336" spans="1:4" x14ac:dyDescent="0.2">
      <c r="A5336" s="54">
        <v>5275</v>
      </c>
      <c r="B5336" s="1202">
        <f>'Revenues 9-14'!D15</f>
        <v>0</v>
      </c>
      <c r="D5336" s="13" t="str">
        <f t="shared" si="82"/>
        <v>Error?</v>
      </c>
    </row>
    <row r="5337" spans="1:4" x14ac:dyDescent="0.2">
      <c r="A5337" s="54">
        <v>5276</v>
      </c>
      <c r="B5337" s="1202">
        <f>'Revenues 9-14'!D16</f>
        <v>0</v>
      </c>
      <c r="D5337" s="13" t="str">
        <f t="shared" si="82"/>
        <v>Error?</v>
      </c>
    </row>
    <row r="5338" spans="1:4" x14ac:dyDescent="0.2">
      <c r="A5338" s="54">
        <v>5277</v>
      </c>
      <c r="B5338" s="1202">
        <f>'Revenues 9-14'!D17</f>
        <v>0</v>
      </c>
      <c r="D5338" s="13" t="str">
        <f t="shared" si="82"/>
        <v>Error?</v>
      </c>
    </row>
    <row r="5339" spans="1:4" x14ac:dyDescent="0.2">
      <c r="A5339" s="54">
        <v>5278</v>
      </c>
      <c r="B5339" s="1202">
        <f>'Revenues 9-14'!D18</f>
        <v>0</v>
      </c>
      <c r="C5339" s="13" t="s">
        <v>652</v>
      </c>
      <c r="D5339" s="13" t="str">
        <f t="shared" si="82"/>
        <v>Error?</v>
      </c>
    </row>
    <row r="5340" spans="1:4" x14ac:dyDescent="0.2">
      <c r="A5340" s="54">
        <v>5279</v>
      </c>
      <c r="B5340" s="1202">
        <f>'Revenues 9-14'!D65</f>
        <v>248</v>
      </c>
      <c r="D5340" s="13" t="str">
        <f t="shared" si="82"/>
        <v>Error?</v>
      </c>
    </row>
    <row r="5341" spans="1:4" x14ac:dyDescent="0.2">
      <c r="A5341" s="54">
        <v>5280</v>
      </c>
      <c r="B5341" s="1202">
        <f>'Revenues 9-14'!D66</f>
        <v>0</v>
      </c>
      <c r="D5341" s="13" t="str">
        <f t="shared" si="82"/>
        <v>Error?</v>
      </c>
    </row>
    <row r="5342" spans="1:4" x14ac:dyDescent="0.2">
      <c r="A5342" s="54">
        <v>5281</v>
      </c>
      <c r="B5342" s="1202">
        <f>'Revenues 9-14'!D67</f>
        <v>248</v>
      </c>
      <c r="C5342" s="13" t="s">
        <v>652</v>
      </c>
      <c r="D5342" s="13" t="str">
        <f t="shared" si="82"/>
        <v>Error?</v>
      </c>
    </row>
    <row r="5343" spans="1:4" x14ac:dyDescent="0.2">
      <c r="A5343" s="54">
        <v>5282</v>
      </c>
      <c r="B5343" s="1202">
        <f>'Revenues 9-14'!D77</f>
        <v>0</v>
      </c>
      <c r="D5343" s="13" t="str">
        <f t="shared" si="82"/>
        <v>Error?</v>
      </c>
    </row>
    <row r="5344" spans="1:4" x14ac:dyDescent="0.2">
      <c r="A5344" s="54">
        <v>5283</v>
      </c>
      <c r="B5344" s="1202">
        <f>'Revenues 9-14'!D78</f>
        <v>0</v>
      </c>
      <c r="D5344" s="13" t="str">
        <f t="shared" si="82"/>
        <v>Error?</v>
      </c>
    </row>
    <row r="5345" spans="1:4" x14ac:dyDescent="0.2">
      <c r="A5345" s="54">
        <v>5284</v>
      </c>
      <c r="B5345" s="1202">
        <f>'Revenues 9-14'!D79</f>
        <v>0</v>
      </c>
      <c r="D5345" s="13" t="str">
        <f t="shared" si="82"/>
        <v>Error?</v>
      </c>
    </row>
    <row r="5346" spans="1:4" x14ac:dyDescent="0.2">
      <c r="A5346" s="54">
        <v>5285</v>
      </c>
      <c r="B5346" s="1202">
        <f>'Revenues 9-14'!D80</f>
        <v>0</v>
      </c>
      <c r="D5346" s="13" t="str">
        <f t="shared" si="82"/>
        <v>Error?</v>
      </c>
    </row>
    <row r="5347" spans="1:4" x14ac:dyDescent="0.2">
      <c r="A5347" s="54">
        <v>5286</v>
      </c>
      <c r="B5347" s="1202">
        <f>'Revenues 9-14'!D81</f>
        <v>0</v>
      </c>
      <c r="D5347" s="13" t="str">
        <f t="shared" si="82"/>
        <v>Error?</v>
      </c>
    </row>
    <row r="5348" spans="1:4" x14ac:dyDescent="0.2">
      <c r="A5348" s="54">
        <v>5287</v>
      </c>
      <c r="B5348" s="1202">
        <f>'Revenues 9-14'!D82</f>
        <v>0</v>
      </c>
      <c r="C5348" s="13" t="s">
        <v>652</v>
      </c>
      <c r="D5348" s="13" t="str">
        <f t="shared" si="82"/>
        <v>Error?</v>
      </c>
    </row>
    <row r="5349" spans="1:4" x14ac:dyDescent="0.2">
      <c r="A5349" s="54">
        <v>5288</v>
      </c>
      <c r="B5349" s="1202">
        <f>'Revenues 9-14'!D95</f>
        <v>596537</v>
      </c>
      <c r="D5349" s="13" t="str">
        <f t="shared" si="82"/>
        <v>Error?</v>
      </c>
    </row>
    <row r="5350" spans="1:4" x14ac:dyDescent="0.2">
      <c r="A5350" s="54">
        <v>5289</v>
      </c>
      <c r="B5350" s="1202">
        <f>'Revenues 9-14'!D96</f>
        <v>0</v>
      </c>
      <c r="D5350" s="13" t="str">
        <f t="shared" si="82"/>
        <v>Error?</v>
      </c>
    </row>
    <row r="5351" spans="1:4" x14ac:dyDescent="0.2">
      <c r="A5351" s="54">
        <v>5290</v>
      </c>
      <c r="B5351" s="1202">
        <f>'Revenues 9-14'!D98</f>
        <v>0</v>
      </c>
      <c r="D5351" s="13" t="str">
        <f t="shared" si="82"/>
        <v>Error?</v>
      </c>
    </row>
    <row r="5352" spans="1:4" x14ac:dyDescent="0.2">
      <c r="A5352" s="54">
        <v>5291</v>
      </c>
      <c r="B5352" s="1202">
        <f>'Revenues 9-14'!D99</f>
        <v>0</v>
      </c>
      <c r="D5352" s="13" t="str">
        <f t="shared" si="82"/>
        <v>Error?</v>
      </c>
    </row>
    <row r="5353" spans="1:4" x14ac:dyDescent="0.2">
      <c r="A5353" s="54">
        <v>5292</v>
      </c>
      <c r="B5353" s="1202">
        <f>'Revenues 9-14'!D104</f>
        <v>0</v>
      </c>
      <c r="D5353" s="13" t="str">
        <f t="shared" si="82"/>
        <v>Error?</v>
      </c>
    </row>
    <row r="5354" spans="1:4" x14ac:dyDescent="0.2">
      <c r="A5354" s="54">
        <v>5293</v>
      </c>
      <c r="B5354" s="1202">
        <f>'Revenues 9-14'!D107</f>
        <v>3464829</v>
      </c>
      <c r="D5354" s="13" t="str">
        <f t="shared" si="82"/>
        <v>Error?</v>
      </c>
    </row>
    <row r="5355" spans="1:4" x14ac:dyDescent="0.2">
      <c r="A5355" s="54">
        <v>5294</v>
      </c>
      <c r="B5355" s="1202">
        <f>'Revenues 9-14'!D108</f>
        <v>4061366</v>
      </c>
      <c r="C5355" s="13" t="s">
        <v>652</v>
      </c>
      <c r="D5355" s="13" t="str">
        <f t="shared" si="82"/>
        <v>Error?</v>
      </c>
    </row>
    <row r="5356" spans="1:4" x14ac:dyDescent="0.2">
      <c r="A5356" s="54">
        <v>5295</v>
      </c>
      <c r="B5356" s="1202">
        <f>'Revenues 9-14'!D109</f>
        <v>34072762</v>
      </c>
      <c r="C5356" s="13" t="s">
        <v>652</v>
      </c>
      <c r="D5356" s="13" t="str">
        <f t="shared" si="82"/>
        <v>Error?</v>
      </c>
    </row>
    <row r="5357" spans="1:4" x14ac:dyDescent="0.2">
      <c r="A5357" s="54">
        <v>5296</v>
      </c>
      <c r="B5357" s="1202">
        <f>'Revenues 9-14'!D111</f>
        <v>0</v>
      </c>
      <c r="D5357" s="13" t="str">
        <f t="shared" si="82"/>
        <v>Error?</v>
      </c>
    </row>
    <row r="5358" spans="1:4" x14ac:dyDescent="0.2">
      <c r="A5358" s="54">
        <v>5297</v>
      </c>
      <c r="B5358" s="1202">
        <f>'Revenues 9-14'!D112</f>
        <v>0</v>
      </c>
      <c r="D5358" s="13" t="str">
        <f t="shared" si="82"/>
        <v>Error?</v>
      </c>
    </row>
    <row r="5359" spans="1:4" x14ac:dyDescent="0.2">
      <c r="A5359" s="54">
        <v>5298</v>
      </c>
      <c r="B5359" s="1202">
        <f>'Revenues 9-14'!D113</f>
        <v>0</v>
      </c>
      <c r="D5359" s="13" t="str">
        <f t="shared" si="82"/>
        <v>Error?</v>
      </c>
    </row>
    <row r="5360" spans="1:4" x14ac:dyDescent="0.2">
      <c r="A5360" s="54">
        <v>5299</v>
      </c>
      <c r="B5360" s="1202">
        <f>'Revenues 9-14'!D114</f>
        <v>0</v>
      </c>
      <c r="C5360" s="13" t="s">
        <v>652</v>
      </c>
      <c r="D5360" s="13" t="str">
        <f t="shared" si="82"/>
        <v>Error?</v>
      </c>
    </row>
    <row r="5361" spans="1:4" x14ac:dyDescent="0.2">
      <c r="A5361" s="54">
        <v>5300</v>
      </c>
      <c r="B5361" s="1202">
        <f>'Revenues 9-14'!D117</f>
        <v>0</v>
      </c>
      <c r="D5361" s="13" t="str">
        <f t="shared" si="82"/>
        <v>Error?</v>
      </c>
    </row>
    <row r="5362" spans="1:4" x14ac:dyDescent="0.2">
      <c r="A5362" s="54">
        <v>5301</v>
      </c>
      <c r="B5362" s="120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2">
        <f>'Revenues 9-14'!D121</f>
        <v>0</v>
      </c>
      <c r="C5367" s="13" t="s">
        <v>652</v>
      </c>
      <c r="D5367" s="13" t="str">
        <f t="shared" si="82"/>
        <v>Error?</v>
      </c>
    </row>
    <row r="5368" spans="1:4" x14ac:dyDescent="0.2">
      <c r="A5368" s="54">
        <v>5307</v>
      </c>
      <c r="B5368" s="1202">
        <f>'Revenues 9-14'!D126</f>
        <v>0</v>
      </c>
      <c r="D5368" s="13" t="str">
        <f t="shared" si="82"/>
        <v>Error?</v>
      </c>
    </row>
    <row r="5369" spans="1:4" x14ac:dyDescent="0.2">
      <c r="A5369" s="54">
        <v>5308</v>
      </c>
      <c r="B5369" s="1202">
        <f>'Revenues 9-14'!D131</f>
        <v>0</v>
      </c>
      <c r="C5369" s="13" t="s">
        <v>652</v>
      </c>
      <c r="D5369" s="13" t="str">
        <f t="shared" si="82"/>
        <v>Error?</v>
      </c>
    </row>
    <row r="5370" spans="1:4" x14ac:dyDescent="0.2">
      <c r="A5370" s="54">
        <v>5309</v>
      </c>
      <c r="B5370" s="120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2">
        <f>'Revenues 9-14'!D134</f>
        <v>0</v>
      </c>
      <c r="D5374" s="13" t="str">
        <f t="shared" si="82"/>
        <v>Error?</v>
      </c>
    </row>
    <row r="5375" spans="1:4" x14ac:dyDescent="0.2">
      <c r="A5375" s="54">
        <v>5314</v>
      </c>
      <c r="B5375" s="120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2">
        <f>'Revenues 9-14'!D140</f>
        <v>0</v>
      </c>
      <c r="C5383" s="13" t="s">
        <v>652</v>
      </c>
      <c r="D5383" s="13" t="str">
        <f t="shared" si="83"/>
        <v>Error?</v>
      </c>
    </row>
    <row r="5384" spans="1:4" x14ac:dyDescent="0.2">
      <c r="A5384" s="54">
        <v>5323</v>
      </c>
      <c r="B5384" s="120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2">
        <f>'Revenues 9-14'!D151</f>
        <v>0</v>
      </c>
      <c r="D5391" s="13" t="str">
        <f t="shared" si="83"/>
        <v>Error?</v>
      </c>
    </row>
    <row r="5392" spans="1:4" x14ac:dyDescent="0.2">
      <c r="A5392" s="82">
        <v>5331</v>
      </c>
      <c r="D5392" s="13" t="str">
        <f t="shared" si="83"/>
        <v>OK</v>
      </c>
    </row>
    <row r="5393" spans="1:4" x14ac:dyDescent="0.2">
      <c r="A5393" s="54">
        <v>5332</v>
      </c>
      <c r="B5393" s="1202">
        <f>'Revenues 9-14'!D152</f>
        <v>0</v>
      </c>
      <c r="D5393" s="13" t="str">
        <f t="shared" si="83"/>
        <v>Error?</v>
      </c>
    </row>
    <row r="5394" spans="1:4" x14ac:dyDescent="0.2">
      <c r="A5394" s="54">
        <v>5333</v>
      </c>
      <c r="B5394" s="1202">
        <f>'Revenues 9-14'!D154</f>
        <v>0</v>
      </c>
      <c r="C5394" s="13" t="s">
        <v>652</v>
      </c>
      <c r="D5394" s="13" t="str">
        <f t="shared" si="83"/>
        <v>Error?</v>
      </c>
    </row>
    <row r="5395" spans="1:4" x14ac:dyDescent="0.2">
      <c r="A5395" s="54">
        <v>5334</v>
      </c>
      <c r="B5395" s="120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2">
        <f>'Revenues 9-14'!D172</f>
        <v>859636</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2">
        <f>'Revenues 9-14'!D173</f>
        <v>859636</v>
      </c>
      <c r="C5421" s="13" t="s">
        <v>652</v>
      </c>
      <c r="D5421" s="13" t="str">
        <f t="shared" si="83"/>
        <v>Error?</v>
      </c>
    </row>
    <row r="5422" spans="1:4" x14ac:dyDescent="0.2">
      <c r="A5422" s="54">
        <v>5361</v>
      </c>
      <c r="B5422" s="1202">
        <f>'Revenues 9-14'!D176</f>
        <v>0</v>
      </c>
      <c r="D5422" s="13" t="str">
        <f t="shared" si="83"/>
        <v>Error?</v>
      </c>
    </row>
    <row r="5423" spans="1:4" x14ac:dyDescent="0.2">
      <c r="A5423" s="54">
        <v>5362</v>
      </c>
      <c r="B5423" s="1202">
        <f>'Revenues 9-14'!D178</f>
        <v>0</v>
      </c>
      <c r="C5423" s="13" t="s">
        <v>652</v>
      </c>
      <c r="D5423" s="13" t="str">
        <f t="shared" si="83"/>
        <v>Error?</v>
      </c>
    </row>
    <row r="5424" spans="1:4" x14ac:dyDescent="0.2">
      <c r="A5424" s="54">
        <v>5363</v>
      </c>
      <c r="B5424" s="1202">
        <f>'Revenues 9-14'!D181</f>
        <v>0</v>
      </c>
      <c r="D5424" s="13" t="str">
        <f t="shared" si="83"/>
        <v>Error?</v>
      </c>
    </row>
    <row r="5425" spans="1:4" x14ac:dyDescent="0.2">
      <c r="A5425" s="54">
        <v>5364</v>
      </c>
      <c r="B5425" s="1202">
        <f>'Revenues 9-14'!D184</f>
        <v>0</v>
      </c>
      <c r="C5425" s="13" t="s">
        <v>652</v>
      </c>
      <c r="D5425" s="13" t="str">
        <f t="shared" si="83"/>
        <v>Error?</v>
      </c>
    </row>
    <row r="5426" spans="1:4" x14ac:dyDescent="0.2">
      <c r="A5426" s="54">
        <v>5365</v>
      </c>
      <c r="B5426" s="120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2">
        <f>'Revenues 9-14'!D203</f>
        <v>0</v>
      </c>
      <c r="D5431" s="13" t="str">
        <f t="shared" si="83"/>
        <v>Error?</v>
      </c>
    </row>
    <row r="5432" spans="1:4" x14ac:dyDescent="0.2">
      <c r="A5432" s="54">
        <v>5371</v>
      </c>
      <c r="B5432" s="120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2">
        <f>'Revenues 9-14'!D207</f>
        <v>0</v>
      </c>
      <c r="D5438" s="13" t="str">
        <f t="shared" si="83"/>
        <v>Error?</v>
      </c>
    </row>
    <row r="5439" spans="1:4" x14ac:dyDescent="0.2">
      <c r="A5439" s="54">
        <v>5378</v>
      </c>
      <c r="B5439" s="1202">
        <f>'Revenues 9-14'!D209</f>
        <v>0</v>
      </c>
      <c r="D5439" s="13" t="str">
        <f t="shared" ref="D5439:D5502" si="84">IF(ISBLANK(B5439),"OK",IF(A5439-B5439=0,"OK","Error?"))</f>
        <v>Error?</v>
      </c>
    </row>
    <row r="5440" spans="1:4" x14ac:dyDescent="0.2">
      <c r="A5440" s="54">
        <v>5379</v>
      </c>
      <c r="B5440" s="120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2">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2">
        <f>'Revenues 9-14'!D218</f>
        <v>0</v>
      </c>
      <c r="D5458" s="13" t="str">
        <f t="shared" si="84"/>
        <v>Error?</v>
      </c>
    </row>
    <row r="5459" spans="1:4" x14ac:dyDescent="0.2">
      <c r="A5459" s="54">
        <v>5398</v>
      </c>
      <c r="B5459" s="120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2">
        <f>'Revenues 9-14'!D220</f>
        <v>0</v>
      </c>
      <c r="D5462" s="13" t="str">
        <f t="shared" si="84"/>
        <v>Error?</v>
      </c>
    </row>
    <row r="5463" spans="1:4" x14ac:dyDescent="0.2">
      <c r="A5463" s="54">
        <v>5402</v>
      </c>
      <c r="B5463" s="1202">
        <f>'Revenues 9-14'!D221</f>
        <v>0</v>
      </c>
      <c r="D5463" s="13" t="str">
        <f t="shared" si="84"/>
        <v>Error?</v>
      </c>
    </row>
    <row r="5464" spans="1:4" x14ac:dyDescent="0.2">
      <c r="A5464" s="54">
        <v>5403</v>
      </c>
      <c r="B5464" s="120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2">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2">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2">
        <f>'Revenues 9-14'!D229</f>
        <v>0</v>
      </c>
      <c r="D5494" s="13" t="str">
        <f t="shared" si="84"/>
        <v>Error?</v>
      </c>
    </row>
    <row r="5495" spans="1:4" x14ac:dyDescent="0.2">
      <c r="A5495" s="82">
        <v>5434</v>
      </c>
      <c r="D5495" s="13" t="str">
        <f t="shared" si="84"/>
        <v>OK</v>
      </c>
    </row>
    <row r="5496" spans="1:4" x14ac:dyDescent="0.2">
      <c r="A5496" s="54">
        <v>5435</v>
      </c>
      <c r="B5496" s="1202">
        <f>'Revenues 9-14'!D266</f>
        <v>0</v>
      </c>
      <c r="D5496" s="13" t="str">
        <f t="shared" si="84"/>
        <v>Error?</v>
      </c>
    </row>
    <row r="5497" spans="1:4" x14ac:dyDescent="0.2">
      <c r="A5497" s="82">
        <v>5436</v>
      </c>
      <c r="D5497" s="13" t="str">
        <f t="shared" si="84"/>
        <v>OK</v>
      </c>
    </row>
    <row r="5498" spans="1:4" x14ac:dyDescent="0.2">
      <c r="A5498" s="54">
        <v>5437</v>
      </c>
      <c r="B5498" s="120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2">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2">
        <f>'Revenues 9-14'!D274</f>
        <v>0</v>
      </c>
      <c r="C5507" s="13" t="s">
        <v>652</v>
      </c>
      <c r="D5507" s="13" t="str">
        <f t="shared" si="85"/>
        <v>Error?</v>
      </c>
    </row>
    <row r="5508" spans="1:4" x14ac:dyDescent="0.2">
      <c r="A5508" s="54">
        <v>5447</v>
      </c>
      <c r="B5508" s="1202">
        <f>'Revenues 9-14'!D275</f>
        <v>34932398</v>
      </c>
      <c r="C5508" s="13" t="s">
        <v>652</v>
      </c>
      <c r="D5508" s="13" t="str">
        <f t="shared" si="85"/>
        <v>Error?</v>
      </c>
    </row>
    <row r="5509" spans="1:4" x14ac:dyDescent="0.2">
      <c r="A5509" s="54">
        <v>5448</v>
      </c>
      <c r="B5509" s="1202">
        <f>'Revenues 9-14'!E5</f>
        <v>39920250</v>
      </c>
      <c r="D5509" s="13" t="str">
        <f t="shared" si="85"/>
        <v>Error?</v>
      </c>
    </row>
    <row r="5510" spans="1:4" x14ac:dyDescent="0.2">
      <c r="A5510" s="82">
        <v>5449</v>
      </c>
      <c r="D5510" s="13" t="str">
        <f t="shared" si="85"/>
        <v>OK</v>
      </c>
    </row>
    <row r="5511" spans="1:4" x14ac:dyDescent="0.2">
      <c r="A5511" s="54">
        <v>5450</v>
      </c>
      <c r="B5511" s="1202">
        <f>'Revenues 9-14'!E9</f>
        <v>0</v>
      </c>
      <c r="D5511" s="13" t="str">
        <f t="shared" si="85"/>
        <v>Error?</v>
      </c>
    </row>
    <row r="5512" spans="1:4" x14ac:dyDescent="0.2">
      <c r="A5512" s="54">
        <v>5451</v>
      </c>
      <c r="B5512" s="1202">
        <f>'Revenues 9-14'!E11</f>
        <v>0</v>
      </c>
      <c r="D5512" s="13" t="str">
        <f t="shared" si="85"/>
        <v>Error?</v>
      </c>
    </row>
    <row r="5513" spans="1:4" x14ac:dyDescent="0.2">
      <c r="A5513" s="54">
        <v>5452</v>
      </c>
      <c r="B5513" s="1202">
        <f>'Revenues 9-14'!E12</f>
        <v>39920250</v>
      </c>
      <c r="C5513" s="13" t="s">
        <v>652</v>
      </c>
      <c r="D5513" s="13" t="str">
        <f t="shared" si="85"/>
        <v>Error?</v>
      </c>
    </row>
    <row r="5514" spans="1:4" x14ac:dyDescent="0.2">
      <c r="A5514" s="54">
        <v>5453</v>
      </c>
      <c r="B5514" s="1202">
        <f>'Revenues 9-14'!E14</f>
        <v>0</v>
      </c>
      <c r="D5514" s="13" t="str">
        <f t="shared" si="85"/>
        <v>Error?</v>
      </c>
    </row>
    <row r="5515" spans="1:4" x14ac:dyDescent="0.2">
      <c r="A5515" s="54">
        <v>5454</v>
      </c>
      <c r="B5515" s="1202">
        <f>'Revenues 9-14'!E15</f>
        <v>0</v>
      </c>
      <c r="D5515" s="13" t="str">
        <f t="shared" si="85"/>
        <v>Error?</v>
      </c>
    </row>
    <row r="5516" spans="1:4" x14ac:dyDescent="0.2">
      <c r="A5516" s="54">
        <v>5455</v>
      </c>
      <c r="B5516" s="1202">
        <f>'Revenues 9-14'!E16</f>
        <v>0</v>
      </c>
      <c r="D5516" s="13" t="str">
        <f t="shared" si="85"/>
        <v>Error?</v>
      </c>
    </row>
    <row r="5517" spans="1:4" x14ac:dyDescent="0.2">
      <c r="A5517" s="54">
        <v>5456</v>
      </c>
      <c r="B5517" s="1202">
        <f>'Revenues 9-14'!E17</f>
        <v>0</v>
      </c>
      <c r="D5517" s="13" t="str">
        <f t="shared" si="85"/>
        <v>Error?</v>
      </c>
    </row>
    <row r="5518" spans="1:4" x14ac:dyDescent="0.2">
      <c r="A5518" s="54">
        <v>5457</v>
      </c>
      <c r="B5518" s="1202">
        <f>'Revenues 9-14'!E18</f>
        <v>0</v>
      </c>
      <c r="C5518" s="13" t="s">
        <v>652</v>
      </c>
      <c r="D5518" s="13" t="str">
        <f t="shared" si="85"/>
        <v>Error?</v>
      </c>
    </row>
    <row r="5519" spans="1:4" x14ac:dyDescent="0.2">
      <c r="A5519" s="54">
        <v>5458</v>
      </c>
      <c r="B5519" s="1202">
        <f>'Revenues 9-14'!E65</f>
        <v>317</v>
      </c>
      <c r="D5519" s="13" t="str">
        <f t="shared" si="85"/>
        <v>Error?</v>
      </c>
    </row>
    <row r="5520" spans="1:4" x14ac:dyDescent="0.2">
      <c r="A5520" s="54">
        <v>5459</v>
      </c>
      <c r="B5520" s="1202">
        <f>'Revenues 9-14'!E66</f>
        <v>0</v>
      </c>
      <c r="D5520" s="13" t="str">
        <f t="shared" si="85"/>
        <v>Error?</v>
      </c>
    </row>
    <row r="5521" spans="1:4" x14ac:dyDescent="0.2">
      <c r="A5521" s="54">
        <v>5460</v>
      </c>
      <c r="B5521" s="1202">
        <f>'Revenues 9-14'!E67</f>
        <v>317</v>
      </c>
      <c r="C5521" s="13" t="s">
        <v>652</v>
      </c>
      <c r="D5521" s="13" t="str">
        <f t="shared" si="85"/>
        <v>Error?</v>
      </c>
    </row>
    <row r="5522" spans="1:4" x14ac:dyDescent="0.2">
      <c r="A5522" s="54">
        <v>5461</v>
      </c>
      <c r="B5522" s="1202">
        <f>'Revenues 9-14'!E96</f>
        <v>0</v>
      </c>
      <c r="D5522" s="13" t="str">
        <f t="shared" si="85"/>
        <v>Error?</v>
      </c>
    </row>
    <row r="5523" spans="1:4" x14ac:dyDescent="0.2">
      <c r="A5523" s="54">
        <v>5462</v>
      </c>
      <c r="B5523" s="1202">
        <f>'Revenues 9-14'!E99</f>
        <v>0</v>
      </c>
      <c r="D5523" s="13" t="str">
        <f t="shared" si="85"/>
        <v>Error?</v>
      </c>
    </row>
    <row r="5524" spans="1:4" x14ac:dyDescent="0.2">
      <c r="A5524" s="54">
        <v>5463</v>
      </c>
      <c r="B5524" s="1202">
        <f>'Revenues 9-14'!E104</f>
        <v>0</v>
      </c>
      <c r="D5524" s="13" t="str">
        <f t="shared" si="85"/>
        <v>Error?</v>
      </c>
    </row>
    <row r="5525" spans="1:4" x14ac:dyDescent="0.2">
      <c r="A5525" s="54">
        <v>5464</v>
      </c>
      <c r="B5525" s="1202">
        <f>'Revenues 9-14'!E107</f>
        <v>0</v>
      </c>
      <c r="D5525" s="13" t="str">
        <f t="shared" si="85"/>
        <v>Error?</v>
      </c>
    </row>
    <row r="5526" spans="1:4" x14ac:dyDescent="0.2">
      <c r="A5526" s="54">
        <v>5465</v>
      </c>
      <c r="B5526" s="1202">
        <f>'Revenues 9-14'!E108</f>
        <v>0</v>
      </c>
      <c r="C5526" s="13" t="s">
        <v>652</v>
      </c>
      <c r="D5526" s="13" t="str">
        <f t="shared" si="85"/>
        <v>Error?</v>
      </c>
    </row>
    <row r="5527" spans="1:4" x14ac:dyDescent="0.2">
      <c r="A5527" s="54">
        <v>5466</v>
      </c>
      <c r="B5527" s="1202">
        <f>'Revenues 9-14'!E109</f>
        <v>39920567</v>
      </c>
      <c r="C5527" s="13" t="s">
        <v>652</v>
      </c>
      <c r="D5527" s="13" t="str">
        <f t="shared" si="85"/>
        <v>Error?</v>
      </c>
    </row>
    <row r="5528" spans="1:4" x14ac:dyDescent="0.2">
      <c r="A5528" s="54">
        <v>5467</v>
      </c>
      <c r="B5528" s="1202">
        <f>'Revenues 9-14'!E117</f>
        <v>0</v>
      </c>
      <c r="D5528" s="13" t="str">
        <f t="shared" si="85"/>
        <v>Error?</v>
      </c>
    </row>
    <row r="5529" spans="1:4" x14ac:dyDescent="0.2">
      <c r="A5529" s="54">
        <v>5468</v>
      </c>
      <c r="B5529" s="120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2">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2">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2">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2">
        <f>'Revenues 9-14'!E275</f>
        <v>39920567</v>
      </c>
      <c r="C5552" s="13" t="s">
        <v>652</v>
      </c>
      <c r="D5552" s="13" t="str">
        <f t="shared" si="85"/>
        <v>Error?</v>
      </c>
    </row>
    <row r="5553" spans="1:4" x14ac:dyDescent="0.2">
      <c r="A5553" s="54">
        <v>5492</v>
      </c>
      <c r="B5553" s="1202">
        <f>'Revenues 9-14'!F5</f>
        <v>16322229</v>
      </c>
      <c r="D5553" s="13" t="str">
        <f t="shared" si="85"/>
        <v>Error?</v>
      </c>
    </row>
    <row r="5554" spans="1:4" x14ac:dyDescent="0.2">
      <c r="A5554" s="82">
        <v>5493</v>
      </c>
      <c r="D5554" s="13" t="str">
        <f t="shared" si="85"/>
        <v>OK</v>
      </c>
    </row>
    <row r="5555" spans="1:4" x14ac:dyDescent="0.2">
      <c r="A5555" s="54">
        <v>5494</v>
      </c>
      <c r="B5555" s="1202">
        <f>'Revenues 9-14'!F7</f>
        <v>0</v>
      </c>
      <c r="D5555" s="13" t="str">
        <f t="shared" si="85"/>
        <v>Error?</v>
      </c>
    </row>
    <row r="5556" spans="1:4" x14ac:dyDescent="0.2">
      <c r="A5556" s="54">
        <v>5495</v>
      </c>
      <c r="B5556" s="1202">
        <f>'Revenues 9-14'!F11</f>
        <v>0</v>
      </c>
      <c r="D5556" s="13" t="str">
        <f t="shared" si="85"/>
        <v>Error?</v>
      </c>
    </row>
    <row r="5557" spans="1:4" x14ac:dyDescent="0.2">
      <c r="A5557" s="54">
        <v>5496</v>
      </c>
      <c r="B5557" s="1202">
        <f>'Revenues 9-14'!F12</f>
        <v>16322229</v>
      </c>
      <c r="C5557" s="13" t="s">
        <v>652</v>
      </c>
      <c r="D5557" s="13" t="str">
        <f t="shared" si="85"/>
        <v>Error?</v>
      </c>
    </row>
    <row r="5558" spans="1:4" x14ac:dyDescent="0.2">
      <c r="A5558" s="54">
        <v>5497</v>
      </c>
      <c r="B5558" s="1202">
        <f>'Revenues 9-14'!F14</f>
        <v>0</v>
      </c>
      <c r="D5558" s="13" t="str">
        <f t="shared" si="85"/>
        <v>Error?</v>
      </c>
    </row>
    <row r="5559" spans="1:4" x14ac:dyDescent="0.2">
      <c r="A5559" s="54">
        <v>5498</v>
      </c>
      <c r="B5559" s="1202">
        <f>'Revenues 9-14'!F15</f>
        <v>0</v>
      </c>
      <c r="D5559" s="13" t="str">
        <f t="shared" si="85"/>
        <v>Error?</v>
      </c>
    </row>
    <row r="5560" spans="1:4" x14ac:dyDescent="0.2">
      <c r="A5560" s="54">
        <v>5499</v>
      </c>
      <c r="B5560" s="1202">
        <f>'Revenues 9-14'!F16</f>
        <v>0</v>
      </c>
      <c r="D5560" s="13" t="str">
        <f t="shared" si="85"/>
        <v>Error?</v>
      </c>
    </row>
    <row r="5561" spans="1:4" x14ac:dyDescent="0.2">
      <c r="A5561" s="54">
        <v>5500</v>
      </c>
      <c r="B5561" s="1202">
        <f>'Revenues 9-14'!F17</f>
        <v>0</v>
      </c>
      <c r="D5561" s="13" t="str">
        <f t="shared" si="85"/>
        <v>Error?</v>
      </c>
    </row>
    <row r="5562" spans="1:4" x14ac:dyDescent="0.2">
      <c r="A5562" s="54">
        <v>5501</v>
      </c>
      <c r="B5562" s="1202">
        <f>'Revenues 9-14'!F18</f>
        <v>0</v>
      </c>
      <c r="C5562" s="13" t="s">
        <v>652</v>
      </c>
      <c r="D5562" s="13" t="str">
        <f t="shared" si="85"/>
        <v>Error?</v>
      </c>
    </row>
    <row r="5563" spans="1:4" x14ac:dyDescent="0.2">
      <c r="A5563" s="54">
        <v>5502</v>
      </c>
      <c r="B5563" s="1202">
        <f>'Revenues 9-14'!F42</f>
        <v>0</v>
      </c>
      <c r="D5563" s="13" t="str">
        <f t="shared" si="85"/>
        <v>Error?</v>
      </c>
    </row>
    <row r="5564" spans="1:4" x14ac:dyDescent="0.2">
      <c r="A5564" s="54">
        <v>5503</v>
      </c>
      <c r="B5564" s="1202">
        <f>'Revenues 9-14'!F43</f>
        <v>0</v>
      </c>
      <c r="D5564" s="13" t="str">
        <f t="shared" si="85"/>
        <v>Error?</v>
      </c>
    </row>
    <row r="5565" spans="1:4" x14ac:dyDescent="0.2">
      <c r="A5565" s="54">
        <v>5504</v>
      </c>
      <c r="B5565" s="1202">
        <f>'Revenues 9-14'!F44</f>
        <v>0</v>
      </c>
      <c r="D5565" s="13" t="str">
        <f t="shared" si="85"/>
        <v>Error?</v>
      </c>
    </row>
    <row r="5566" spans="1:4" x14ac:dyDescent="0.2">
      <c r="A5566" s="54">
        <v>5505</v>
      </c>
      <c r="B5566" s="1202">
        <f>'Revenues 9-14'!F45</f>
        <v>1439237</v>
      </c>
      <c r="D5566" s="13" t="str">
        <f t="shared" si="85"/>
        <v>Error?</v>
      </c>
    </row>
    <row r="5567" spans="1:4" x14ac:dyDescent="0.2">
      <c r="A5567" s="54">
        <v>5506</v>
      </c>
      <c r="B5567" s="1202">
        <f>'Revenues 9-14'!F47</f>
        <v>0</v>
      </c>
      <c r="D5567" s="13" t="str">
        <f t="shared" ref="D5567:D5630" si="86">IF(ISBLANK(B5567),"OK",IF(A5567-B5567=0,"OK","Error?"))</f>
        <v>Error?</v>
      </c>
    </row>
    <row r="5568" spans="1:4" x14ac:dyDescent="0.2">
      <c r="A5568" s="54">
        <v>5507</v>
      </c>
      <c r="B5568" s="1202">
        <f>'Revenues 9-14'!F48</f>
        <v>0</v>
      </c>
      <c r="D5568" s="13" t="str">
        <f t="shared" si="86"/>
        <v>Error?</v>
      </c>
    </row>
    <row r="5569" spans="1:4" x14ac:dyDescent="0.2">
      <c r="A5569" s="54">
        <v>5508</v>
      </c>
      <c r="B5569" s="1202">
        <f>'Revenues 9-14'!F49</f>
        <v>0</v>
      </c>
      <c r="D5569" s="13" t="str">
        <f t="shared" si="86"/>
        <v>Error?</v>
      </c>
    </row>
    <row r="5570" spans="1:4" x14ac:dyDescent="0.2">
      <c r="A5570" s="54">
        <v>5509</v>
      </c>
      <c r="B5570" s="1202">
        <f>'Revenues 9-14'!F51</f>
        <v>0</v>
      </c>
      <c r="D5570" s="13" t="str">
        <f t="shared" si="86"/>
        <v>Error?</v>
      </c>
    </row>
    <row r="5571" spans="1:4" x14ac:dyDescent="0.2">
      <c r="A5571" s="54">
        <v>5510</v>
      </c>
      <c r="B5571" s="1202">
        <f>'Revenues 9-14'!F52</f>
        <v>0</v>
      </c>
      <c r="D5571" s="13" t="str">
        <f t="shared" si="86"/>
        <v>Error?</v>
      </c>
    </row>
    <row r="5572" spans="1:4" x14ac:dyDescent="0.2">
      <c r="A5572" s="54">
        <v>5511</v>
      </c>
      <c r="B5572" s="1202">
        <f>'Revenues 9-14'!F53</f>
        <v>0</v>
      </c>
      <c r="D5572" s="13" t="str">
        <f t="shared" si="86"/>
        <v>Error?</v>
      </c>
    </row>
    <row r="5573" spans="1:4" x14ac:dyDescent="0.2">
      <c r="A5573" s="54">
        <v>5512</v>
      </c>
      <c r="B5573" s="1202">
        <f>'Revenues 9-14'!F55</f>
        <v>0</v>
      </c>
      <c r="D5573" s="13" t="str">
        <f t="shared" si="86"/>
        <v>Error?</v>
      </c>
    </row>
    <row r="5574" spans="1:4" x14ac:dyDescent="0.2">
      <c r="A5574" s="54">
        <v>5513</v>
      </c>
      <c r="B5574" s="1202">
        <f>'Revenues 9-14'!F56</f>
        <v>0</v>
      </c>
      <c r="D5574" s="13" t="str">
        <f t="shared" si="86"/>
        <v>Error?</v>
      </c>
    </row>
    <row r="5575" spans="1:4" x14ac:dyDescent="0.2">
      <c r="A5575" s="54">
        <v>5514</v>
      </c>
      <c r="B5575" s="1202">
        <f>'Revenues 9-14'!F57</f>
        <v>0</v>
      </c>
      <c r="D5575" s="13" t="str">
        <f t="shared" si="86"/>
        <v>Error?</v>
      </c>
    </row>
    <row r="5576" spans="1:4" x14ac:dyDescent="0.2">
      <c r="A5576" s="54">
        <v>5515</v>
      </c>
      <c r="B5576" s="1202">
        <f>'Revenues 9-14'!F59</f>
        <v>0</v>
      </c>
      <c r="D5576" s="13" t="str">
        <f t="shared" si="86"/>
        <v>Error?</v>
      </c>
    </row>
    <row r="5577" spans="1:4" x14ac:dyDescent="0.2">
      <c r="A5577" s="54">
        <v>5516</v>
      </c>
      <c r="B5577" s="1202">
        <f>'Revenues 9-14'!F60</f>
        <v>0</v>
      </c>
      <c r="D5577" s="13" t="str">
        <f t="shared" si="86"/>
        <v>Error?</v>
      </c>
    </row>
    <row r="5578" spans="1:4" x14ac:dyDescent="0.2">
      <c r="A5578" s="54">
        <v>5517</v>
      </c>
      <c r="B5578" s="1202">
        <f>'Revenues 9-14'!F61</f>
        <v>0</v>
      </c>
      <c r="D5578" s="13" t="str">
        <f t="shared" si="86"/>
        <v>Error?</v>
      </c>
    </row>
    <row r="5579" spans="1:4" x14ac:dyDescent="0.2">
      <c r="A5579" s="54">
        <v>5518</v>
      </c>
      <c r="B5579" s="1202">
        <f>'Revenues 9-14'!F63</f>
        <v>1439237</v>
      </c>
      <c r="C5579" s="13" t="s">
        <v>652</v>
      </c>
      <c r="D5579" s="13" t="str">
        <f t="shared" si="86"/>
        <v>Error?</v>
      </c>
    </row>
    <row r="5580" spans="1:4" x14ac:dyDescent="0.2">
      <c r="A5580" s="54">
        <v>5519</v>
      </c>
      <c r="B5580" s="1202">
        <f>'Revenues 9-14'!F65</f>
        <v>120</v>
      </c>
      <c r="D5580" s="13" t="str">
        <f t="shared" si="86"/>
        <v>Error?</v>
      </c>
    </row>
    <row r="5581" spans="1:4" x14ac:dyDescent="0.2">
      <c r="A5581" s="54">
        <v>5520</v>
      </c>
      <c r="B5581" s="1202">
        <f>'Revenues 9-14'!F66</f>
        <v>0</v>
      </c>
      <c r="D5581" s="13" t="str">
        <f t="shared" si="86"/>
        <v>Error?</v>
      </c>
    </row>
    <row r="5582" spans="1:4" x14ac:dyDescent="0.2">
      <c r="A5582" s="54">
        <v>5521</v>
      </c>
      <c r="B5582" s="1202">
        <f>'Revenues 9-14'!F67</f>
        <v>120</v>
      </c>
      <c r="C5582" s="13" t="s">
        <v>652</v>
      </c>
      <c r="D5582" s="13" t="str">
        <f t="shared" si="86"/>
        <v>Error?</v>
      </c>
    </row>
    <row r="5583" spans="1:4" x14ac:dyDescent="0.2">
      <c r="A5583" s="54">
        <v>5522</v>
      </c>
      <c r="B5583" s="1202">
        <f>'Revenues 9-14'!F96</f>
        <v>0</v>
      </c>
      <c r="D5583" s="13" t="str">
        <f t="shared" si="86"/>
        <v>Error?</v>
      </c>
    </row>
    <row r="5584" spans="1:4" x14ac:dyDescent="0.2">
      <c r="A5584" s="54">
        <v>5523</v>
      </c>
      <c r="B5584" s="1202">
        <f>'Revenues 9-14'!F98</f>
        <v>0</v>
      </c>
      <c r="D5584" s="13" t="str">
        <f t="shared" si="86"/>
        <v>Error?</v>
      </c>
    </row>
    <row r="5585" spans="1:4" x14ac:dyDescent="0.2">
      <c r="A5585" s="54">
        <v>5524</v>
      </c>
      <c r="B5585" s="1202">
        <f>'Revenues 9-14'!F99</f>
        <v>0</v>
      </c>
      <c r="D5585" s="13" t="str">
        <f t="shared" si="86"/>
        <v>Error?</v>
      </c>
    </row>
    <row r="5586" spans="1:4" x14ac:dyDescent="0.2">
      <c r="A5586" s="54">
        <v>5525</v>
      </c>
      <c r="B5586" s="1202">
        <f>'Revenues 9-14'!F107</f>
        <v>0</v>
      </c>
      <c r="D5586" s="13" t="str">
        <f t="shared" si="86"/>
        <v>Error?</v>
      </c>
    </row>
    <row r="5587" spans="1:4" x14ac:dyDescent="0.2">
      <c r="A5587" s="54">
        <v>5526</v>
      </c>
      <c r="B5587" s="1202">
        <f>'Revenues 9-14'!F108</f>
        <v>0</v>
      </c>
      <c r="C5587" s="13" t="s">
        <v>652</v>
      </c>
      <c r="D5587" s="13" t="str">
        <f t="shared" si="86"/>
        <v>Error?</v>
      </c>
    </row>
    <row r="5588" spans="1:4" x14ac:dyDescent="0.2">
      <c r="A5588" s="54">
        <v>5527</v>
      </c>
      <c r="B5588" s="1202">
        <f>'Revenues 9-14'!F109</f>
        <v>17761586</v>
      </c>
      <c r="C5588" s="13" t="s">
        <v>652</v>
      </c>
      <c r="D5588" s="13" t="str">
        <f t="shared" si="86"/>
        <v>Error?</v>
      </c>
    </row>
    <row r="5589" spans="1:4" x14ac:dyDescent="0.2">
      <c r="A5589" s="54">
        <v>5528</v>
      </c>
      <c r="B5589" s="1202">
        <f>'Revenues 9-14'!F111</f>
        <v>0</v>
      </c>
      <c r="D5589" s="13" t="str">
        <f t="shared" si="86"/>
        <v>Error?</v>
      </c>
    </row>
    <row r="5590" spans="1:4" x14ac:dyDescent="0.2">
      <c r="A5590" s="54">
        <v>5529</v>
      </c>
      <c r="B5590" s="1202">
        <f>'Revenues 9-14'!F112</f>
        <v>0</v>
      </c>
      <c r="D5590" s="13" t="str">
        <f t="shared" si="86"/>
        <v>Error?</v>
      </c>
    </row>
    <row r="5591" spans="1:4" x14ac:dyDescent="0.2">
      <c r="A5591" s="54">
        <v>5530</v>
      </c>
      <c r="B5591" s="1202">
        <f>'Revenues 9-14'!F113</f>
        <v>0</v>
      </c>
      <c r="D5591" s="13" t="str">
        <f t="shared" si="86"/>
        <v>Error?</v>
      </c>
    </row>
    <row r="5592" spans="1:4" x14ac:dyDescent="0.2">
      <c r="A5592" s="54">
        <v>5531</v>
      </c>
      <c r="B5592" s="1202">
        <f>'Revenues 9-14'!F114</f>
        <v>0</v>
      </c>
      <c r="C5592" s="13" t="s">
        <v>652</v>
      </c>
      <c r="D5592" s="13" t="str">
        <f t="shared" si="86"/>
        <v>Error?</v>
      </c>
    </row>
    <row r="5593" spans="1:4" x14ac:dyDescent="0.2">
      <c r="A5593" s="54">
        <v>5532</v>
      </c>
      <c r="B5593" s="1202">
        <f>'Revenues 9-14'!F117</f>
        <v>0</v>
      </c>
      <c r="D5593" s="13" t="str">
        <f t="shared" si="86"/>
        <v>Error?</v>
      </c>
    </row>
    <row r="5594" spans="1:4" x14ac:dyDescent="0.2">
      <c r="A5594" s="54">
        <v>5533</v>
      </c>
      <c r="B5594" s="120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2">
        <f>'Revenues 9-14'!F121</f>
        <v>0</v>
      </c>
      <c r="C5599" s="13" t="s">
        <v>652</v>
      </c>
      <c r="D5599" s="13" t="str">
        <f t="shared" si="86"/>
        <v>Error?</v>
      </c>
    </row>
    <row r="5600" spans="1:4" x14ac:dyDescent="0.2">
      <c r="A5600" s="54">
        <v>5539</v>
      </c>
      <c r="B5600" s="1202">
        <f>'Revenues 9-14'!F124</f>
        <v>0</v>
      </c>
      <c r="D5600" s="13" t="str">
        <f t="shared" si="86"/>
        <v>Error?</v>
      </c>
    </row>
    <row r="5601" spans="1:4" x14ac:dyDescent="0.2">
      <c r="A5601" s="54">
        <v>5540</v>
      </c>
      <c r="B5601" s="1202">
        <f>'Revenues 9-14'!F125</f>
        <v>0</v>
      </c>
      <c r="D5601" s="13" t="str">
        <f t="shared" si="86"/>
        <v>Error?</v>
      </c>
    </row>
    <row r="5602" spans="1:4" x14ac:dyDescent="0.2">
      <c r="A5602" s="54">
        <v>5541</v>
      </c>
      <c r="B5602" s="1202">
        <f>'Revenues 9-14'!F126</f>
        <v>0</v>
      </c>
      <c r="D5602" s="13" t="str">
        <f t="shared" si="86"/>
        <v>Error?</v>
      </c>
    </row>
    <row r="5603" spans="1:4" x14ac:dyDescent="0.2">
      <c r="A5603" s="82">
        <v>5542</v>
      </c>
      <c r="D5603" s="13" t="str">
        <f t="shared" si="86"/>
        <v>OK</v>
      </c>
    </row>
    <row r="5604" spans="1:4" x14ac:dyDescent="0.2">
      <c r="A5604" s="54">
        <v>5543</v>
      </c>
      <c r="B5604" s="1202">
        <f>'Revenues 9-14'!F127</f>
        <v>0</v>
      </c>
      <c r="D5604" s="13" t="str">
        <f t="shared" si="86"/>
        <v>Error?</v>
      </c>
    </row>
    <row r="5605" spans="1:4" x14ac:dyDescent="0.2">
      <c r="A5605" s="82">
        <v>5544</v>
      </c>
      <c r="D5605" s="13" t="str">
        <f t="shared" si="86"/>
        <v>OK</v>
      </c>
    </row>
    <row r="5606" spans="1:4" x14ac:dyDescent="0.2">
      <c r="A5606" s="54">
        <v>5545</v>
      </c>
      <c r="B5606" s="120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2">
        <f>'Revenues 9-14'!F131</f>
        <v>0</v>
      </c>
      <c r="C5614" s="13" t="s">
        <v>652</v>
      </c>
      <c r="D5614" s="13" t="str">
        <f t="shared" si="86"/>
        <v>Error?</v>
      </c>
    </row>
    <row r="5615" spans="1:4" x14ac:dyDescent="0.2">
      <c r="A5615" s="54">
        <v>5554</v>
      </c>
      <c r="B5615" s="1202">
        <f>'Revenues 9-14'!F151</f>
        <v>7266826</v>
      </c>
      <c r="D5615" s="13" t="str">
        <f t="shared" si="86"/>
        <v>Error?</v>
      </c>
    </row>
    <row r="5616" spans="1:4" x14ac:dyDescent="0.2">
      <c r="A5616" s="82">
        <v>5555</v>
      </c>
      <c r="D5616" s="13" t="str">
        <f t="shared" si="86"/>
        <v>OK</v>
      </c>
    </row>
    <row r="5617" spans="1:4" x14ac:dyDescent="0.2">
      <c r="A5617" s="54">
        <v>5556</v>
      </c>
      <c r="B5617" s="1202">
        <f>'Revenues 9-14'!F152</f>
        <v>7692031</v>
      </c>
      <c r="D5617" s="13" t="str">
        <f t="shared" si="86"/>
        <v>Error?</v>
      </c>
    </row>
    <row r="5618" spans="1:4" x14ac:dyDescent="0.2">
      <c r="A5618" s="54">
        <v>5557</v>
      </c>
      <c r="B5618" s="1202">
        <f>'Revenues 9-14'!F154</f>
        <v>14958857</v>
      </c>
      <c r="C5618" s="13" t="s">
        <v>652</v>
      </c>
      <c r="D5618" s="13" t="str">
        <f t="shared" si="86"/>
        <v>Error?</v>
      </c>
    </row>
    <row r="5619" spans="1:4" x14ac:dyDescent="0.2">
      <c r="A5619" s="54">
        <v>5558</v>
      </c>
      <c r="B5619" s="120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2">
        <f>'Revenues 9-14'!F157</f>
        <v>0</v>
      </c>
      <c r="D5625" s="13" t="str">
        <f t="shared" si="86"/>
        <v>Error?</v>
      </c>
    </row>
    <row r="5626" spans="1:4" x14ac:dyDescent="0.2">
      <c r="A5626" s="82">
        <v>5565</v>
      </c>
      <c r="D5626" s="13" t="str">
        <f t="shared" si="86"/>
        <v>OK</v>
      </c>
    </row>
    <row r="5627" spans="1:4" x14ac:dyDescent="0.2">
      <c r="A5627" s="54">
        <v>5566</v>
      </c>
      <c r="B5627" s="120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2">
        <f>'Revenues 9-14'!F159</f>
        <v>0</v>
      </c>
      <c r="D5630" s="13" t="str">
        <f t="shared" si="86"/>
        <v>Error?</v>
      </c>
    </row>
    <row r="5631" spans="1:4" x14ac:dyDescent="0.2">
      <c r="A5631" s="54">
        <v>5570</v>
      </c>
      <c r="B5631" s="120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2">
        <f>'Revenues 9-14'!F172</f>
        <v>15016172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2">
        <f>'Revenues 9-14'!F173</f>
        <v>15016172</v>
      </c>
      <c r="C5653" s="13" t="s">
        <v>652</v>
      </c>
      <c r="D5653" s="13" t="str">
        <f t="shared" si="87"/>
        <v>Error?</v>
      </c>
    </row>
    <row r="5654" spans="1:4" x14ac:dyDescent="0.2">
      <c r="A5654" s="54">
        <v>5593</v>
      </c>
      <c r="B5654" s="1202">
        <f>'Revenues 9-14'!F176</f>
        <v>0</v>
      </c>
      <c r="D5654" s="13" t="str">
        <f t="shared" si="87"/>
        <v>Error?</v>
      </c>
    </row>
    <row r="5655" spans="1:4" x14ac:dyDescent="0.2">
      <c r="A5655" s="54">
        <v>5594</v>
      </c>
      <c r="B5655" s="1202">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2">
        <f>'Revenues 9-14'!F184</f>
        <v>0</v>
      </c>
      <c r="C5658" s="13" t="s">
        <v>652</v>
      </c>
      <c r="D5658" s="13" t="str">
        <f t="shared" si="87"/>
        <v>Error?</v>
      </c>
    </row>
    <row r="5659" spans="1:4" x14ac:dyDescent="0.2">
      <c r="A5659" s="54">
        <v>5598</v>
      </c>
      <c r="B5659" s="120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2">
        <f>'Revenues 9-14'!F203</f>
        <v>0</v>
      </c>
      <c r="D5664" s="13" t="str">
        <f t="shared" si="87"/>
        <v>Error?</v>
      </c>
    </row>
    <row r="5665" spans="1:4" x14ac:dyDescent="0.2">
      <c r="A5665" s="54">
        <v>5604</v>
      </c>
      <c r="B5665" s="120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2">
        <f>'Revenues 9-14'!F207</f>
        <v>0</v>
      </c>
      <c r="D5671" s="13" t="str">
        <f t="shared" si="87"/>
        <v>Error?</v>
      </c>
    </row>
    <row r="5672" spans="1:4" x14ac:dyDescent="0.2">
      <c r="A5672" s="54">
        <v>5611</v>
      </c>
      <c r="B5672" s="1202">
        <f>'Revenues 9-14'!F209</f>
        <v>0</v>
      </c>
      <c r="D5672" s="13" t="str">
        <f t="shared" si="87"/>
        <v>Error?</v>
      </c>
    </row>
    <row r="5673" spans="1:4" x14ac:dyDescent="0.2">
      <c r="A5673" s="54">
        <v>5612</v>
      </c>
      <c r="B5673" s="120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2">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2">
        <f>'Revenues 9-14'!F218</f>
        <v>0</v>
      </c>
      <c r="D5691" s="13" t="str">
        <f t="shared" si="87"/>
        <v>Error?</v>
      </c>
    </row>
    <row r="5692" spans="1:4" x14ac:dyDescent="0.2">
      <c r="A5692" s="54">
        <v>5631</v>
      </c>
      <c r="B5692" s="120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2">
        <f>'Revenues 9-14'!F220</f>
        <v>0</v>
      </c>
      <c r="D5695" s="13" t="str">
        <f t="shared" ref="D5695:D5758" si="88">IF(ISBLANK(B5695),"OK",IF(A5695-B5695=0,"OK","Error?"))</f>
        <v>Error?</v>
      </c>
    </row>
    <row r="5696" spans="1:4" x14ac:dyDescent="0.2">
      <c r="A5696" s="54">
        <v>5635</v>
      </c>
      <c r="B5696" s="1202">
        <f>'Revenues 9-14'!F221</f>
        <v>0</v>
      </c>
      <c r="D5696" s="13" t="str">
        <f t="shared" si="88"/>
        <v>Error?</v>
      </c>
    </row>
    <row r="5697" spans="1:4" x14ac:dyDescent="0.2">
      <c r="A5697" s="54">
        <v>5636</v>
      </c>
      <c r="B5697" s="120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2">
        <f>'Revenues 9-14'!F224</f>
        <v>0</v>
      </c>
      <c r="C5703" s="13" t="s">
        <v>652</v>
      </c>
      <c r="D5703" s="13" t="str">
        <f t="shared" si="88"/>
        <v>Error?</v>
      </c>
    </row>
    <row r="5704" spans="1:4" x14ac:dyDescent="0.2">
      <c r="A5704" s="82">
        <v>5643</v>
      </c>
      <c r="D5704" s="13" t="str">
        <f t="shared" si="88"/>
        <v>OK</v>
      </c>
    </row>
    <row r="5705" spans="1:4" x14ac:dyDescent="0.2">
      <c r="A5705" s="54">
        <v>5644</v>
      </c>
      <c r="B5705" s="1202">
        <f>'Revenues 9-14'!F263</f>
        <v>0</v>
      </c>
      <c r="D5705" s="13" t="str">
        <f t="shared" si="88"/>
        <v>Error?</v>
      </c>
    </row>
    <row r="5706" spans="1:4" x14ac:dyDescent="0.2">
      <c r="A5706" s="54">
        <v>5645</v>
      </c>
      <c r="B5706" s="1202">
        <f>'Revenues 9-14'!F265</f>
        <v>0</v>
      </c>
      <c r="D5706" s="13" t="str">
        <f t="shared" si="88"/>
        <v>Error?</v>
      </c>
    </row>
    <row r="5707" spans="1:4" x14ac:dyDescent="0.2">
      <c r="A5707" s="82">
        <v>5646</v>
      </c>
      <c r="D5707" s="13" t="str">
        <f t="shared" si="88"/>
        <v>OK</v>
      </c>
    </row>
    <row r="5708" spans="1:4" x14ac:dyDescent="0.2">
      <c r="A5708" s="54">
        <v>5647</v>
      </c>
      <c r="B5708" s="1202">
        <f>'Revenues 9-14'!F266</f>
        <v>0</v>
      </c>
      <c r="D5708" s="13" t="str">
        <f t="shared" si="88"/>
        <v>Error?</v>
      </c>
    </row>
    <row r="5709" spans="1:4" x14ac:dyDescent="0.2">
      <c r="A5709" s="82">
        <v>5648</v>
      </c>
      <c r="D5709" s="13" t="str">
        <f t="shared" si="88"/>
        <v>OK</v>
      </c>
    </row>
    <row r="5710" spans="1:4" x14ac:dyDescent="0.2">
      <c r="A5710" s="54">
        <v>5649</v>
      </c>
      <c r="B5710" s="120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2">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2">
        <f>'Revenues 9-14'!F274</f>
        <v>0</v>
      </c>
      <c r="C5719" s="13" t="s">
        <v>652</v>
      </c>
      <c r="D5719" s="13" t="str">
        <f t="shared" si="88"/>
        <v>Error?</v>
      </c>
    </row>
    <row r="5720" spans="1:4" x14ac:dyDescent="0.2">
      <c r="A5720" s="54">
        <v>5659</v>
      </c>
      <c r="B5720" s="1202">
        <f>'Revenues 9-14'!F275</f>
        <v>32777758</v>
      </c>
      <c r="C5720" s="13" t="s">
        <v>652</v>
      </c>
      <c r="D5720" s="13" t="str">
        <f t="shared" si="88"/>
        <v>Error?</v>
      </c>
    </row>
    <row r="5721" spans="1:4" x14ac:dyDescent="0.2">
      <c r="A5721" s="54">
        <v>5660</v>
      </c>
      <c r="B5721" s="1202">
        <f>'Revenues 9-14'!G5</f>
        <v>0</v>
      </c>
      <c r="D5721" s="13" t="str">
        <f t="shared" si="88"/>
        <v>Error?</v>
      </c>
    </row>
    <row r="5722" spans="1:4" x14ac:dyDescent="0.2">
      <c r="A5722" s="54">
        <v>5661</v>
      </c>
      <c r="B5722" s="1202">
        <f>'Revenues 9-14'!G7</f>
        <v>0</v>
      </c>
      <c r="D5722" s="13" t="str">
        <f t="shared" si="88"/>
        <v>Error?</v>
      </c>
    </row>
    <row r="5723" spans="1:4" x14ac:dyDescent="0.2">
      <c r="A5723" s="54">
        <v>5662</v>
      </c>
      <c r="B5723" s="1202">
        <f>'Revenues 9-14'!G8</f>
        <v>11496377</v>
      </c>
      <c r="D5723" s="13" t="str">
        <f t="shared" si="88"/>
        <v>Error?</v>
      </c>
    </row>
    <row r="5724" spans="1:4" x14ac:dyDescent="0.2">
      <c r="A5724" s="54">
        <v>5663</v>
      </c>
      <c r="B5724" s="1202">
        <f>'Revenues 9-14'!G11</f>
        <v>0</v>
      </c>
      <c r="D5724" s="13" t="str">
        <f t="shared" si="88"/>
        <v>Error?</v>
      </c>
    </row>
    <row r="5725" spans="1:4" x14ac:dyDescent="0.2">
      <c r="A5725" s="54">
        <v>5664</v>
      </c>
      <c r="B5725" s="1202">
        <f>'Revenues 9-14'!G12</f>
        <v>11496377</v>
      </c>
      <c r="C5725" s="13" t="s">
        <v>652</v>
      </c>
      <c r="D5725" s="13" t="str">
        <f t="shared" si="88"/>
        <v>Error?</v>
      </c>
    </row>
    <row r="5726" spans="1:4" x14ac:dyDescent="0.2">
      <c r="A5726" s="54">
        <v>5665</v>
      </c>
      <c r="B5726" s="1202">
        <f>'Revenues 9-14'!G14</f>
        <v>0</v>
      </c>
      <c r="D5726" s="13" t="str">
        <f t="shared" si="88"/>
        <v>Error?</v>
      </c>
    </row>
    <row r="5727" spans="1:4" x14ac:dyDescent="0.2">
      <c r="A5727" s="54">
        <v>5666</v>
      </c>
      <c r="B5727" s="1202">
        <f>'Revenues 9-14'!G15</f>
        <v>0</v>
      </c>
      <c r="D5727" s="13" t="str">
        <f t="shared" si="88"/>
        <v>Error?</v>
      </c>
    </row>
    <row r="5728" spans="1:4" x14ac:dyDescent="0.2">
      <c r="A5728" s="54">
        <v>5667</v>
      </c>
      <c r="B5728" s="1202">
        <f>'Revenues 9-14'!G16</f>
        <v>4317434</v>
      </c>
      <c r="D5728" s="13" t="str">
        <f t="shared" si="88"/>
        <v>Error?</v>
      </c>
    </row>
    <row r="5729" spans="1:4" x14ac:dyDescent="0.2">
      <c r="A5729" s="54">
        <v>5668</v>
      </c>
      <c r="B5729" s="1202">
        <f>'Revenues 9-14'!G17</f>
        <v>0</v>
      </c>
      <c r="D5729" s="13" t="str">
        <f t="shared" si="88"/>
        <v>Error?</v>
      </c>
    </row>
    <row r="5730" spans="1:4" x14ac:dyDescent="0.2">
      <c r="A5730" s="54">
        <v>5669</v>
      </c>
      <c r="B5730" s="1202">
        <f>'Revenues 9-14'!G18</f>
        <v>4317434</v>
      </c>
      <c r="C5730" s="13" t="s">
        <v>652</v>
      </c>
      <c r="D5730" s="13" t="str">
        <f t="shared" si="88"/>
        <v>Error?</v>
      </c>
    </row>
    <row r="5731" spans="1:4" x14ac:dyDescent="0.2">
      <c r="A5731" s="54">
        <v>5670</v>
      </c>
      <c r="B5731" s="1202">
        <f>'Revenues 9-14'!G65</f>
        <v>118</v>
      </c>
      <c r="D5731" s="13" t="str">
        <f t="shared" si="88"/>
        <v>Error?</v>
      </c>
    </row>
    <row r="5732" spans="1:4" x14ac:dyDescent="0.2">
      <c r="A5732" s="54">
        <v>5671</v>
      </c>
      <c r="B5732" s="1202">
        <f>'Revenues 9-14'!G66</f>
        <v>0</v>
      </c>
      <c r="D5732" s="13" t="str">
        <f t="shared" si="88"/>
        <v>Error?</v>
      </c>
    </row>
    <row r="5733" spans="1:4" x14ac:dyDescent="0.2">
      <c r="A5733" s="54">
        <v>5672</v>
      </c>
      <c r="B5733" s="1202">
        <f>'Revenues 9-14'!G67</f>
        <v>118</v>
      </c>
      <c r="C5733" s="13" t="s">
        <v>652</v>
      </c>
      <c r="D5733" s="13" t="str">
        <f t="shared" si="88"/>
        <v>Error?</v>
      </c>
    </row>
    <row r="5734" spans="1:4" x14ac:dyDescent="0.2">
      <c r="A5734" s="54">
        <v>5673</v>
      </c>
      <c r="B5734" s="1202">
        <f>'Revenues 9-14'!G96</f>
        <v>0</v>
      </c>
      <c r="D5734" s="13" t="str">
        <f t="shared" si="88"/>
        <v>Error?</v>
      </c>
    </row>
    <row r="5735" spans="1:4" x14ac:dyDescent="0.2">
      <c r="A5735" s="54">
        <v>5674</v>
      </c>
      <c r="B5735" s="1202">
        <f>'Revenues 9-14'!G99</f>
        <v>0</v>
      </c>
      <c r="D5735" s="13" t="str">
        <f t="shared" si="88"/>
        <v>Error?</v>
      </c>
    </row>
    <row r="5736" spans="1:4" x14ac:dyDescent="0.2">
      <c r="A5736" s="54">
        <v>5675</v>
      </c>
      <c r="B5736" s="1202">
        <f>'Revenues 9-14'!G107</f>
        <v>0</v>
      </c>
      <c r="D5736" s="13" t="str">
        <f t="shared" si="88"/>
        <v>Error?</v>
      </c>
    </row>
    <row r="5737" spans="1:4" x14ac:dyDescent="0.2">
      <c r="A5737" s="54">
        <v>5676</v>
      </c>
      <c r="B5737" s="1202">
        <f>'Revenues 9-14'!G108</f>
        <v>0</v>
      </c>
      <c r="C5737" s="13" t="s">
        <v>652</v>
      </c>
      <c r="D5737" s="13" t="str">
        <f t="shared" si="88"/>
        <v>Error?</v>
      </c>
    </row>
    <row r="5738" spans="1:4" x14ac:dyDescent="0.2">
      <c r="A5738" s="54">
        <v>5677</v>
      </c>
      <c r="B5738" s="1202">
        <f>'Revenues 9-14'!G111</f>
        <v>0</v>
      </c>
      <c r="D5738" s="13" t="str">
        <f t="shared" si="88"/>
        <v>Error?</v>
      </c>
    </row>
    <row r="5739" spans="1:4" x14ac:dyDescent="0.2">
      <c r="A5739" s="54">
        <v>5678</v>
      </c>
      <c r="B5739" s="1202">
        <f>'Revenues 9-14'!G112</f>
        <v>0</v>
      </c>
      <c r="D5739" s="13" t="str">
        <f t="shared" si="88"/>
        <v>Error?</v>
      </c>
    </row>
    <row r="5740" spans="1:4" x14ac:dyDescent="0.2">
      <c r="A5740" s="54">
        <v>5679</v>
      </c>
      <c r="B5740" s="1202">
        <f>'Revenues 9-14'!G113</f>
        <v>0</v>
      </c>
      <c r="D5740" s="13" t="str">
        <f t="shared" si="88"/>
        <v>Error?</v>
      </c>
    </row>
    <row r="5741" spans="1:4" x14ac:dyDescent="0.2">
      <c r="A5741" s="54">
        <v>5680</v>
      </c>
      <c r="B5741" s="1202">
        <f>'Revenues 9-14'!G114</f>
        <v>0</v>
      </c>
      <c r="C5741" s="13" t="s">
        <v>652</v>
      </c>
      <c r="D5741" s="13" t="str">
        <f t="shared" si="88"/>
        <v>Error?</v>
      </c>
    </row>
    <row r="5742" spans="1:4" x14ac:dyDescent="0.2">
      <c r="A5742" s="54">
        <v>5681</v>
      </c>
      <c r="B5742" s="1202">
        <f>'Revenues 9-14'!G117</f>
        <v>0</v>
      </c>
      <c r="D5742" s="13" t="str">
        <f t="shared" si="88"/>
        <v>Error?</v>
      </c>
    </row>
    <row r="5743" spans="1:4" x14ac:dyDescent="0.2">
      <c r="A5743" s="54">
        <v>5682</v>
      </c>
      <c r="B5743" s="120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2">
        <f>'Revenues 9-14'!G121</f>
        <v>0</v>
      </c>
      <c r="C5748" s="13" t="s">
        <v>652</v>
      </c>
      <c r="D5748" s="13" t="str">
        <f t="shared" si="88"/>
        <v>Error?</v>
      </c>
    </row>
    <row r="5749" spans="1:4" x14ac:dyDescent="0.2">
      <c r="A5749" s="54">
        <v>5688</v>
      </c>
      <c r="B5749" s="120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2">
        <f>'Revenues 9-14'!G140</f>
        <v>0</v>
      </c>
      <c r="C5752" s="13" t="s">
        <v>652</v>
      </c>
      <c r="D5752" s="13" t="str">
        <f t="shared" si="88"/>
        <v>Error?</v>
      </c>
    </row>
    <row r="5753" spans="1:4" x14ac:dyDescent="0.2">
      <c r="A5753" s="82">
        <v>5692</v>
      </c>
      <c r="D5753" s="13" t="str">
        <f t="shared" si="88"/>
        <v>OK</v>
      </c>
    </row>
    <row r="5754" spans="1:4" x14ac:dyDescent="0.2">
      <c r="A5754" s="54">
        <v>5693</v>
      </c>
      <c r="B5754" s="1202">
        <f>'Revenues 9-14'!G142</f>
        <v>0</v>
      </c>
      <c r="D5754" s="13" t="str">
        <f t="shared" si="88"/>
        <v>Error?</v>
      </c>
    </row>
    <row r="5755" spans="1:4" x14ac:dyDescent="0.2">
      <c r="A5755" s="54">
        <v>5694</v>
      </c>
      <c r="B5755" s="1202">
        <f>'Revenues 9-14'!G143</f>
        <v>0</v>
      </c>
      <c r="D5755" s="13" t="str">
        <f t="shared" si="88"/>
        <v>Error?</v>
      </c>
    </row>
    <row r="5756" spans="1:4" x14ac:dyDescent="0.2">
      <c r="A5756" s="54">
        <v>5695</v>
      </c>
      <c r="B5756" s="1202">
        <f>'Revenues 9-14'!G144</f>
        <v>0</v>
      </c>
      <c r="C5756" s="13" t="s">
        <v>652</v>
      </c>
      <c r="D5756" s="13" t="str">
        <f t="shared" si="88"/>
        <v>Error?</v>
      </c>
    </row>
    <row r="5757" spans="1:4" x14ac:dyDescent="0.2">
      <c r="A5757" s="54">
        <v>5696</v>
      </c>
      <c r="B5757" s="120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2">
        <f>'Revenues 9-14'!G157</f>
        <v>0</v>
      </c>
      <c r="D5763" s="13" t="str">
        <f t="shared" si="89"/>
        <v>Error?</v>
      </c>
    </row>
    <row r="5764" spans="1:4" x14ac:dyDescent="0.2">
      <c r="A5764" s="82">
        <v>5703</v>
      </c>
      <c r="D5764" s="13" t="str">
        <f t="shared" si="89"/>
        <v>OK</v>
      </c>
    </row>
    <row r="5765" spans="1:4" x14ac:dyDescent="0.2">
      <c r="A5765" s="54">
        <v>5704</v>
      </c>
      <c r="B5765" s="1202">
        <f>'Revenues 9-14'!G158</f>
        <v>0</v>
      </c>
      <c r="D5765" s="13" t="str">
        <f t="shared" si="89"/>
        <v>Error?</v>
      </c>
    </row>
    <row r="5766" spans="1:4" x14ac:dyDescent="0.2">
      <c r="A5766" s="82">
        <v>5705</v>
      </c>
      <c r="D5766" s="13" t="str">
        <f t="shared" si="89"/>
        <v>OK</v>
      </c>
    </row>
    <row r="5767" spans="1:4" x14ac:dyDescent="0.2">
      <c r="A5767" s="54">
        <v>5706</v>
      </c>
      <c r="B5767" s="1202">
        <f>'Revenues 9-14'!G159</f>
        <v>0</v>
      </c>
      <c r="D5767" s="13" t="str">
        <f t="shared" si="89"/>
        <v>Error?</v>
      </c>
    </row>
    <row r="5768" spans="1:4" x14ac:dyDescent="0.2">
      <c r="A5768" s="54">
        <v>5707</v>
      </c>
      <c r="B5768" s="1202">
        <f>'Revenues 9-14'!G160</f>
        <v>0</v>
      </c>
      <c r="D5768" s="13" t="str">
        <f t="shared" si="89"/>
        <v>Error?</v>
      </c>
    </row>
    <row r="5769" spans="1:4" x14ac:dyDescent="0.2">
      <c r="A5769" s="82">
        <v>5708</v>
      </c>
      <c r="D5769" s="13" t="str">
        <f t="shared" si="89"/>
        <v>OK</v>
      </c>
    </row>
    <row r="5770" spans="1:4" x14ac:dyDescent="0.2">
      <c r="A5770" s="54">
        <v>5709</v>
      </c>
      <c r="B5770" s="1202">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2">
        <f>'Revenues 9-14'!G173</f>
        <v>0</v>
      </c>
      <c r="C5778" s="13" t="s">
        <v>652</v>
      </c>
      <c r="D5778" s="13" t="str">
        <f t="shared" si="89"/>
        <v>Error?</v>
      </c>
    </row>
    <row r="5779" spans="1:4" x14ac:dyDescent="0.2">
      <c r="A5779" s="54">
        <v>5718</v>
      </c>
      <c r="B5779" s="1202">
        <f>'Revenues 9-14'!G176</f>
        <v>0</v>
      </c>
      <c r="D5779" s="13" t="str">
        <f t="shared" si="89"/>
        <v>Error?</v>
      </c>
    </row>
    <row r="5780" spans="1:4" x14ac:dyDescent="0.2">
      <c r="A5780" s="54">
        <v>5719</v>
      </c>
      <c r="B5780" s="1202">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2">
        <f>'Revenues 9-14'!G184</f>
        <v>0</v>
      </c>
      <c r="C5784" s="13" t="s">
        <v>652</v>
      </c>
      <c r="D5784" s="13" t="str">
        <f t="shared" si="89"/>
        <v>Error?</v>
      </c>
    </row>
    <row r="5785" spans="1:4" x14ac:dyDescent="0.2">
      <c r="A5785" s="54">
        <v>5724</v>
      </c>
      <c r="B5785" s="120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2">
        <f>'Revenues 9-14'!G203</f>
        <v>0</v>
      </c>
      <c r="D5790" s="13" t="str">
        <f t="shared" si="89"/>
        <v>Error?</v>
      </c>
    </row>
    <row r="5791" spans="1:4" x14ac:dyDescent="0.2">
      <c r="A5791" s="54">
        <v>5730</v>
      </c>
      <c r="B5791" s="120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2">
        <f>'Revenues 9-14'!G207</f>
        <v>0</v>
      </c>
      <c r="D5797" s="13" t="str">
        <f t="shared" si="89"/>
        <v>Error?</v>
      </c>
    </row>
    <row r="5798" spans="1:4" x14ac:dyDescent="0.2">
      <c r="A5798" s="54">
        <v>5737</v>
      </c>
      <c r="B5798" s="1202">
        <f>'Revenues 9-14'!G209</f>
        <v>0</v>
      </c>
      <c r="D5798" s="13" t="str">
        <f t="shared" si="89"/>
        <v>Error?</v>
      </c>
    </row>
    <row r="5799" spans="1:4" x14ac:dyDescent="0.2">
      <c r="A5799" s="54">
        <v>5738</v>
      </c>
      <c r="B5799" s="120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2">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2">
        <f>'Revenues 9-14'!G218</f>
        <v>0</v>
      </c>
      <c r="D5817" s="13" t="str">
        <f t="shared" si="89"/>
        <v>Error?</v>
      </c>
    </row>
    <row r="5818" spans="1:4" x14ac:dyDescent="0.2">
      <c r="A5818" s="54">
        <v>5757</v>
      </c>
      <c r="B5818" s="120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2">
        <f>'Revenues 9-14'!G220</f>
        <v>0</v>
      </c>
      <c r="D5821" s="13" t="str">
        <f t="shared" si="89"/>
        <v>Error?</v>
      </c>
    </row>
    <row r="5822" spans="1:4" x14ac:dyDescent="0.2">
      <c r="A5822" s="54">
        <v>5761</v>
      </c>
      <c r="B5822" s="1202">
        <f>'Revenues 9-14'!G221</f>
        <v>0</v>
      </c>
      <c r="D5822" s="13" t="str">
        <f t="shared" si="89"/>
        <v>Error?</v>
      </c>
    </row>
    <row r="5823" spans="1:4" x14ac:dyDescent="0.2">
      <c r="A5823" s="54">
        <v>5762</v>
      </c>
      <c r="B5823" s="120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2">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2">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2">
        <f>'Revenues 9-14'!G229</f>
        <v>0</v>
      </c>
      <c r="D5853" s="13" t="str">
        <f t="shared" si="90"/>
        <v>Error?</v>
      </c>
    </row>
    <row r="5854" spans="1:4" x14ac:dyDescent="0.2">
      <c r="A5854" s="82">
        <v>5793</v>
      </c>
      <c r="D5854" s="13" t="str">
        <f t="shared" si="90"/>
        <v>OK</v>
      </c>
    </row>
    <row r="5855" spans="1:4" x14ac:dyDescent="0.2">
      <c r="A5855" s="54">
        <v>5794</v>
      </c>
      <c r="B5855" s="1202">
        <f>'Revenues 9-14'!G263</f>
        <v>0</v>
      </c>
      <c r="D5855" s="13" t="str">
        <f t="shared" si="90"/>
        <v>Error?</v>
      </c>
    </row>
    <row r="5856" spans="1:4" x14ac:dyDescent="0.2">
      <c r="A5856" s="54">
        <v>5795</v>
      </c>
      <c r="B5856" s="1202">
        <f>'Revenues 9-14'!G265</f>
        <v>0</v>
      </c>
      <c r="D5856" s="13" t="str">
        <f t="shared" si="90"/>
        <v>Error?</v>
      </c>
    </row>
    <row r="5857" spans="1:4" x14ac:dyDescent="0.2">
      <c r="A5857" s="82">
        <v>5796</v>
      </c>
      <c r="D5857" s="13" t="str">
        <f t="shared" si="90"/>
        <v>OK</v>
      </c>
    </row>
    <row r="5858" spans="1:4" x14ac:dyDescent="0.2">
      <c r="A5858" s="54">
        <v>5797</v>
      </c>
      <c r="B5858" s="1202">
        <f>'Revenues 9-14'!G266</f>
        <v>0</v>
      </c>
      <c r="D5858" s="13" t="str">
        <f t="shared" si="90"/>
        <v>Error?</v>
      </c>
    </row>
    <row r="5859" spans="1:4" x14ac:dyDescent="0.2">
      <c r="A5859" s="82">
        <v>5798</v>
      </c>
      <c r="D5859" s="13" t="str">
        <f t="shared" si="90"/>
        <v>OK</v>
      </c>
    </row>
    <row r="5860" spans="1:4" x14ac:dyDescent="0.2">
      <c r="A5860" s="54">
        <v>5799</v>
      </c>
      <c r="B5860" s="120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2">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2">
        <f>'Revenues 9-14'!G274</f>
        <v>0</v>
      </c>
      <c r="C5869" s="13" t="s">
        <v>652</v>
      </c>
      <c r="D5869" s="13" t="str">
        <f t="shared" si="90"/>
        <v>Error?</v>
      </c>
    </row>
    <row r="5870" spans="1:4" x14ac:dyDescent="0.2">
      <c r="A5870" s="54">
        <v>5809</v>
      </c>
      <c r="B5870" s="1202">
        <f>'Revenues 9-14'!G275</f>
        <v>15813929</v>
      </c>
      <c r="C5870" s="13" t="s">
        <v>652</v>
      </c>
      <c r="D5870" s="13" t="str">
        <f t="shared" si="90"/>
        <v>Error?</v>
      </c>
    </row>
    <row r="5871" spans="1:4" x14ac:dyDescent="0.2">
      <c r="A5871" s="54">
        <v>5810</v>
      </c>
      <c r="B5871" s="1202">
        <f>'Revenues 9-14'!H5</f>
        <v>0</v>
      </c>
      <c r="D5871" s="13" t="str">
        <f t="shared" si="90"/>
        <v>Error?</v>
      </c>
    </row>
    <row r="5872" spans="1:4" x14ac:dyDescent="0.2">
      <c r="A5872" s="54">
        <v>5811</v>
      </c>
      <c r="B5872" s="1202">
        <f>'Revenues 9-14'!H11</f>
        <v>0</v>
      </c>
      <c r="D5872" s="13" t="str">
        <f t="shared" si="90"/>
        <v>Error?</v>
      </c>
    </row>
    <row r="5873" spans="1:4" x14ac:dyDescent="0.2">
      <c r="A5873" s="54">
        <v>5812</v>
      </c>
      <c r="B5873" s="1202">
        <f>'Revenues 9-14'!H12</f>
        <v>0</v>
      </c>
      <c r="C5873" s="13" t="s">
        <v>652</v>
      </c>
      <c r="D5873" s="13" t="str">
        <f t="shared" si="90"/>
        <v>Error?</v>
      </c>
    </row>
    <row r="5874" spans="1:4" x14ac:dyDescent="0.2">
      <c r="A5874" s="54">
        <v>5813</v>
      </c>
      <c r="B5874" s="1202">
        <f>'Revenues 9-14'!H14</f>
        <v>0</v>
      </c>
      <c r="D5874" s="13" t="str">
        <f t="shared" si="90"/>
        <v>Error?</v>
      </c>
    </row>
    <row r="5875" spans="1:4" x14ac:dyDescent="0.2">
      <c r="A5875" s="54">
        <v>5814</v>
      </c>
      <c r="B5875" s="1202">
        <f>'Revenues 9-14'!H15</f>
        <v>0</v>
      </c>
      <c r="D5875" s="13" t="str">
        <f t="shared" si="90"/>
        <v>Error?</v>
      </c>
    </row>
    <row r="5876" spans="1:4" x14ac:dyDescent="0.2">
      <c r="A5876" s="54">
        <v>5815</v>
      </c>
      <c r="B5876" s="1202">
        <f>'Revenues 9-14'!H16</f>
        <v>0</v>
      </c>
      <c r="D5876" s="13" t="str">
        <f t="shared" si="90"/>
        <v>Error?</v>
      </c>
    </row>
    <row r="5877" spans="1:4" x14ac:dyDescent="0.2">
      <c r="A5877" s="54">
        <v>5816</v>
      </c>
      <c r="B5877" s="1202">
        <f>'Revenues 9-14'!H17</f>
        <v>0</v>
      </c>
      <c r="D5877" s="13" t="str">
        <f t="shared" si="90"/>
        <v>Error?</v>
      </c>
    </row>
    <row r="5878" spans="1:4" x14ac:dyDescent="0.2">
      <c r="A5878" s="54">
        <v>5817</v>
      </c>
      <c r="B5878" s="1202">
        <f>'Revenues 9-14'!H18</f>
        <v>0</v>
      </c>
      <c r="C5878" s="13" t="s">
        <v>652</v>
      </c>
      <c r="D5878" s="13" t="str">
        <f t="shared" si="90"/>
        <v>Error?</v>
      </c>
    </row>
    <row r="5879" spans="1:4" x14ac:dyDescent="0.2">
      <c r="A5879" s="54">
        <v>5818</v>
      </c>
      <c r="B5879" s="1202">
        <f>'Revenues 9-14'!H65</f>
        <v>7369</v>
      </c>
      <c r="D5879" s="13" t="str">
        <f t="shared" si="90"/>
        <v>Error?</v>
      </c>
    </row>
    <row r="5880" spans="1:4" x14ac:dyDescent="0.2">
      <c r="A5880" s="54">
        <v>5819</v>
      </c>
      <c r="B5880" s="1202">
        <f>'Revenues 9-14'!H66</f>
        <v>0</v>
      </c>
      <c r="D5880" s="13" t="str">
        <f t="shared" si="90"/>
        <v>Error?</v>
      </c>
    </row>
    <row r="5881" spans="1:4" x14ac:dyDescent="0.2">
      <c r="A5881" s="54">
        <v>5820</v>
      </c>
      <c r="B5881" s="1202">
        <f>'Revenues 9-14'!H67</f>
        <v>7369</v>
      </c>
      <c r="C5881" s="13" t="s">
        <v>652</v>
      </c>
      <c r="D5881" s="13" t="str">
        <f t="shared" si="90"/>
        <v>Error?</v>
      </c>
    </row>
    <row r="5882" spans="1:4" x14ac:dyDescent="0.2">
      <c r="A5882" s="54">
        <v>5821</v>
      </c>
      <c r="B5882" s="1202">
        <f>'Revenues 9-14'!H96</f>
        <v>0</v>
      </c>
      <c r="D5882" s="13" t="str">
        <f t="shared" si="90"/>
        <v>Error?</v>
      </c>
    </row>
    <row r="5883" spans="1:4" x14ac:dyDescent="0.2">
      <c r="A5883" s="54">
        <v>5822</v>
      </c>
      <c r="B5883" s="1202">
        <f>'Revenues 9-14'!H99</f>
        <v>0</v>
      </c>
      <c r="D5883" s="13" t="str">
        <f t="shared" si="90"/>
        <v>Error?</v>
      </c>
    </row>
    <row r="5884" spans="1:4" x14ac:dyDescent="0.2">
      <c r="A5884" s="54">
        <v>5823</v>
      </c>
      <c r="B5884" s="1202">
        <f>'Revenues 9-14'!H104</f>
        <v>0</v>
      </c>
      <c r="D5884" s="13" t="str">
        <f t="shared" si="90"/>
        <v>Error?</v>
      </c>
    </row>
    <row r="5885" spans="1:4" x14ac:dyDescent="0.2">
      <c r="A5885" s="54">
        <v>5824</v>
      </c>
      <c r="B5885" s="1202">
        <f>'Revenues 9-14'!H107</f>
        <v>0</v>
      </c>
      <c r="D5885" s="13" t="str">
        <f t="shared" si="90"/>
        <v>Error?</v>
      </c>
    </row>
    <row r="5886" spans="1:4" x14ac:dyDescent="0.2">
      <c r="A5886" s="54">
        <v>5825</v>
      </c>
      <c r="B5886" s="1202">
        <f>'Revenues 9-14'!H108</f>
        <v>409674</v>
      </c>
      <c r="C5886" s="13" t="s">
        <v>652</v>
      </c>
      <c r="D5886" s="13" t="str">
        <f t="shared" si="90"/>
        <v>Error?</v>
      </c>
    </row>
    <row r="5887" spans="1:4" x14ac:dyDescent="0.2">
      <c r="A5887" s="54">
        <v>5826</v>
      </c>
      <c r="B5887" s="1202">
        <f>'Revenues 9-14'!H117</f>
        <v>0</v>
      </c>
      <c r="D5887" s="13" t="str">
        <f t="shared" ref="D5887:D5950" si="91">IF(ISBLANK(B5887),"OK",IF(A5887-B5887=0,"OK","Error?"))</f>
        <v>Error?</v>
      </c>
    </row>
    <row r="5888" spans="1:4" x14ac:dyDescent="0.2">
      <c r="A5888" s="54">
        <v>5827</v>
      </c>
      <c r="B5888" s="120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2">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2">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2">
        <f>'Revenues 9-14'!H173</f>
        <v>0</v>
      </c>
      <c r="C5906" s="13" t="s">
        <v>652</v>
      </c>
      <c r="D5906" s="13" t="str">
        <f t="shared" si="91"/>
        <v>Error?</v>
      </c>
    </row>
    <row r="5907" spans="1:4" x14ac:dyDescent="0.2">
      <c r="A5907" s="54">
        <v>5846</v>
      </c>
      <c r="B5907" s="1202">
        <f>'Revenues 9-14'!H181</f>
        <v>0</v>
      </c>
      <c r="D5907" s="13" t="str">
        <f t="shared" si="91"/>
        <v>Error?</v>
      </c>
    </row>
    <row r="5908" spans="1:4" x14ac:dyDescent="0.2">
      <c r="A5908" s="54">
        <v>5847</v>
      </c>
      <c r="B5908" s="1202">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2">
        <f>'Revenues 9-14'!H274</f>
        <v>0</v>
      </c>
      <c r="C5914" s="13" t="s">
        <v>652</v>
      </c>
      <c r="D5914" s="13" t="str">
        <f t="shared" si="91"/>
        <v>Error?</v>
      </c>
    </row>
    <row r="5915" spans="1:4" x14ac:dyDescent="0.2">
      <c r="A5915" s="54">
        <v>5854</v>
      </c>
      <c r="B5915" s="1202">
        <f>'Revenues 9-14'!H275</f>
        <v>417043</v>
      </c>
      <c r="C5915" s="13" t="s">
        <v>652</v>
      </c>
      <c r="D5915" s="13" t="str">
        <f t="shared" si="91"/>
        <v>Error?</v>
      </c>
    </row>
    <row r="5916" spans="1:4" x14ac:dyDescent="0.2">
      <c r="A5916" s="54">
        <v>5855</v>
      </c>
      <c r="B5916" s="1202">
        <f>'Revenues 9-14'!I5</f>
        <v>0</v>
      </c>
      <c r="D5916" s="13" t="str">
        <f t="shared" si="91"/>
        <v>Error?</v>
      </c>
    </row>
    <row r="5917" spans="1:4" x14ac:dyDescent="0.2">
      <c r="A5917" s="54">
        <v>5856</v>
      </c>
      <c r="B5917" s="1202">
        <f>'Revenues 9-14'!I11</f>
        <v>0</v>
      </c>
      <c r="D5917" s="13" t="str">
        <f t="shared" si="91"/>
        <v>Error?</v>
      </c>
    </row>
    <row r="5918" spans="1:4" x14ac:dyDescent="0.2">
      <c r="A5918" s="54">
        <v>5857</v>
      </c>
      <c r="B5918" s="1202">
        <f>'Revenues 9-14'!I12</f>
        <v>0</v>
      </c>
      <c r="C5918" s="13" t="s">
        <v>652</v>
      </c>
      <c r="D5918" s="13" t="str">
        <f t="shared" si="91"/>
        <v>Error?</v>
      </c>
    </row>
    <row r="5919" spans="1:4" x14ac:dyDescent="0.2">
      <c r="A5919" s="54">
        <v>5858</v>
      </c>
      <c r="B5919" s="1202">
        <f>'Revenues 9-14'!I14</f>
        <v>0</v>
      </c>
      <c r="D5919" s="13" t="str">
        <f t="shared" si="91"/>
        <v>Error?</v>
      </c>
    </row>
    <row r="5920" spans="1:4" x14ac:dyDescent="0.2">
      <c r="A5920" s="54">
        <v>5859</v>
      </c>
      <c r="B5920" s="1202">
        <f>'Revenues 9-14'!I15</f>
        <v>0</v>
      </c>
      <c r="D5920" s="13" t="str">
        <f t="shared" si="91"/>
        <v>Error?</v>
      </c>
    </row>
    <row r="5921" spans="1:4" x14ac:dyDescent="0.2">
      <c r="A5921" s="54">
        <v>5860</v>
      </c>
      <c r="B5921" s="1202">
        <f>'Revenues 9-14'!I16</f>
        <v>0</v>
      </c>
      <c r="D5921" s="13" t="str">
        <f t="shared" si="91"/>
        <v>Error?</v>
      </c>
    </row>
    <row r="5922" spans="1:4" x14ac:dyDescent="0.2">
      <c r="A5922" s="54">
        <v>5861</v>
      </c>
      <c r="B5922" s="1202">
        <f>'Revenues 9-14'!I17</f>
        <v>0</v>
      </c>
      <c r="D5922" s="13" t="str">
        <f t="shared" si="91"/>
        <v>Error?</v>
      </c>
    </row>
    <row r="5923" spans="1:4" x14ac:dyDescent="0.2">
      <c r="A5923" s="54">
        <v>5862</v>
      </c>
      <c r="B5923" s="1202">
        <f>'Revenues 9-14'!I18</f>
        <v>0</v>
      </c>
      <c r="C5923" s="13" t="s">
        <v>652</v>
      </c>
      <c r="D5923" s="13" t="str">
        <f t="shared" si="91"/>
        <v>Error?</v>
      </c>
    </row>
    <row r="5924" spans="1:4" x14ac:dyDescent="0.2">
      <c r="A5924" s="54">
        <v>5863</v>
      </c>
      <c r="B5924" s="1202">
        <f>'Revenues 9-14'!I65</f>
        <v>1618249</v>
      </c>
      <c r="D5924" s="13" t="str">
        <f t="shared" si="91"/>
        <v>Error?</v>
      </c>
    </row>
    <row r="5925" spans="1:4" x14ac:dyDescent="0.2">
      <c r="A5925" s="54">
        <v>5864</v>
      </c>
      <c r="B5925" s="1202">
        <f>'Revenues 9-14'!I66</f>
        <v>0</v>
      </c>
      <c r="D5925" s="13" t="str">
        <f t="shared" si="91"/>
        <v>Error?</v>
      </c>
    </row>
    <row r="5926" spans="1:4" x14ac:dyDescent="0.2">
      <c r="A5926" s="54">
        <v>5865</v>
      </c>
      <c r="B5926" s="1202">
        <f>'Revenues 9-14'!I67</f>
        <v>1618249</v>
      </c>
      <c r="C5926" s="13" t="s">
        <v>652</v>
      </c>
      <c r="D5926" s="13" t="str">
        <f t="shared" si="91"/>
        <v>Error?</v>
      </c>
    </row>
    <row r="5927" spans="1:4" x14ac:dyDescent="0.2">
      <c r="A5927" s="54">
        <v>5866</v>
      </c>
      <c r="B5927" s="1202">
        <f>'Revenues 9-14'!I96</f>
        <v>0</v>
      </c>
      <c r="D5927" s="13" t="str">
        <f t="shared" si="91"/>
        <v>Error?</v>
      </c>
    </row>
    <row r="5928" spans="1:4" x14ac:dyDescent="0.2">
      <c r="A5928" s="82">
        <v>5867</v>
      </c>
      <c r="D5928" s="13" t="str">
        <f t="shared" si="91"/>
        <v>OK</v>
      </c>
    </row>
    <row r="5929" spans="1:4" x14ac:dyDescent="0.2">
      <c r="A5929" s="54">
        <v>5868</v>
      </c>
      <c r="B5929" s="1202">
        <f>'Revenues 9-14'!I107</f>
        <v>0</v>
      </c>
      <c r="D5929" s="13" t="str">
        <f t="shared" si="91"/>
        <v>Error?</v>
      </c>
    </row>
    <row r="5930" spans="1:4" x14ac:dyDescent="0.2">
      <c r="A5930" s="54">
        <v>5869</v>
      </c>
      <c r="B5930" s="1202">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2">
        <f>'Revenues 9-14'!I275</f>
        <v>1618249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2">
        <f>'Revenues 9-14'!K5</f>
        <v>1888607</v>
      </c>
      <c r="D5985" s="13" t="str">
        <f t="shared" si="92"/>
        <v>Error?</v>
      </c>
    </row>
    <row r="5986" spans="1:4" x14ac:dyDescent="0.2">
      <c r="A5986" s="54">
        <v>5925</v>
      </c>
      <c r="B5986" s="1202">
        <f>'Revenues 9-14'!K11</f>
        <v>0</v>
      </c>
      <c r="D5986" s="13" t="str">
        <f t="shared" si="92"/>
        <v>Error?</v>
      </c>
    </row>
    <row r="5987" spans="1:4" x14ac:dyDescent="0.2">
      <c r="A5987" s="54">
        <v>5926</v>
      </c>
      <c r="B5987" s="1202">
        <f>'Revenues 9-14'!K12</f>
        <v>1888607</v>
      </c>
      <c r="C5987" s="13" t="s">
        <v>652</v>
      </c>
      <c r="D5987" s="13" t="str">
        <f t="shared" si="92"/>
        <v>Error?</v>
      </c>
    </row>
    <row r="5988" spans="1:4" x14ac:dyDescent="0.2">
      <c r="A5988" s="54">
        <v>5927</v>
      </c>
      <c r="B5988" s="1202">
        <f>'Revenues 9-14'!K14</f>
        <v>0</v>
      </c>
      <c r="D5988" s="13" t="str">
        <f t="shared" si="92"/>
        <v>Error?</v>
      </c>
    </row>
    <row r="5989" spans="1:4" x14ac:dyDescent="0.2">
      <c r="A5989" s="54">
        <v>5928</v>
      </c>
      <c r="B5989" s="1202">
        <f>'Revenues 9-14'!K15</f>
        <v>0</v>
      </c>
      <c r="D5989" s="13" t="str">
        <f t="shared" si="92"/>
        <v>Error?</v>
      </c>
    </row>
    <row r="5990" spans="1:4" x14ac:dyDescent="0.2">
      <c r="A5990" s="54">
        <v>5929</v>
      </c>
      <c r="B5990" s="1202">
        <f>'Revenues 9-14'!K16</f>
        <v>0</v>
      </c>
      <c r="D5990" s="13" t="str">
        <f t="shared" si="92"/>
        <v>Error?</v>
      </c>
    </row>
    <row r="5991" spans="1:4" x14ac:dyDescent="0.2">
      <c r="A5991" s="54">
        <v>5930</v>
      </c>
      <c r="B5991" s="1202">
        <f>'Revenues 9-14'!K17</f>
        <v>0</v>
      </c>
      <c r="D5991" s="13" t="str">
        <f t="shared" si="92"/>
        <v>Error?</v>
      </c>
    </row>
    <row r="5992" spans="1:4" x14ac:dyDescent="0.2">
      <c r="A5992" s="54">
        <v>5931</v>
      </c>
      <c r="B5992" s="1202">
        <f>'Revenues 9-14'!K18</f>
        <v>0</v>
      </c>
      <c r="C5992" s="13" t="s">
        <v>652</v>
      </c>
      <c r="D5992" s="13" t="str">
        <f t="shared" si="92"/>
        <v>Error?</v>
      </c>
    </row>
    <row r="5993" spans="1:4" x14ac:dyDescent="0.2">
      <c r="A5993" s="54">
        <v>5932</v>
      </c>
      <c r="B5993" s="1202">
        <f>'Revenues 9-14'!K65</f>
        <v>13</v>
      </c>
      <c r="D5993" s="13" t="str">
        <f t="shared" si="92"/>
        <v>Error?</v>
      </c>
    </row>
    <row r="5994" spans="1:4" x14ac:dyDescent="0.2">
      <c r="A5994" s="54">
        <v>5933</v>
      </c>
      <c r="B5994" s="1202">
        <f>'Revenues 9-14'!K66</f>
        <v>0</v>
      </c>
      <c r="D5994" s="13" t="str">
        <f t="shared" si="92"/>
        <v>Error?</v>
      </c>
    </row>
    <row r="5995" spans="1:4" x14ac:dyDescent="0.2">
      <c r="A5995" s="54">
        <v>5934</v>
      </c>
      <c r="B5995" s="1202">
        <f>'Revenues 9-14'!K67</f>
        <v>13</v>
      </c>
      <c r="C5995" s="13" t="s">
        <v>652</v>
      </c>
      <c r="D5995" s="13" t="str">
        <f t="shared" si="92"/>
        <v>Error?</v>
      </c>
    </row>
    <row r="5996" spans="1:4" x14ac:dyDescent="0.2">
      <c r="A5996" s="54">
        <v>5935</v>
      </c>
      <c r="B5996" s="1202">
        <f>'Revenues 9-14'!K96</f>
        <v>0</v>
      </c>
      <c r="D5996" s="13" t="str">
        <f t="shared" si="92"/>
        <v>Error?</v>
      </c>
    </row>
    <row r="5997" spans="1:4" x14ac:dyDescent="0.2">
      <c r="A5997" s="54">
        <v>5936</v>
      </c>
      <c r="B5997" s="1202">
        <f>'Revenues 9-14'!K99</f>
        <v>0</v>
      </c>
      <c r="D5997" s="13" t="str">
        <f t="shared" si="92"/>
        <v>Error?</v>
      </c>
    </row>
    <row r="5998" spans="1:4" x14ac:dyDescent="0.2">
      <c r="A5998" s="54">
        <v>5937</v>
      </c>
      <c r="B5998" s="1202">
        <f>'Revenues 9-14'!K107</f>
        <v>0</v>
      </c>
      <c r="D5998" s="13" t="str">
        <f t="shared" si="92"/>
        <v>Error?</v>
      </c>
    </row>
    <row r="5999" spans="1:4" x14ac:dyDescent="0.2">
      <c r="A5999" s="54">
        <v>5938</v>
      </c>
      <c r="B5999" s="1202">
        <f>'Revenues 9-14'!K108</f>
        <v>0</v>
      </c>
      <c r="C5999" s="13" t="s">
        <v>652</v>
      </c>
      <c r="D5999" s="13" t="str">
        <f t="shared" si="92"/>
        <v>Error?</v>
      </c>
    </row>
    <row r="6000" spans="1:4" x14ac:dyDescent="0.2">
      <c r="A6000" s="54">
        <v>5939</v>
      </c>
      <c r="B6000" s="1202">
        <f>'Revenues 9-14'!K117</f>
        <v>0</v>
      </c>
      <c r="D6000" s="13" t="str">
        <f t="shared" si="92"/>
        <v>Error?</v>
      </c>
    </row>
    <row r="6001" spans="1:4" x14ac:dyDescent="0.2">
      <c r="A6001" s="54">
        <v>5940</v>
      </c>
      <c r="B6001" s="120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2">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2">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2">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2">
        <f>'Revenues 9-14'!K274</f>
        <v>0</v>
      </c>
      <c r="C6022" s="13" t="s">
        <v>652</v>
      </c>
      <c r="D6022" s="13" t="str">
        <f t="shared" si="93"/>
        <v>Error?</v>
      </c>
    </row>
    <row r="6023" spans="1:5" x14ac:dyDescent="0.2">
      <c r="A6023" s="54">
        <v>5962</v>
      </c>
      <c r="B6023" s="1202">
        <f>'Revenues 9-14'!K275</f>
        <v>1888620</v>
      </c>
      <c r="C6023" s="13" t="s">
        <v>652</v>
      </c>
      <c r="D6023" s="13" t="str">
        <f t="shared" si="93"/>
        <v>Error?</v>
      </c>
    </row>
    <row r="6024" spans="1:5" x14ac:dyDescent="0.2">
      <c r="A6024" s="54">
        <v>5963</v>
      </c>
      <c r="B6024" s="1202">
        <f>'Revenues 9-14'!G109</f>
        <v>15813929</v>
      </c>
      <c r="C6024" s="13" t="s">
        <v>652</v>
      </c>
      <c r="D6024" s="13" t="str">
        <f t="shared" si="93"/>
        <v>Error?</v>
      </c>
    </row>
    <row r="6025" spans="1:5" x14ac:dyDescent="0.2">
      <c r="A6025" s="54">
        <v>5964</v>
      </c>
      <c r="B6025" s="1202">
        <f>'Revenues 9-14'!H109</f>
        <v>417043</v>
      </c>
      <c r="C6025" s="13" t="s">
        <v>652</v>
      </c>
      <c r="D6025" s="13" t="str">
        <f t="shared" si="93"/>
        <v>Error?</v>
      </c>
    </row>
    <row r="6026" spans="1:5" x14ac:dyDescent="0.2">
      <c r="A6026" s="54">
        <v>5965</v>
      </c>
      <c r="B6026" s="1202">
        <f>'Revenues 9-14'!I109</f>
        <v>1618249</v>
      </c>
      <c r="C6026" s="13" t="s">
        <v>652</v>
      </c>
      <c r="D6026" s="13" t="str">
        <f t="shared" si="93"/>
        <v>Error?</v>
      </c>
    </row>
    <row r="6027" spans="1:5" x14ac:dyDescent="0.2">
      <c r="A6027" s="82">
        <v>5966</v>
      </c>
      <c r="C6027" s="13" t="s">
        <v>652</v>
      </c>
      <c r="D6027" s="13" t="str">
        <f t="shared" si="93"/>
        <v>OK</v>
      </c>
    </row>
    <row r="6028" spans="1:5" x14ac:dyDescent="0.2">
      <c r="A6028" s="54">
        <v>5967</v>
      </c>
      <c r="B6028" s="1202">
        <f>'Revenues 9-14'!K109</f>
        <v>1888620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2">
        <f>'Revenues 9-14'!C69</f>
        <v>3528555</v>
      </c>
      <c r="D6031" s="13" t="str">
        <f t="shared" si="93"/>
        <v>Error?</v>
      </c>
    </row>
    <row r="6032" spans="1:5" x14ac:dyDescent="0.2">
      <c r="A6032" s="54">
        <v>5971</v>
      </c>
      <c r="B6032" s="1202">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3"/>
      <c r="C6034" s="13" t="s">
        <v>652</v>
      </c>
      <c r="D6034" s="13" t="str">
        <f t="shared" si="93"/>
        <v>OK</v>
      </c>
      <c r="E6034" s="13" t="s">
        <v>851</v>
      </c>
    </row>
    <row r="6035" spans="1:5" x14ac:dyDescent="0.2">
      <c r="A6035" s="106">
        <v>5974</v>
      </c>
      <c r="B6035" s="1203">
        <f>'ICR Computation 30'!E11</f>
        <v>682089</v>
      </c>
      <c r="C6035" s="13" t="s">
        <v>652</v>
      </c>
      <c r="D6035" s="13" t="str">
        <f t="shared" si="93"/>
        <v>Error?</v>
      </c>
      <c r="E6035" s="13" t="s">
        <v>1071</v>
      </c>
    </row>
    <row r="6036" spans="1:5" x14ac:dyDescent="0.2">
      <c r="A6036" s="188">
        <v>5975</v>
      </c>
      <c r="B6036" s="1203"/>
      <c r="D6036" s="13" t="str">
        <f t="shared" si="93"/>
        <v>OK</v>
      </c>
      <c r="E6036" s="13" t="s">
        <v>1071</v>
      </c>
    </row>
    <row r="6037" spans="1:5" x14ac:dyDescent="0.2">
      <c r="A6037" s="188">
        <v>5976</v>
      </c>
      <c r="B6037" s="1203"/>
      <c r="D6037" s="13" t="str">
        <f t="shared" si="93"/>
        <v>OK</v>
      </c>
      <c r="E6037" s="13" t="s">
        <v>1071</v>
      </c>
    </row>
    <row r="6038" spans="1:5" x14ac:dyDescent="0.2">
      <c r="A6038" s="188">
        <v>5977</v>
      </c>
      <c r="B6038" s="1203"/>
      <c r="D6038" s="13" t="str">
        <f t="shared" si="93"/>
        <v>OK</v>
      </c>
      <c r="E6038" s="13" t="s">
        <v>1071</v>
      </c>
    </row>
    <row r="6039" spans="1:5" x14ac:dyDescent="0.2">
      <c r="A6039" s="188">
        <v>5978</v>
      </c>
      <c r="B6039" s="1203"/>
      <c r="D6039" s="13" t="str">
        <f t="shared" si="93"/>
        <v>OK</v>
      </c>
      <c r="E6039" s="13" t="s">
        <v>1071</v>
      </c>
    </row>
    <row r="6040" spans="1:5" x14ac:dyDescent="0.2">
      <c r="A6040" s="188">
        <v>5979</v>
      </c>
      <c r="B6040" s="1203"/>
      <c r="D6040" s="13" t="str">
        <f t="shared" si="93"/>
        <v>OK</v>
      </c>
      <c r="E6040" s="13" t="s">
        <v>1071</v>
      </c>
    </row>
    <row r="6041" spans="1:5" x14ac:dyDescent="0.2">
      <c r="A6041" s="188">
        <v>5980</v>
      </c>
      <c r="B6041" s="1203"/>
      <c r="D6041" s="13" t="str">
        <f t="shared" si="93"/>
        <v>OK</v>
      </c>
      <c r="E6041" s="13" t="s">
        <v>1071</v>
      </c>
    </row>
    <row r="6042" spans="1:5" x14ac:dyDescent="0.2">
      <c r="A6042" s="188">
        <v>5981</v>
      </c>
      <c r="B6042" s="1203"/>
      <c r="D6042" s="13" t="str">
        <f t="shared" si="93"/>
        <v>OK</v>
      </c>
      <c r="E6042" s="13" t="s">
        <v>1071</v>
      </c>
    </row>
    <row r="6043" spans="1:5" x14ac:dyDescent="0.2">
      <c r="A6043" s="188">
        <v>5982</v>
      </c>
      <c r="B6043" s="1203"/>
      <c r="D6043" s="13" t="str">
        <f t="shared" si="93"/>
        <v>OK</v>
      </c>
      <c r="E6043" s="13" t="s">
        <v>1071</v>
      </c>
    </row>
    <row r="6044" spans="1:5" x14ac:dyDescent="0.2">
      <c r="A6044" s="188">
        <v>5983</v>
      </c>
      <c r="B6044" s="1203"/>
      <c r="D6044" s="13" t="str">
        <f t="shared" si="93"/>
        <v>OK</v>
      </c>
      <c r="E6044" s="13" t="s">
        <v>1071</v>
      </c>
    </row>
    <row r="6045" spans="1:5" x14ac:dyDescent="0.2">
      <c r="A6045" s="188">
        <v>5984</v>
      </c>
      <c r="B6045" s="1203"/>
      <c r="D6045" s="13" t="str">
        <f t="shared" si="93"/>
        <v>OK</v>
      </c>
      <c r="E6045" s="13" t="s">
        <v>1071</v>
      </c>
    </row>
    <row r="6046" spans="1:5" x14ac:dyDescent="0.2">
      <c r="A6046" s="188">
        <v>5985</v>
      </c>
      <c r="B6046" s="1203"/>
      <c r="D6046" s="13" t="str">
        <f t="shared" si="93"/>
        <v>OK</v>
      </c>
      <c r="E6046" s="13" t="s">
        <v>1071</v>
      </c>
    </row>
    <row r="6047" spans="1:5" x14ac:dyDescent="0.2">
      <c r="A6047" s="188">
        <v>5986</v>
      </c>
      <c r="B6047" s="1203"/>
      <c r="D6047" s="13" t="str">
        <f t="shared" si="93"/>
        <v>OK</v>
      </c>
      <c r="E6047" s="13" t="s">
        <v>1071</v>
      </c>
    </row>
    <row r="6048" spans="1:5" x14ac:dyDescent="0.2">
      <c r="A6048" s="188">
        <v>5987</v>
      </c>
      <c r="B6048" s="1203"/>
      <c r="D6048" s="13" t="str">
        <f t="shared" si="93"/>
        <v>OK</v>
      </c>
      <c r="E6048" s="13" t="s">
        <v>1071</v>
      </c>
    </row>
    <row r="6049" spans="1:5" x14ac:dyDescent="0.2">
      <c r="A6049" s="188">
        <v>5988</v>
      </c>
      <c r="B6049" s="1203"/>
      <c r="D6049" s="13" t="str">
        <f t="shared" si="93"/>
        <v>OK</v>
      </c>
      <c r="E6049" s="13" t="s">
        <v>1071</v>
      </c>
    </row>
    <row r="6050" spans="1:5" x14ac:dyDescent="0.2">
      <c r="A6050" s="188">
        <v>5989</v>
      </c>
      <c r="B6050" s="1203"/>
      <c r="D6050" s="13" t="str">
        <f t="shared" si="93"/>
        <v>OK</v>
      </c>
      <c r="E6050" s="13" t="s">
        <v>1071</v>
      </c>
    </row>
    <row r="6051" spans="1:5" x14ac:dyDescent="0.2">
      <c r="A6051" s="188">
        <v>5990</v>
      </c>
      <c r="B6051" s="1203"/>
      <c r="D6051" s="13" t="str">
        <f t="shared" si="93"/>
        <v>OK</v>
      </c>
      <c r="E6051" s="13" t="s">
        <v>1071</v>
      </c>
    </row>
    <row r="6052" spans="1:5" x14ac:dyDescent="0.2">
      <c r="A6052" s="188">
        <v>5991</v>
      </c>
      <c r="B6052" s="1203"/>
      <c r="D6052" s="13" t="str">
        <f t="shared" si="93"/>
        <v>OK</v>
      </c>
      <c r="E6052" s="13" t="s">
        <v>1071</v>
      </c>
    </row>
    <row r="6053" spans="1:5" x14ac:dyDescent="0.2">
      <c r="A6053" s="188">
        <v>5992</v>
      </c>
      <c r="B6053" s="1203"/>
      <c r="D6053" s="13" t="str">
        <f t="shared" si="93"/>
        <v>OK</v>
      </c>
      <c r="E6053" s="13" t="s">
        <v>1071</v>
      </c>
    </row>
    <row r="6054" spans="1:5" x14ac:dyDescent="0.2">
      <c r="A6054" s="188">
        <v>5993</v>
      </c>
      <c r="B6054" s="1203"/>
      <c r="C6054" s="13" t="s">
        <v>652</v>
      </c>
      <c r="D6054" s="13" t="str">
        <f t="shared" si="93"/>
        <v>OK</v>
      </c>
      <c r="E6054" s="13" t="s">
        <v>1071</v>
      </c>
    </row>
    <row r="6055" spans="1:5" x14ac:dyDescent="0.2">
      <c r="A6055" s="188">
        <v>5994</v>
      </c>
      <c r="B6055" s="1203"/>
      <c r="D6055" s="13" t="str">
        <f t="shared" si="93"/>
        <v>OK</v>
      </c>
      <c r="E6055" s="13" t="s">
        <v>1071</v>
      </c>
    </row>
    <row r="6056" spans="1:5" x14ac:dyDescent="0.2">
      <c r="A6056" s="188">
        <v>5995</v>
      </c>
      <c r="B6056" s="1203"/>
      <c r="D6056" s="13" t="str">
        <f t="shared" si="93"/>
        <v>OK</v>
      </c>
      <c r="E6056" s="13" t="s">
        <v>1071</v>
      </c>
    </row>
    <row r="6057" spans="1:5" x14ac:dyDescent="0.2">
      <c r="A6057" s="188">
        <v>5996</v>
      </c>
      <c r="B6057" s="1203"/>
      <c r="D6057" s="13" t="str">
        <f t="shared" si="93"/>
        <v>OK</v>
      </c>
      <c r="E6057" s="13" t="s">
        <v>1071</v>
      </c>
    </row>
    <row r="6058" spans="1:5" x14ac:dyDescent="0.2">
      <c r="A6058" s="188">
        <v>5997</v>
      </c>
      <c r="B6058" s="1203"/>
      <c r="D6058" s="13" t="str">
        <f t="shared" si="93"/>
        <v>OK</v>
      </c>
      <c r="E6058" s="13" t="s">
        <v>1071</v>
      </c>
    </row>
    <row r="6059" spans="1:5" x14ac:dyDescent="0.2">
      <c r="A6059" s="188">
        <v>5998</v>
      </c>
      <c r="B6059" s="1203"/>
      <c r="D6059" s="13" t="str">
        <f t="shared" si="93"/>
        <v>OK</v>
      </c>
      <c r="E6059" s="13" t="s">
        <v>1071</v>
      </c>
    </row>
    <row r="6060" spans="1:5" x14ac:dyDescent="0.2">
      <c r="A6060" s="188">
        <v>5999</v>
      </c>
      <c r="B6060" s="1203"/>
      <c r="D6060" s="13" t="str">
        <f t="shared" si="93"/>
        <v>OK</v>
      </c>
      <c r="E6060" s="13" t="s">
        <v>1071</v>
      </c>
    </row>
    <row r="6061" spans="1:5" x14ac:dyDescent="0.2">
      <c r="A6061" s="188">
        <v>6000</v>
      </c>
      <c r="B6061" s="1203"/>
      <c r="D6061" s="13" t="str">
        <f t="shared" si="93"/>
        <v>OK</v>
      </c>
      <c r="E6061" s="13" t="s">
        <v>1071</v>
      </c>
    </row>
    <row r="6062" spans="1:5" x14ac:dyDescent="0.2">
      <c r="A6062" s="188">
        <v>6001</v>
      </c>
      <c r="B6062" s="1203"/>
      <c r="D6062" s="13" t="str">
        <f t="shared" si="93"/>
        <v>OK</v>
      </c>
      <c r="E6062" s="13" t="s">
        <v>1071</v>
      </c>
    </row>
    <row r="6063" spans="1:5" x14ac:dyDescent="0.2">
      <c r="A6063" s="188">
        <v>6002</v>
      </c>
      <c r="B6063" s="1203"/>
      <c r="D6063" s="13" t="str">
        <f t="shared" si="93"/>
        <v>OK</v>
      </c>
      <c r="E6063" s="13" t="s">
        <v>1071</v>
      </c>
    </row>
    <row r="6064" spans="1:5" x14ac:dyDescent="0.2">
      <c r="A6064" s="188">
        <v>6003</v>
      </c>
      <c r="B6064" s="1203"/>
      <c r="D6064" s="13" t="str">
        <f t="shared" si="93"/>
        <v>OK</v>
      </c>
      <c r="E6064" s="13" t="s">
        <v>1071</v>
      </c>
    </row>
    <row r="6065" spans="1:5" x14ac:dyDescent="0.2">
      <c r="A6065" s="188">
        <v>6004</v>
      </c>
      <c r="B6065" s="1203"/>
      <c r="D6065" s="13" t="str">
        <f t="shared" si="93"/>
        <v>OK</v>
      </c>
      <c r="E6065" s="13" t="s">
        <v>1071</v>
      </c>
    </row>
    <row r="6066" spans="1:5" x14ac:dyDescent="0.2">
      <c r="A6066" s="188">
        <v>6005</v>
      </c>
      <c r="B6066" s="1203"/>
      <c r="D6066" s="13" t="str">
        <f t="shared" si="93"/>
        <v>OK</v>
      </c>
      <c r="E6066" s="13" t="s">
        <v>1071</v>
      </c>
    </row>
    <row r="6067" spans="1:5" x14ac:dyDescent="0.2">
      <c r="A6067" s="791">
        <v>6006</v>
      </c>
      <c r="B6067" s="1203"/>
      <c r="D6067" s="13" t="str">
        <f t="shared" si="93"/>
        <v>OK</v>
      </c>
      <c r="E6067" s="13" t="s">
        <v>1071</v>
      </c>
    </row>
    <row r="6068" spans="1:5" x14ac:dyDescent="0.2">
      <c r="A6068" s="791">
        <v>6007</v>
      </c>
      <c r="B6068" s="1203"/>
      <c r="D6068" s="13" t="str">
        <f t="shared" si="93"/>
        <v>OK</v>
      </c>
      <c r="E6068" s="13" t="s">
        <v>1071</v>
      </c>
    </row>
    <row r="6069" spans="1:5" x14ac:dyDescent="0.2">
      <c r="A6069" s="791">
        <v>6008</v>
      </c>
      <c r="B6069" s="1203"/>
      <c r="D6069" s="13" t="str">
        <f t="shared" si="93"/>
        <v>OK</v>
      </c>
      <c r="E6069" s="13" t="s">
        <v>1071</v>
      </c>
    </row>
    <row r="6070" spans="1:5" x14ac:dyDescent="0.2">
      <c r="A6070" s="791">
        <v>6009</v>
      </c>
      <c r="B6070" s="1203"/>
      <c r="D6070" s="13" t="str">
        <f t="shared" si="93"/>
        <v>OK</v>
      </c>
      <c r="E6070" s="13" t="s">
        <v>1071</v>
      </c>
    </row>
    <row r="6071" spans="1:5" x14ac:dyDescent="0.2">
      <c r="A6071" s="791">
        <v>6010</v>
      </c>
      <c r="B6071" s="1203"/>
      <c r="D6071" s="13" t="str">
        <f t="shared" si="93"/>
        <v>OK</v>
      </c>
      <c r="E6071" s="13" t="s">
        <v>1071</v>
      </c>
    </row>
    <row r="6072" spans="1:5" x14ac:dyDescent="0.2">
      <c r="A6072" s="791">
        <v>6011</v>
      </c>
      <c r="B6072" s="1203"/>
      <c r="D6072" s="13" t="str">
        <f t="shared" si="93"/>
        <v>OK</v>
      </c>
      <c r="E6072" s="13" t="s">
        <v>1071</v>
      </c>
    </row>
    <row r="6073" spans="1:5" x14ac:dyDescent="0.2">
      <c r="A6073" s="791">
        <v>6012</v>
      </c>
      <c r="B6073" s="1203"/>
      <c r="C6073" s="13" t="s">
        <v>652</v>
      </c>
      <c r="D6073" s="13" t="str">
        <f t="shared" si="93"/>
        <v>OK</v>
      </c>
      <c r="E6073" s="13" t="s">
        <v>1071</v>
      </c>
    </row>
    <row r="6074" spans="1:5" x14ac:dyDescent="0.2">
      <c r="A6074" s="79">
        <v>6013</v>
      </c>
      <c r="B6074" s="1203">
        <f>'PCTC-OEPP 28-29'!F77</f>
        <v>35816</v>
      </c>
      <c r="D6074" s="13" t="str">
        <f t="shared" si="93"/>
        <v>Error?</v>
      </c>
      <c r="E6074" s="13" t="s">
        <v>1082</v>
      </c>
    </row>
    <row r="6075" spans="1:5" x14ac:dyDescent="0.2">
      <c r="A6075" s="791">
        <v>6014</v>
      </c>
      <c r="B6075" s="1203"/>
      <c r="D6075" s="13" t="str">
        <f t="shared" si="93"/>
        <v>OK</v>
      </c>
      <c r="E6075" s="13" t="s">
        <v>1082</v>
      </c>
    </row>
    <row r="6076" spans="1:5" x14ac:dyDescent="0.2">
      <c r="A6076">
        <v>6015</v>
      </c>
      <c r="B6076" s="1202">
        <f>'Short-Term Long-Term Debt 25'!C27</f>
        <v>0</v>
      </c>
      <c r="D6076" s="13" t="str">
        <f t="shared" si="93"/>
        <v>Error?</v>
      </c>
      <c r="E6076" s="13" t="s">
        <v>1082</v>
      </c>
    </row>
    <row r="6077" spans="1:5" x14ac:dyDescent="0.2">
      <c r="A6077">
        <v>6016</v>
      </c>
      <c r="B6077" s="1202">
        <f>'Short-Term Long-Term Debt 25'!D27</f>
        <v>0</v>
      </c>
      <c r="D6077" s="13" t="str">
        <f t="shared" si="93"/>
        <v>Error?</v>
      </c>
      <c r="E6077" s="13" t="s">
        <v>1082</v>
      </c>
    </row>
    <row r="6078" spans="1:5" x14ac:dyDescent="0.2">
      <c r="A6078">
        <v>6017</v>
      </c>
      <c r="B6078" s="1202">
        <f>'Short-Term Long-Term Debt 25'!E27</f>
        <v>0</v>
      </c>
      <c r="D6078" s="13" t="str">
        <f t="shared" si="93"/>
        <v>Error?</v>
      </c>
      <c r="E6078" s="13" t="s">
        <v>1082</v>
      </c>
    </row>
    <row r="6079" spans="1:5" x14ac:dyDescent="0.2">
      <c r="A6079">
        <v>6018</v>
      </c>
      <c r="B6079" s="1202">
        <f>'Short-Term Long-Term Debt 25'!F27</f>
        <v>0</v>
      </c>
      <c r="D6079" s="13" t="str">
        <f t="shared" ref="D6079:D6142" si="94">IF(ISBLANK(B6079),"OK",IF(A6079-B6079=0,"OK","Error?"))</f>
        <v>Error?</v>
      </c>
      <c r="E6079" s="13" t="s">
        <v>160</v>
      </c>
    </row>
    <row r="6080" spans="1:5" x14ac:dyDescent="0.2">
      <c r="A6080" s="793">
        <v>6019</v>
      </c>
      <c r="D6080" s="13" t="str">
        <f t="shared" si="94"/>
        <v>OK</v>
      </c>
      <c r="E6080" s="13" t="s">
        <v>560</v>
      </c>
    </row>
    <row r="6081" spans="1:5" x14ac:dyDescent="0.2">
      <c r="A6081">
        <v>6020</v>
      </c>
      <c r="B6081" s="1202">
        <f>'Assets-Liab 5-6'!C7</f>
        <v>6200740</v>
      </c>
      <c r="D6081" s="13" t="str">
        <f t="shared" si="94"/>
        <v>Error?</v>
      </c>
      <c r="E6081" s="13" t="s">
        <v>207</v>
      </c>
    </row>
    <row r="6082" spans="1:5" x14ac:dyDescent="0.2">
      <c r="A6082">
        <v>6021</v>
      </c>
      <c r="B6082" s="1202">
        <f>'Assets-Liab 5-6'!D7</f>
        <v>0</v>
      </c>
      <c r="D6082" s="13" t="str">
        <f t="shared" si="94"/>
        <v>Error?</v>
      </c>
      <c r="E6082" s="13" t="s">
        <v>207</v>
      </c>
    </row>
    <row r="6083" spans="1:5" x14ac:dyDescent="0.2">
      <c r="A6083">
        <v>6022</v>
      </c>
      <c r="B6083" s="1202">
        <f>'Assets-Liab 5-6'!E7</f>
        <v>0</v>
      </c>
      <c r="D6083" s="13" t="str">
        <f t="shared" si="94"/>
        <v>Error?</v>
      </c>
      <c r="E6083" s="13" t="s">
        <v>207</v>
      </c>
    </row>
    <row r="6084" spans="1:5" x14ac:dyDescent="0.2">
      <c r="A6084">
        <v>6023</v>
      </c>
      <c r="B6084" s="1202">
        <f>'Assets-Liab 5-6'!F7</f>
        <v>0</v>
      </c>
      <c r="D6084" s="13" t="str">
        <f t="shared" si="94"/>
        <v>Error?</v>
      </c>
      <c r="E6084" s="13" t="s">
        <v>207</v>
      </c>
    </row>
    <row r="6085" spans="1:5" x14ac:dyDescent="0.2">
      <c r="A6085">
        <v>6024</v>
      </c>
      <c r="B6085" s="1202">
        <f>'Assets-Liab 5-6'!G7</f>
        <v>0</v>
      </c>
      <c r="D6085" s="13" t="str">
        <f t="shared" si="94"/>
        <v>Error?</v>
      </c>
      <c r="E6085" s="13" t="s">
        <v>207</v>
      </c>
    </row>
    <row r="6086" spans="1:5" x14ac:dyDescent="0.2">
      <c r="A6086">
        <v>6025</v>
      </c>
      <c r="B6086" s="1202">
        <f>'Assets-Liab 5-6'!H7</f>
        <v>0</v>
      </c>
      <c r="D6086" s="13" t="str">
        <f t="shared" si="94"/>
        <v>Error?</v>
      </c>
      <c r="E6086" s="13" t="s">
        <v>207</v>
      </c>
    </row>
    <row r="6087" spans="1:5" x14ac:dyDescent="0.2">
      <c r="A6087">
        <v>6026</v>
      </c>
      <c r="B6087" s="1202">
        <f>'Assets-Liab 5-6'!I7</f>
        <v>0</v>
      </c>
      <c r="D6087" s="13" t="str">
        <f t="shared" si="94"/>
        <v>Error?</v>
      </c>
      <c r="E6087" s="13" t="s">
        <v>207</v>
      </c>
    </row>
    <row r="6088" spans="1:5" x14ac:dyDescent="0.2">
      <c r="A6088">
        <v>6027</v>
      </c>
      <c r="B6088" s="1202">
        <f>'Assets-Liab 5-6'!J7</f>
        <v>0</v>
      </c>
      <c r="D6088" s="13" t="str">
        <f t="shared" si="94"/>
        <v>Error?</v>
      </c>
      <c r="E6088" s="13" t="s">
        <v>207</v>
      </c>
    </row>
    <row r="6089" spans="1:5" x14ac:dyDescent="0.2">
      <c r="A6089">
        <v>6028</v>
      </c>
      <c r="B6089" s="1202">
        <f>'Assets-Liab 5-6'!K7</f>
        <v>0</v>
      </c>
      <c r="D6089" s="13" t="str">
        <f t="shared" si="94"/>
        <v>Error?</v>
      </c>
      <c r="E6089" s="13" t="s">
        <v>207</v>
      </c>
    </row>
    <row r="6090" spans="1:5" x14ac:dyDescent="0.2">
      <c r="A6090">
        <v>6029</v>
      </c>
      <c r="B6090" s="1202">
        <f>'Assets-Liab 5-6'!C8</f>
        <v>19587560</v>
      </c>
      <c r="D6090" s="13" t="str">
        <f t="shared" si="94"/>
        <v>Error?</v>
      </c>
      <c r="E6090" s="13" t="s">
        <v>207</v>
      </c>
    </row>
    <row r="6091" spans="1:5" x14ac:dyDescent="0.2">
      <c r="A6091">
        <v>6030</v>
      </c>
      <c r="B6091" s="1202">
        <f>'Assets-Liab 5-6'!D8</f>
        <v>0</v>
      </c>
      <c r="D6091" s="13" t="str">
        <f t="shared" si="94"/>
        <v>Error?</v>
      </c>
      <c r="E6091" s="13" t="s">
        <v>207</v>
      </c>
    </row>
    <row r="6092" spans="1:5" x14ac:dyDescent="0.2">
      <c r="A6092">
        <v>6031</v>
      </c>
      <c r="B6092" s="1202">
        <f>'Assets-Liab 5-6'!E8</f>
        <v>0</v>
      </c>
      <c r="D6092" s="13" t="str">
        <f t="shared" si="94"/>
        <v>Error?</v>
      </c>
      <c r="E6092" s="13" t="s">
        <v>207</v>
      </c>
    </row>
    <row r="6093" spans="1:5" x14ac:dyDescent="0.2">
      <c r="A6093">
        <v>6032</v>
      </c>
      <c r="B6093" s="1202">
        <f>'Assets-Liab 5-6'!F8</f>
        <v>24267581</v>
      </c>
      <c r="D6093" s="13" t="str">
        <f t="shared" si="94"/>
        <v>Error?</v>
      </c>
      <c r="E6093" s="13" t="s">
        <v>207</v>
      </c>
    </row>
    <row r="6094" spans="1:5" x14ac:dyDescent="0.2">
      <c r="A6094">
        <v>6033</v>
      </c>
      <c r="B6094" s="1202">
        <f>'Assets-Liab 5-6'!G8</f>
        <v>0</v>
      </c>
      <c r="D6094" s="13" t="str">
        <f t="shared" si="94"/>
        <v>Error?</v>
      </c>
      <c r="E6094" s="13" t="s">
        <v>207</v>
      </c>
    </row>
    <row r="6095" spans="1:5" x14ac:dyDescent="0.2">
      <c r="A6095">
        <v>6034</v>
      </c>
      <c r="B6095" s="1202">
        <f>'Assets-Liab 5-6'!H8</f>
        <v>0</v>
      </c>
      <c r="D6095" s="13" t="str">
        <f t="shared" si="94"/>
        <v>Error?</v>
      </c>
      <c r="E6095" s="13" t="s">
        <v>207</v>
      </c>
    </row>
    <row r="6096" spans="1:5" x14ac:dyDescent="0.2">
      <c r="A6096">
        <v>6035</v>
      </c>
      <c r="B6096" s="1202">
        <f>'Assets-Liab 5-6'!I8</f>
        <v>0</v>
      </c>
      <c r="D6096" s="13" t="str">
        <f t="shared" si="94"/>
        <v>Error?</v>
      </c>
      <c r="E6096" s="13" t="s">
        <v>207</v>
      </c>
    </row>
    <row r="6097" spans="1:5" x14ac:dyDescent="0.2">
      <c r="A6097">
        <v>6036</v>
      </c>
      <c r="B6097" s="1202">
        <f>'Assets-Liab 5-6'!J8</f>
        <v>0</v>
      </c>
      <c r="D6097" s="13" t="str">
        <f t="shared" si="94"/>
        <v>Error?</v>
      </c>
      <c r="E6097" s="13" t="s">
        <v>207</v>
      </c>
    </row>
    <row r="6098" spans="1:5" x14ac:dyDescent="0.2">
      <c r="A6098">
        <v>6037</v>
      </c>
      <c r="B6098" s="1202">
        <f>'Assets-Liab 5-6'!K8</f>
        <v>0</v>
      </c>
      <c r="D6098" s="13" t="str">
        <f t="shared" si="94"/>
        <v>Error?</v>
      </c>
      <c r="E6098" s="13" t="s">
        <v>207</v>
      </c>
    </row>
    <row r="6099" spans="1:5" x14ac:dyDescent="0.2">
      <c r="A6099">
        <v>6038</v>
      </c>
      <c r="B6099" s="1202">
        <f>'Assets-Liab 5-6'!C9</f>
        <v>717280</v>
      </c>
      <c r="D6099" s="13" t="str">
        <f t="shared" si="94"/>
        <v>Error?</v>
      </c>
      <c r="E6099" s="13" t="s">
        <v>207</v>
      </c>
    </row>
    <row r="6100" spans="1:5" x14ac:dyDescent="0.2">
      <c r="A6100">
        <v>6039</v>
      </c>
      <c r="B6100" s="1202">
        <f>'Assets-Liab 5-6'!D9</f>
        <v>314945</v>
      </c>
      <c r="D6100" s="13" t="str">
        <f t="shared" si="94"/>
        <v>Error?</v>
      </c>
      <c r="E6100" s="13" t="s">
        <v>207</v>
      </c>
    </row>
    <row r="6101" spans="1:5" x14ac:dyDescent="0.2">
      <c r="A6101">
        <v>6040</v>
      </c>
      <c r="B6101" s="1202">
        <f>'Assets-Liab 5-6'!E9</f>
        <v>0</v>
      </c>
      <c r="D6101" s="13" t="str">
        <f t="shared" si="94"/>
        <v>Error?</v>
      </c>
      <c r="E6101" s="13" t="s">
        <v>207</v>
      </c>
    </row>
    <row r="6102" spans="1:5" x14ac:dyDescent="0.2">
      <c r="A6102">
        <v>6041</v>
      </c>
      <c r="B6102" s="1202">
        <f>'Assets-Liab 5-6'!F9</f>
        <v>141718</v>
      </c>
      <c r="D6102" s="13" t="str">
        <f t="shared" si="94"/>
        <v>Error?</v>
      </c>
      <c r="E6102" s="13" t="s">
        <v>207</v>
      </c>
    </row>
    <row r="6103" spans="1:5" x14ac:dyDescent="0.2">
      <c r="A6103">
        <f>A6102+1</f>
        <v>6042</v>
      </c>
      <c r="B6103" s="1202">
        <f>'Assets-Liab 5-6'!G9</f>
        <v>0</v>
      </c>
      <c r="D6103" s="13" t="str">
        <f t="shared" si="94"/>
        <v>Error?</v>
      </c>
      <c r="E6103" s="13" t="s">
        <v>207</v>
      </c>
    </row>
    <row r="6104" spans="1:5" x14ac:dyDescent="0.2">
      <c r="A6104">
        <v>6043</v>
      </c>
      <c r="B6104" s="1202">
        <f>'Assets-Liab 5-6'!H9</f>
        <v>0</v>
      </c>
      <c r="D6104" s="13" t="str">
        <f t="shared" si="94"/>
        <v>Error?</v>
      </c>
      <c r="E6104" s="13" t="s">
        <v>207</v>
      </c>
    </row>
    <row r="6105" spans="1:5" x14ac:dyDescent="0.2">
      <c r="A6105">
        <v>6044</v>
      </c>
      <c r="B6105" s="1202">
        <f>'Assets-Liab 5-6'!I9</f>
        <v>451162</v>
      </c>
      <c r="D6105" s="13" t="str">
        <f t="shared" si="94"/>
        <v>Error?</v>
      </c>
      <c r="E6105" s="13" t="s">
        <v>207</v>
      </c>
    </row>
    <row r="6106" spans="1:5" x14ac:dyDescent="0.2">
      <c r="A6106">
        <v>6045</v>
      </c>
      <c r="B6106" s="1202">
        <f>'Assets-Liab 5-6'!J9</f>
        <v>0</v>
      </c>
      <c r="D6106" s="13" t="str">
        <f t="shared" si="94"/>
        <v>Error?</v>
      </c>
      <c r="E6106" s="13" t="s">
        <v>207</v>
      </c>
    </row>
    <row r="6107" spans="1:5" x14ac:dyDescent="0.2">
      <c r="A6107">
        <v>6046</v>
      </c>
      <c r="B6107" s="1202">
        <f>'Assets-Liab 5-6'!K9</f>
        <v>0</v>
      </c>
      <c r="D6107" s="13" t="str">
        <f t="shared" si="94"/>
        <v>Error?</v>
      </c>
      <c r="E6107" s="13" t="s">
        <v>207</v>
      </c>
    </row>
    <row r="6108" spans="1:5" x14ac:dyDescent="0.2">
      <c r="A6108">
        <v>6047</v>
      </c>
      <c r="B6108" s="1202">
        <f>'Assets-Liab 5-6'!L9</f>
        <v>0</v>
      </c>
      <c r="D6108" s="13" t="str">
        <f t="shared" si="94"/>
        <v>Error?</v>
      </c>
      <c r="E6108" s="13" t="s">
        <v>207</v>
      </c>
    </row>
    <row r="6109" spans="1:5" x14ac:dyDescent="0.2">
      <c r="A6109">
        <v>6048</v>
      </c>
      <c r="B6109" s="1202">
        <f>'Assets-Liab 5-6'!E10</f>
        <v>0</v>
      </c>
      <c r="D6109" s="13" t="str">
        <f t="shared" si="94"/>
        <v>Error?</v>
      </c>
      <c r="E6109" s="13" t="s">
        <v>207</v>
      </c>
    </row>
    <row r="6110" spans="1:5" x14ac:dyDescent="0.2">
      <c r="A6110">
        <v>6049</v>
      </c>
      <c r="B6110" s="1202">
        <f>'Assets-Liab 5-6'!G10</f>
        <v>0</v>
      </c>
      <c r="D6110" s="13" t="str">
        <f t="shared" si="94"/>
        <v>Error?</v>
      </c>
      <c r="E6110" s="13" t="s">
        <v>207</v>
      </c>
    </row>
    <row r="6111" spans="1:5" x14ac:dyDescent="0.2">
      <c r="A6111">
        <v>6050</v>
      </c>
      <c r="B6111" s="1202">
        <f>'Assets-Liab 5-6'!I10</f>
        <v>0</v>
      </c>
      <c r="D6111" s="13" t="str">
        <f t="shared" si="94"/>
        <v>Error?</v>
      </c>
      <c r="E6111" s="13" t="s">
        <v>207</v>
      </c>
    </row>
    <row r="6112" spans="1:5" x14ac:dyDescent="0.2">
      <c r="A6112">
        <v>6051</v>
      </c>
      <c r="B6112" s="1202">
        <f>'Assets-Liab 5-6'!J10</f>
        <v>0</v>
      </c>
      <c r="D6112" s="13" t="str">
        <f t="shared" si="94"/>
        <v>Error?</v>
      </c>
      <c r="E6112" s="13" t="s">
        <v>207</v>
      </c>
    </row>
    <row r="6113" spans="1:5" x14ac:dyDescent="0.2">
      <c r="A6113">
        <v>6052</v>
      </c>
      <c r="B6113" s="1202">
        <f>'Assets-Liab 5-6'!C11</f>
        <v>3973995</v>
      </c>
      <c r="D6113" s="13" t="str">
        <f t="shared" si="94"/>
        <v>Error?</v>
      </c>
      <c r="E6113" s="13" t="s">
        <v>207</v>
      </c>
    </row>
    <row r="6114" spans="1:5" x14ac:dyDescent="0.2">
      <c r="A6114">
        <v>6053</v>
      </c>
      <c r="B6114" s="1202">
        <f>'Assets-Liab 5-6'!D11</f>
        <v>0</v>
      </c>
      <c r="D6114" s="13" t="str">
        <f t="shared" si="94"/>
        <v>Error?</v>
      </c>
      <c r="E6114" s="13" t="s">
        <v>207</v>
      </c>
    </row>
    <row r="6115" spans="1:5" x14ac:dyDescent="0.2">
      <c r="A6115">
        <v>6054</v>
      </c>
      <c r="B6115" s="1202">
        <f>'Assets-Liab 5-6'!E11</f>
        <v>0</v>
      </c>
      <c r="D6115" s="13" t="str">
        <f t="shared" si="94"/>
        <v>Error?</v>
      </c>
      <c r="E6115" s="13" t="s">
        <v>207</v>
      </c>
    </row>
    <row r="6116" spans="1:5" x14ac:dyDescent="0.2">
      <c r="A6116">
        <v>6055</v>
      </c>
      <c r="B6116" s="1202">
        <f>'Assets-Liab 5-6'!F11</f>
        <v>0</v>
      </c>
      <c r="D6116" s="13" t="str">
        <f t="shared" si="94"/>
        <v>Error?</v>
      </c>
      <c r="E6116" s="13" t="s">
        <v>207</v>
      </c>
    </row>
    <row r="6117" spans="1:5" x14ac:dyDescent="0.2">
      <c r="A6117">
        <v>6056</v>
      </c>
      <c r="B6117" s="1202">
        <f>'Assets-Liab 5-6'!G11</f>
        <v>0</v>
      </c>
      <c r="D6117" s="13" t="str">
        <f t="shared" si="94"/>
        <v>Error?</v>
      </c>
      <c r="E6117" s="13" t="s">
        <v>207</v>
      </c>
    </row>
    <row r="6118" spans="1:5" x14ac:dyDescent="0.2">
      <c r="A6118">
        <v>6057</v>
      </c>
      <c r="B6118" s="1202">
        <f>'Assets-Liab 5-6'!H11</f>
        <v>0</v>
      </c>
      <c r="D6118" s="13" t="str">
        <f t="shared" si="94"/>
        <v>Error?</v>
      </c>
      <c r="E6118" s="13" t="s">
        <v>207</v>
      </c>
    </row>
    <row r="6119" spans="1:5" x14ac:dyDescent="0.2">
      <c r="A6119">
        <v>6058</v>
      </c>
      <c r="B6119" s="1202">
        <f>'Assets-Liab 5-6'!I11</f>
        <v>0</v>
      </c>
      <c r="D6119" s="13" t="str">
        <f t="shared" si="94"/>
        <v>Error?</v>
      </c>
      <c r="E6119" s="13" t="s">
        <v>207</v>
      </c>
    </row>
    <row r="6120" spans="1:5" x14ac:dyDescent="0.2">
      <c r="A6120">
        <v>6059</v>
      </c>
      <c r="B6120" s="1202">
        <f>'Assets-Liab 5-6'!J11</f>
        <v>0</v>
      </c>
      <c r="D6120" s="13" t="str">
        <f t="shared" si="94"/>
        <v>Error?</v>
      </c>
      <c r="E6120" s="13" t="s">
        <v>207</v>
      </c>
    </row>
    <row r="6121" spans="1:5" x14ac:dyDescent="0.2">
      <c r="A6121">
        <v>6060</v>
      </c>
      <c r="B6121" s="1202">
        <f>'Assets-Liab 5-6'!K11</f>
        <v>0</v>
      </c>
      <c r="D6121" s="13" t="str">
        <f t="shared" si="94"/>
        <v>Error?</v>
      </c>
      <c r="E6121" s="13" t="s">
        <v>207</v>
      </c>
    </row>
    <row r="6122" spans="1:5" x14ac:dyDescent="0.2">
      <c r="A6122">
        <v>6061</v>
      </c>
      <c r="B6122" s="1202">
        <f>'Assets-Liab 5-6'!L11</f>
        <v>0</v>
      </c>
      <c r="D6122" s="13" t="str">
        <f t="shared" si="94"/>
        <v>Error?</v>
      </c>
      <c r="E6122" s="13" t="s">
        <v>207</v>
      </c>
    </row>
    <row r="6123" spans="1:5" x14ac:dyDescent="0.2">
      <c r="A6123">
        <v>6062</v>
      </c>
      <c r="B6123" s="1202">
        <f>'Assets-Liab 5-6'!J12</f>
        <v>0</v>
      </c>
      <c r="D6123" s="13" t="str">
        <f t="shared" si="94"/>
        <v>Error?</v>
      </c>
      <c r="E6123" s="13" t="s">
        <v>207</v>
      </c>
    </row>
    <row r="6124" spans="1:5" x14ac:dyDescent="0.2">
      <c r="A6124">
        <v>6063</v>
      </c>
      <c r="B6124" s="1202">
        <f>'Assets-Liab 5-6'!J13</f>
        <v>4644903</v>
      </c>
      <c r="D6124" s="13" t="str">
        <f t="shared" si="94"/>
        <v>Error?</v>
      </c>
      <c r="E6124" s="13" t="s">
        <v>207</v>
      </c>
    </row>
    <row r="6125" spans="1:5" x14ac:dyDescent="0.2">
      <c r="A6125">
        <v>6064</v>
      </c>
      <c r="B6125" s="1202">
        <f>'Assets-Liab 5-6'!C25</f>
        <v>0</v>
      </c>
      <c r="D6125" s="13" t="str">
        <f t="shared" si="94"/>
        <v>Error?</v>
      </c>
      <c r="E6125" s="13" t="s">
        <v>207</v>
      </c>
    </row>
    <row r="6126" spans="1:5" x14ac:dyDescent="0.2">
      <c r="A6126">
        <v>6065</v>
      </c>
      <c r="B6126" s="1202">
        <f>'Assets-Liab 5-6'!D25</f>
        <v>0</v>
      </c>
      <c r="D6126" s="13" t="str">
        <f t="shared" si="94"/>
        <v>Error?</v>
      </c>
      <c r="E6126" s="13" t="s">
        <v>207</v>
      </c>
    </row>
    <row r="6127" spans="1:5" x14ac:dyDescent="0.2">
      <c r="A6127">
        <v>6066</v>
      </c>
      <c r="B6127" s="1202">
        <f>'Assets-Liab 5-6'!E25</f>
        <v>0</v>
      </c>
      <c r="D6127" s="13" t="str">
        <f t="shared" si="94"/>
        <v>Error?</v>
      </c>
      <c r="E6127" s="13" t="s">
        <v>207</v>
      </c>
    </row>
    <row r="6128" spans="1:5" x14ac:dyDescent="0.2">
      <c r="A6128">
        <v>6067</v>
      </c>
      <c r="B6128" s="1202">
        <f>'Assets-Liab 5-6'!F25</f>
        <v>3437764</v>
      </c>
      <c r="D6128" s="13" t="str">
        <f t="shared" si="94"/>
        <v>Error?</v>
      </c>
      <c r="E6128" s="13" t="s">
        <v>207</v>
      </c>
    </row>
    <row r="6129" spans="1:5" x14ac:dyDescent="0.2">
      <c r="A6129">
        <v>6068</v>
      </c>
      <c r="B6129" s="1202">
        <f>'Assets-Liab 5-6'!G25</f>
        <v>0</v>
      </c>
      <c r="D6129" s="13" t="str">
        <f t="shared" si="94"/>
        <v>Error?</v>
      </c>
      <c r="E6129" s="13" t="s">
        <v>207</v>
      </c>
    </row>
    <row r="6130" spans="1:5" x14ac:dyDescent="0.2">
      <c r="A6130">
        <v>6069</v>
      </c>
      <c r="B6130" s="1202">
        <f>'Assets-Liab 5-6'!H25</f>
        <v>0</v>
      </c>
      <c r="D6130" s="13" t="str">
        <f t="shared" si="94"/>
        <v>Error?</v>
      </c>
      <c r="E6130" s="13" t="s">
        <v>207</v>
      </c>
    </row>
    <row r="6131" spans="1:5" x14ac:dyDescent="0.2">
      <c r="A6131">
        <v>6070</v>
      </c>
      <c r="B6131" s="1202">
        <f>'Assets-Liab 5-6'!J25</f>
        <v>2762976</v>
      </c>
      <c r="D6131" s="13" t="str">
        <f t="shared" si="94"/>
        <v>Error?</v>
      </c>
      <c r="E6131" s="13" t="s">
        <v>207</v>
      </c>
    </row>
    <row r="6132" spans="1:5" x14ac:dyDescent="0.2">
      <c r="A6132">
        <v>6071</v>
      </c>
      <c r="B6132" s="1202">
        <f>'Assets-Liab 5-6'!K25</f>
        <v>0</v>
      </c>
      <c r="D6132" s="13" t="str">
        <f t="shared" si="94"/>
        <v>Error?</v>
      </c>
      <c r="E6132" s="13" t="s">
        <v>207</v>
      </c>
    </row>
    <row r="6133" spans="1:5" x14ac:dyDescent="0.2">
      <c r="A6133">
        <v>6072</v>
      </c>
      <c r="B6133" s="1202">
        <f>'Assets-Liab 5-6'!C26</f>
        <v>0</v>
      </c>
      <c r="D6133" s="13" t="str">
        <f t="shared" si="94"/>
        <v>Error?</v>
      </c>
      <c r="E6133" s="13" t="s">
        <v>207</v>
      </c>
    </row>
    <row r="6134" spans="1:5" x14ac:dyDescent="0.2">
      <c r="A6134">
        <v>6073</v>
      </c>
      <c r="B6134" s="1202">
        <f>'Assets-Liab 5-6'!D26</f>
        <v>0</v>
      </c>
      <c r="D6134" s="13" t="str">
        <f t="shared" si="94"/>
        <v>Error?</v>
      </c>
      <c r="E6134" s="13" t="s">
        <v>207</v>
      </c>
    </row>
    <row r="6135" spans="1:5" x14ac:dyDescent="0.2">
      <c r="A6135">
        <v>6074</v>
      </c>
      <c r="B6135" s="1202">
        <f>'Assets-Liab 5-6'!E26</f>
        <v>0</v>
      </c>
      <c r="D6135" s="13" t="str">
        <f t="shared" si="94"/>
        <v>Error?</v>
      </c>
      <c r="E6135" s="13" t="s">
        <v>207</v>
      </c>
    </row>
    <row r="6136" spans="1:5" x14ac:dyDescent="0.2">
      <c r="A6136">
        <v>6075</v>
      </c>
      <c r="B6136" s="1202">
        <f>'Assets-Liab 5-6'!F26</f>
        <v>0</v>
      </c>
      <c r="D6136" s="13" t="str">
        <f t="shared" si="94"/>
        <v>Error?</v>
      </c>
      <c r="E6136" s="13" t="s">
        <v>207</v>
      </c>
    </row>
    <row r="6137" spans="1:5" x14ac:dyDescent="0.2">
      <c r="A6137">
        <v>6076</v>
      </c>
      <c r="B6137" s="1202">
        <f>'Assets-Liab 5-6'!G26</f>
        <v>235071</v>
      </c>
      <c r="D6137" s="13" t="str">
        <f t="shared" si="94"/>
        <v>Error?</v>
      </c>
      <c r="E6137" s="13" t="s">
        <v>207</v>
      </c>
    </row>
    <row r="6138" spans="1:5" x14ac:dyDescent="0.2">
      <c r="A6138">
        <v>6077</v>
      </c>
      <c r="B6138" s="1202">
        <f>'Assets-Liab 5-6'!H26</f>
        <v>0</v>
      </c>
      <c r="D6138" s="13" t="str">
        <f t="shared" si="94"/>
        <v>Error?</v>
      </c>
      <c r="E6138" s="13" t="s">
        <v>207</v>
      </c>
    </row>
    <row r="6139" spans="1:5" x14ac:dyDescent="0.2">
      <c r="A6139">
        <v>6078</v>
      </c>
      <c r="B6139" s="1202">
        <f>'Assets-Liab 5-6'!I26</f>
        <v>0</v>
      </c>
      <c r="D6139" s="13" t="str">
        <f t="shared" si="94"/>
        <v>Error?</v>
      </c>
      <c r="E6139" s="13" t="s">
        <v>207</v>
      </c>
    </row>
    <row r="6140" spans="1:5" x14ac:dyDescent="0.2">
      <c r="A6140">
        <v>6079</v>
      </c>
      <c r="B6140" s="1202">
        <f>'Assets-Liab 5-6'!J26</f>
        <v>0</v>
      </c>
      <c r="D6140" s="13" t="str">
        <f t="shared" si="94"/>
        <v>Error?</v>
      </c>
      <c r="E6140" s="13" t="s">
        <v>207</v>
      </c>
    </row>
    <row r="6141" spans="1:5" x14ac:dyDescent="0.2">
      <c r="A6141">
        <v>6080</v>
      </c>
      <c r="B6141" s="1202">
        <f>'Assets-Liab 5-6'!K26</f>
        <v>0</v>
      </c>
      <c r="D6141" s="13" t="str">
        <f t="shared" si="94"/>
        <v>Error?</v>
      </c>
      <c r="E6141" s="13" t="s">
        <v>207</v>
      </c>
    </row>
    <row r="6142" spans="1:5" x14ac:dyDescent="0.2">
      <c r="A6142">
        <v>6081</v>
      </c>
      <c r="B6142" s="1202">
        <f>'Assets-Liab 5-6'!C27</f>
        <v>8347054</v>
      </c>
      <c r="D6142" s="13" t="str">
        <f t="shared" si="94"/>
        <v>Error?</v>
      </c>
      <c r="E6142" s="13" t="s">
        <v>207</v>
      </c>
    </row>
    <row r="6143" spans="1:5" x14ac:dyDescent="0.2">
      <c r="A6143">
        <v>6082</v>
      </c>
      <c r="B6143" s="1202">
        <f>'Assets-Liab 5-6'!D27</f>
        <v>5565387</v>
      </c>
      <c r="D6143" s="13" t="str">
        <f t="shared" ref="D6143:D6206" si="95">IF(ISBLANK(B6143),"OK",IF(A6143-B6143=0,"OK","Error?"))</f>
        <v>Error?</v>
      </c>
      <c r="E6143" s="13" t="s">
        <v>207</v>
      </c>
    </row>
    <row r="6144" spans="1:5" x14ac:dyDescent="0.2">
      <c r="A6144">
        <v>6083</v>
      </c>
      <c r="B6144" s="1202">
        <f>'Assets-Liab 5-6'!E27</f>
        <v>0</v>
      </c>
      <c r="D6144" s="13" t="str">
        <f t="shared" si="95"/>
        <v>Error?</v>
      </c>
      <c r="E6144" s="13" t="s">
        <v>207</v>
      </c>
    </row>
    <row r="6145" spans="1:5" x14ac:dyDescent="0.2">
      <c r="A6145">
        <v>6084</v>
      </c>
      <c r="B6145" s="1202">
        <f>'Assets-Liab 5-6'!F27</f>
        <v>40306</v>
      </c>
      <c r="D6145" s="13" t="str">
        <f t="shared" si="95"/>
        <v>Error?</v>
      </c>
      <c r="E6145" s="13" t="s">
        <v>207</v>
      </c>
    </row>
    <row r="6146" spans="1:5" x14ac:dyDescent="0.2">
      <c r="A6146">
        <v>6085</v>
      </c>
      <c r="B6146" s="1202">
        <f>'Assets-Liab 5-6'!G27</f>
        <v>0</v>
      </c>
      <c r="D6146" s="13" t="str">
        <f t="shared" si="95"/>
        <v>Error?</v>
      </c>
      <c r="E6146" s="13" t="s">
        <v>207</v>
      </c>
    </row>
    <row r="6147" spans="1:5" x14ac:dyDescent="0.2">
      <c r="A6147">
        <v>6086</v>
      </c>
      <c r="B6147" s="1202">
        <f>'Assets-Liab 5-6'!H27</f>
        <v>90754</v>
      </c>
      <c r="D6147" s="13" t="str">
        <f t="shared" si="95"/>
        <v>Error?</v>
      </c>
      <c r="E6147" s="13" t="s">
        <v>207</v>
      </c>
    </row>
    <row r="6148" spans="1:5" x14ac:dyDescent="0.2">
      <c r="A6148">
        <v>6087</v>
      </c>
      <c r="B6148" s="1202">
        <f>'Assets-Liab 5-6'!I27</f>
        <v>0</v>
      </c>
      <c r="D6148" s="13" t="str">
        <f t="shared" si="95"/>
        <v>Error?</v>
      </c>
      <c r="E6148" s="13" t="s">
        <v>207</v>
      </c>
    </row>
    <row r="6149" spans="1:5" x14ac:dyDescent="0.2">
      <c r="A6149">
        <v>6088</v>
      </c>
      <c r="B6149" s="1202">
        <f>'Assets-Liab 5-6'!J27</f>
        <v>756871</v>
      </c>
      <c r="D6149" s="13" t="str">
        <f t="shared" si="95"/>
        <v>Error?</v>
      </c>
      <c r="E6149" s="13" t="s">
        <v>207</v>
      </c>
    </row>
    <row r="6150" spans="1:5" x14ac:dyDescent="0.2">
      <c r="A6150">
        <v>6089</v>
      </c>
      <c r="B6150" s="1202">
        <f>'Assets-Liab 5-6'!K27</f>
        <v>686385</v>
      </c>
      <c r="D6150" s="13" t="str">
        <f t="shared" si="95"/>
        <v>Error?</v>
      </c>
      <c r="E6150" s="13" t="s">
        <v>207</v>
      </c>
    </row>
    <row r="6151" spans="1:5" x14ac:dyDescent="0.2">
      <c r="A6151">
        <v>6090</v>
      </c>
      <c r="B6151" s="1202">
        <f>'Assets-Liab 5-6'!C28</f>
        <v>0</v>
      </c>
      <c r="D6151" s="13" t="str">
        <f t="shared" si="95"/>
        <v>Error?</v>
      </c>
      <c r="E6151" s="13" t="s">
        <v>207</v>
      </c>
    </row>
    <row r="6152" spans="1:5" x14ac:dyDescent="0.2">
      <c r="A6152">
        <v>6091</v>
      </c>
      <c r="B6152" s="1202">
        <f>'Assets-Liab 5-6'!D28</f>
        <v>0</v>
      </c>
      <c r="D6152" s="13" t="str">
        <f t="shared" si="95"/>
        <v>Error?</v>
      </c>
      <c r="E6152" s="13" t="s">
        <v>207</v>
      </c>
    </row>
    <row r="6153" spans="1:5" x14ac:dyDescent="0.2">
      <c r="A6153">
        <v>6092</v>
      </c>
      <c r="B6153" s="1202">
        <f>'Assets-Liab 5-6'!E28</f>
        <v>0</v>
      </c>
      <c r="D6153" s="13" t="str">
        <f t="shared" si="95"/>
        <v>Error?</v>
      </c>
      <c r="E6153" s="13" t="s">
        <v>207</v>
      </c>
    </row>
    <row r="6154" spans="1:5" x14ac:dyDescent="0.2">
      <c r="A6154">
        <v>6093</v>
      </c>
      <c r="B6154" s="1202">
        <f>'Assets-Liab 5-6'!F28</f>
        <v>0</v>
      </c>
      <c r="D6154" s="13" t="str">
        <f t="shared" si="95"/>
        <v>Error?</v>
      </c>
      <c r="E6154" s="13" t="s">
        <v>207</v>
      </c>
    </row>
    <row r="6155" spans="1:5" x14ac:dyDescent="0.2">
      <c r="A6155">
        <v>6094</v>
      </c>
      <c r="B6155" s="1202">
        <f>'Assets-Liab 5-6'!G28</f>
        <v>0</v>
      </c>
      <c r="D6155" s="13" t="str">
        <f t="shared" si="95"/>
        <v>Error?</v>
      </c>
      <c r="E6155" s="13" t="s">
        <v>207</v>
      </c>
    </row>
    <row r="6156" spans="1:5" x14ac:dyDescent="0.2">
      <c r="A6156">
        <v>6095</v>
      </c>
      <c r="B6156" s="1202">
        <f>'Assets-Liab 5-6'!H28</f>
        <v>0</v>
      </c>
      <c r="D6156" s="13" t="str">
        <f t="shared" si="95"/>
        <v>Error?</v>
      </c>
      <c r="E6156" s="13" t="s">
        <v>207</v>
      </c>
    </row>
    <row r="6157" spans="1:5" x14ac:dyDescent="0.2">
      <c r="A6157">
        <v>6096</v>
      </c>
      <c r="B6157" s="1202">
        <f>'Assets-Liab 5-6'!I28</f>
        <v>0</v>
      </c>
      <c r="D6157" s="13" t="str">
        <f t="shared" si="95"/>
        <v>Error?</v>
      </c>
      <c r="E6157" s="13" t="s">
        <v>207</v>
      </c>
    </row>
    <row r="6158" spans="1:5" x14ac:dyDescent="0.2">
      <c r="A6158">
        <v>6097</v>
      </c>
      <c r="B6158" s="1202">
        <f>'Assets-Liab 5-6'!J28</f>
        <v>0</v>
      </c>
      <c r="D6158" s="13" t="str">
        <f t="shared" si="95"/>
        <v>Error?</v>
      </c>
      <c r="E6158" s="13" t="s">
        <v>207</v>
      </c>
    </row>
    <row r="6159" spans="1:5" x14ac:dyDescent="0.2">
      <c r="A6159">
        <v>6098</v>
      </c>
      <c r="B6159" s="1202">
        <f>'Assets-Liab 5-6'!K28</f>
        <v>0</v>
      </c>
      <c r="D6159" s="13" t="str">
        <f t="shared" si="95"/>
        <v>Error?</v>
      </c>
      <c r="E6159" s="13" t="s">
        <v>207</v>
      </c>
    </row>
    <row r="6160" spans="1:5" x14ac:dyDescent="0.2">
      <c r="A6160">
        <v>6099</v>
      </c>
      <c r="B6160" s="1202">
        <f>'Assets-Liab 5-6'!C29</f>
        <v>0</v>
      </c>
      <c r="D6160" s="13" t="str">
        <f t="shared" si="95"/>
        <v>Error?</v>
      </c>
      <c r="E6160" s="13" t="s">
        <v>207</v>
      </c>
    </row>
    <row r="6161" spans="1:5" x14ac:dyDescent="0.2">
      <c r="A6161">
        <v>6100</v>
      </c>
      <c r="B6161" s="1202">
        <f>'Assets-Liab 5-6'!D29</f>
        <v>0</v>
      </c>
      <c r="D6161" s="13" t="str">
        <f t="shared" si="95"/>
        <v>Error?</v>
      </c>
      <c r="E6161" s="13" t="s">
        <v>207</v>
      </c>
    </row>
    <row r="6162" spans="1:5" x14ac:dyDescent="0.2">
      <c r="A6162">
        <v>6101</v>
      </c>
      <c r="B6162" s="1202">
        <f>'Assets-Liab 5-6'!E29</f>
        <v>0</v>
      </c>
      <c r="D6162" s="13" t="str">
        <f t="shared" si="95"/>
        <v>Error?</v>
      </c>
      <c r="E6162" s="13" t="s">
        <v>207</v>
      </c>
    </row>
    <row r="6163" spans="1:5" x14ac:dyDescent="0.2">
      <c r="A6163">
        <v>6102</v>
      </c>
      <c r="B6163" s="1202">
        <f>'Assets-Liab 5-6'!F29</f>
        <v>0</v>
      </c>
      <c r="D6163" s="13" t="str">
        <f t="shared" si="95"/>
        <v>Error?</v>
      </c>
      <c r="E6163" s="13" t="s">
        <v>207</v>
      </c>
    </row>
    <row r="6164" spans="1:5" x14ac:dyDescent="0.2">
      <c r="A6164">
        <v>6103</v>
      </c>
      <c r="B6164" s="1202">
        <f>'Assets-Liab 5-6'!G29</f>
        <v>0</v>
      </c>
      <c r="D6164" s="13" t="str">
        <f t="shared" si="95"/>
        <v>Error?</v>
      </c>
      <c r="E6164" s="13" t="s">
        <v>207</v>
      </c>
    </row>
    <row r="6165" spans="1:5" x14ac:dyDescent="0.2">
      <c r="A6165">
        <v>6104</v>
      </c>
      <c r="B6165" s="1202">
        <f>'Assets-Liab 5-6'!H29</f>
        <v>0</v>
      </c>
      <c r="D6165" s="13" t="str">
        <f t="shared" si="95"/>
        <v>Error?</v>
      </c>
      <c r="E6165" s="13" t="s">
        <v>207</v>
      </c>
    </row>
    <row r="6166" spans="1:5" x14ac:dyDescent="0.2">
      <c r="A6166">
        <v>6105</v>
      </c>
      <c r="B6166" s="1202">
        <f>'Assets-Liab 5-6'!I29</f>
        <v>0</v>
      </c>
      <c r="D6166" s="13" t="str">
        <f t="shared" si="95"/>
        <v>Error?</v>
      </c>
      <c r="E6166" s="13" t="s">
        <v>207</v>
      </c>
    </row>
    <row r="6167" spans="1:5" x14ac:dyDescent="0.2">
      <c r="A6167">
        <v>6106</v>
      </c>
      <c r="B6167" s="1202">
        <f>'Assets-Liab 5-6'!J29</f>
        <v>0</v>
      </c>
      <c r="D6167" s="13" t="str">
        <f t="shared" si="95"/>
        <v>Error?</v>
      </c>
      <c r="E6167" s="13" t="s">
        <v>207</v>
      </c>
    </row>
    <row r="6168" spans="1:5" x14ac:dyDescent="0.2">
      <c r="A6168">
        <v>6107</v>
      </c>
      <c r="B6168" s="1202">
        <f>'Assets-Liab 5-6'!K29</f>
        <v>0</v>
      </c>
      <c r="D6168" s="13" t="str">
        <f t="shared" si="95"/>
        <v>Error?</v>
      </c>
      <c r="E6168" s="13" t="s">
        <v>207</v>
      </c>
    </row>
    <row r="6169" spans="1:5" x14ac:dyDescent="0.2">
      <c r="A6169">
        <v>6108</v>
      </c>
      <c r="B6169" s="1202">
        <f>'Assets-Liab 5-6'!C30</f>
        <v>26608151</v>
      </c>
      <c r="D6169" s="13" t="str">
        <f t="shared" si="95"/>
        <v>Error?</v>
      </c>
      <c r="E6169" s="13" t="s">
        <v>207</v>
      </c>
    </row>
    <row r="6170" spans="1:5" x14ac:dyDescent="0.2">
      <c r="A6170">
        <v>6109</v>
      </c>
      <c r="B6170" s="1202">
        <f>'Assets-Liab 5-6'!D30</f>
        <v>302571</v>
      </c>
      <c r="D6170" s="13" t="str">
        <f t="shared" si="95"/>
        <v>Error?</v>
      </c>
      <c r="E6170" s="13" t="s">
        <v>207</v>
      </c>
    </row>
    <row r="6171" spans="1:5" x14ac:dyDescent="0.2">
      <c r="A6171">
        <v>6110</v>
      </c>
      <c r="B6171" s="1202">
        <f>'Assets-Liab 5-6'!E30</f>
        <v>0</v>
      </c>
      <c r="D6171" s="13" t="str">
        <f t="shared" si="95"/>
        <v>Error?</v>
      </c>
      <c r="E6171" s="13" t="s">
        <v>207</v>
      </c>
    </row>
    <row r="6172" spans="1:5" x14ac:dyDescent="0.2">
      <c r="A6172">
        <v>6111</v>
      </c>
      <c r="B6172" s="1202">
        <f>'Assets-Liab 5-6'!F30</f>
        <v>183517</v>
      </c>
      <c r="D6172" s="13" t="str">
        <f t="shared" si="95"/>
        <v>Error?</v>
      </c>
      <c r="E6172" s="13" t="s">
        <v>207</v>
      </c>
    </row>
    <row r="6173" spans="1:5" x14ac:dyDescent="0.2">
      <c r="A6173">
        <v>6112</v>
      </c>
      <c r="B6173" s="1202">
        <f>'Assets-Liab 5-6'!G30</f>
        <v>1040972</v>
      </c>
      <c r="D6173" s="13" t="str">
        <f t="shared" si="95"/>
        <v>Error?</v>
      </c>
      <c r="E6173" s="13" t="s">
        <v>207</v>
      </c>
    </row>
    <row r="6174" spans="1:5" x14ac:dyDescent="0.2">
      <c r="A6174">
        <v>6113</v>
      </c>
      <c r="B6174" s="1202">
        <f>'Assets-Liab 5-6'!H30</f>
        <v>0</v>
      </c>
      <c r="D6174" s="13" t="str">
        <f t="shared" si="95"/>
        <v>Error?</v>
      </c>
      <c r="E6174" s="13" t="s">
        <v>207</v>
      </c>
    </row>
    <row r="6175" spans="1:5" x14ac:dyDescent="0.2">
      <c r="A6175">
        <v>6114</v>
      </c>
      <c r="B6175" s="1202">
        <f>'Assets-Liab 5-6'!I30</f>
        <v>0</v>
      </c>
      <c r="D6175" s="13" t="str">
        <f t="shared" si="95"/>
        <v>Error?</v>
      </c>
      <c r="E6175" s="13" t="s">
        <v>207</v>
      </c>
    </row>
    <row r="6176" spans="1:5" x14ac:dyDescent="0.2">
      <c r="A6176">
        <v>6115</v>
      </c>
      <c r="B6176" s="1202">
        <f>'Assets-Liab 5-6'!J30</f>
        <v>46</v>
      </c>
      <c r="D6176" s="13" t="str">
        <f t="shared" si="95"/>
        <v>Error?</v>
      </c>
      <c r="E6176" s="13" t="s">
        <v>207</v>
      </c>
    </row>
    <row r="6177" spans="1:5" x14ac:dyDescent="0.2">
      <c r="A6177">
        <v>6116</v>
      </c>
      <c r="B6177" s="1202">
        <f>'Assets-Liab 5-6'!K30</f>
        <v>0</v>
      </c>
      <c r="D6177" s="13" t="str">
        <f t="shared" si="95"/>
        <v>Error?</v>
      </c>
      <c r="E6177" s="13" t="s">
        <v>207</v>
      </c>
    </row>
    <row r="6178" spans="1:5" x14ac:dyDescent="0.2">
      <c r="A6178">
        <v>6117</v>
      </c>
      <c r="B6178" s="1202">
        <f>'Assets-Liab 5-6'!E31</f>
        <v>0</v>
      </c>
      <c r="D6178" s="13" t="str">
        <f t="shared" si="95"/>
        <v>Error?</v>
      </c>
      <c r="E6178" s="13" t="s">
        <v>207</v>
      </c>
    </row>
    <row r="6179" spans="1:5" x14ac:dyDescent="0.2">
      <c r="A6179">
        <v>6118</v>
      </c>
      <c r="B6179" s="1202">
        <f>'Assets-Liab 5-6'!I31</f>
        <v>0</v>
      </c>
      <c r="D6179" s="13" t="str">
        <f t="shared" si="95"/>
        <v>Error?</v>
      </c>
      <c r="E6179" s="13" t="s">
        <v>207</v>
      </c>
    </row>
    <row r="6180" spans="1:5" x14ac:dyDescent="0.2">
      <c r="A6180">
        <v>6119</v>
      </c>
      <c r="B6180" s="1202">
        <f>'Assets-Liab 5-6'!J31</f>
        <v>0</v>
      </c>
      <c r="D6180" s="13" t="str">
        <f t="shared" si="95"/>
        <v>Error?</v>
      </c>
      <c r="E6180" s="13" t="s">
        <v>207</v>
      </c>
    </row>
    <row r="6181" spans="1:5" x14ac:dyDescent="0.2">
      <c r="A6181">
        <v>6120</v>
      </c>
      <c r="B6181" s="1202">
        <f>'Assets-Liab 5-6'!J32</f>
        <v>4781622</v>
      </c>
      <c r="D6181" s="13" t="str">
        <f t="shared" si="95"/>
        <v>Error?</v>
      </c>
      <c r="E6181" s="13" t="s">
        <v>207</v>
      </c>
    </row>
    <row r="6182" spans="1:5" x14ac:dyDescent="0.2">
      <c r="A6182">
        <v>6121</v>
      </c>
      <c r="B6182" s="1202">
        <f>'Assets-Liab 5-6'!C33</f>
        <v>0</v>
      </c>
      <c r="D6182" s="13" t="str">
        <f t="shared" si="95"/>
        <v>Error?</v>
      </c>
      <c r="E6182" s="13" t="s">
        <v>207</v>
      </c>
    </row>
    <row r="6183" spans="1:5" x14ac:dyDescent="0.2">
      <c r="A6183">
        <v>6122</v>
      </c>
      <c r="B6183" s="1202">
        <f>'Assets-Liab 5-6'!D33</f>
        <v>0</v>
      </c>
      <c r="D6183" s="13" t="str">
        <f t="shared" si="95"/>
        <v>Error?</v>
      </c>
      <c r="E6183" s="13" t="s">
        <v>207</v>
      </c>
    </row>
    <row r="6184" spans="1:5" x14ac:dyDescent="0.2">
      <c r="A6184">
        <v>6123</v>
      </c>
      <c r="B6184" s="1202">
        <f>'Assets-Liab 5-6'!E33</f>
        <v>0</v>
      </c>
      <c r="D6184" s="13" t="str">
        <f t="shared" si="95"/>
        <v>Error?</v>
      </c>
      <c r="E6184" s="13" t="s">
        <v>207</v>
      </c>
    </row>
    <row r="6185" spans="1:5" x14ac:dyDescent="0.2">
      <c r="A6185">
        <v>6124</v>
      </c>
      <c r="B6185" s="1202">
        <f>'Assets-Liab 5-6'!F33</f>
        <v>0</v>
      </c>
      <c r="D6185" s="13" t="str">
        <f t="shared" si="95"/>
        <v>Error?</v>
      </c>
      <c r="E6185" s="13" t="s">
        <v>207</v>
      </c>
    </row>
    <row r="6186" spans="1:5" x14ac:dyDescent="0.2">
      <c r="A6186">
        <v>6125</v>
      </c>
      <c r="B6186" s="1202">
        <f>'Assets-Liab 5-6'!G33</f>
        <v>0</v>
      </c>
      <c r="D6186" s="13" t="str">
        <f t="shared" si="95"/>
        <v>Error?</v>
      </c>
      <c r="E6186" s="13" t="s">
        <v>207</v>
      </c>
    </row>
    <row r="6187" spans="1:5" x14ac:dyDescent="0.2">
      <c r="A6187">
        <v>6126</v>
      </c>
      <c r="B6187" s="1202">
        <f>'Assets-Liab 5-6'!H33</f>
        <v>0</v>
      </c>
      <c r="D6187" s="13" t="str">
        <f t="shared" si="95"/>
        <v>Error?</v>
      </c>
      <c r="E6187" s="13" t="s">
        <v>207</v>
      </c>
    </row>
    <row r="6188" spans="1:5" x14ac:dyDescent="0.2">
      <c r="A6188">
        <v>6127</v>
      </c>
      <c r="B6188" s="1202">
        <f>'Assets-Liab 5-6'!I33</f>
        <v>0</v>
      </c>
      <c r="D6188" s="13" t="str">
        <f t="shared" si="95"/>
        <v>Error?</v>
      </c>
      <c r="E6188" s="13" t="s">
        <v>207</v>
      </c>
    </row>
    <row r="6189" spans="1:5" x14ac:dyDescent="0.2">
      <c r="A6189">
        <v>6128</v>
      </c>
      <c r="B6189" s="1202">
        <f>'Assets-Liab 5-6'!J33</f>
        <v>0</v>
      </c>
      <c r="D6189" s="13" t="str">
        <f t="shared" si="95"/>
        <v>Error?</v>
      </c>
      <c r="E6189" s="13" t="s">
        <v>207</v>
      </c>
    </row>
    <row r="6190" spans="1:5" x14ac:dyDescent="0.2">
      <c r="A6190">
        <v>6129</v>
      </c>
      <c r="B6190" s="1202">
        <f>'Assets-Liab 5-6'!K33</f>
        <v>0</v>
      </c>
      <c r="D6190" s="13" t="str">
        <f t="shared" si="95"/>
        <v>Error?</v>
      </c>
      <c r="E6190" s="13" t="s">
        <v>207</v>
      </c>
    </row>
    <row r="6191" spans="1:5" x14ac:dyDescent="0.2">
      <c r="A6191">
        <v>6130</v>
      </c>
      <c r="B6191" s="1202">
        <f>'Assets-Liab 5-6'!J34</f>
        <v>8301515</v>
      </c>
      <c r="D6191" s="13" t="str">
        <f t="shared" si="95"/>
        <v>Error?</v>
      </c>
      <c r="E6191" s="13" t="s">
        <v>207</v>
      </c>
    </row>
    <row r="6192" spans="1:5" x14ac:dyDescent="0.2">
      <c r="A6192" s="793">
        <v>6131</v>
      </c>
      <c r="D6192" s="13" t="str">
        <f t="shared" si="95"/>
        <v>OK</v>
      </c>
      <c r="E6192" s="13" t="s">
        <v>142</v>
      </c>
    </row>
    <row r="6193" spans="1:5" x14ac:dyDescent="0.2">
      <c r="A6193" s="793">
        <v>6132</v>
      </c>
      <c r="D6193" s="13" t="str">
        <f t="shared" si="95"/>
        <v>OK</v>
      </c>
      <c r="E6193" s="13" t="s">
        <v>142</v>
      </c>
    </row>
    <row r="6194" spans="1:5" x14ac:dyDescent="0.2">
      <c r="A6194" s="793">
        <v>6133</v>
      </c>
      <c r="D6194" s="13" t="str">
        <f t="shared" si="95"/>
        <v>OK</v>
      </c>
      <c r="E6194" s="13" t="s">
        <v>142</v>
      </c>
    </row>
    <row r="6195" spans="1:5" x14ac:dyDescent="0.2">
      <c r="A6195" s="793">
        <v>6134</v>
      </c>
      <c r="D6195" s="13" t="str">
        <f t="shared" si="95"/>
        <v>OK</v>
      </c>
      <c r="E6195" s="13" t="s">
        <v>142</v>
      </c>
    </row>
    <row r="6196" spans="1:5" x14ac:dyDescent="0.2">
      <c r="A6196" s="793">
        <v>6135</v>
      </c>
      <c r="D6196" s="13" t="str">
        <f t="shared" si="95"/>
        <v>OK</v>
      </c>
      <c r="E6196" s="13" t="s">
        <v>142</v>
      </c>
    </row>
    <row r="6197" spans="1:5" x14ac:dyDescent="0.2">
      <c r="A6197" s="793">
        <v>6136</v>
      </c>
      <c r="D6197" s="13" t="str">
        <f t="shared" si="95"/>
        <v>OK</v>
      </c>
      <c r="E6197" s="13" t="s">
        <v>142</v>
      </c>
    </row>
    <row r="6198" spans="1:5" x14ac:dyDescent="0.2">
      <c r="A6198" s="793">
        <v>6137</v>
      </c>
      <c r="D6198" s="13" t="str">
        <f t="shared" si="95"/>
        <v>OK</v>
      </c>
      <c r="E6198" s="13" t="s">
        <v>142</v>
      </c>
    </row>
    <row r="6199" spans="1:5" x14ac:dyDescent="0.2">
      <c r="A6199" s="793">
        <v>6138</v>
      </c>
      <c r="D6199" s="13" t="str">
        <f t="shared" si="95"/>
        <v>OK</v>
      </c>
      <c r="E6199" s="13" t="s">
        <v>142</v>
      </c>
    </row>
    <row r="6200" spans="1:5" x14ac:dyDescent="0.2">
      <c r="A6200" s="793">
        <v>6139</v>
      </c>
      <c r="D6200" s="13" t="str">
        <f t="shared" si="95"/>
        <v>OK</v>
      </c>
      <c r="E6200" s="13" t="s">
        <v>142</v>
      </c>
    </row>
    <row r="6201" spans="1:5" x14ac:dyDescent="0.2">
      <c r="A6201" s="793">
        <v>6140</v>
      </c>
      <c r="D6201" s="13" t="str">
        <f t="shared" si="95"/>
        <v>OK</v>
      </c>
      <c r="E6201" s="13" t="s">
        <v>142</v>
      </c>
    </row>
    <row r="6202" spans="1:5" x14ac:dyDescent="0.2">
      <c r="A6202" s="793">
        <v>6141</v>
      </c>
      <c r="D6202" s="13" t="str">
        <f t="shared" si="95"/>
        <v>OK</v>
      </c>
      <c r="E6202" s="13" t="s">
        <v>142</v>
      </c>
    </row>
    <row r="6203" spans="1:5" x14ac:dyDescent="0.2">
      <c r="A6203" s="793">
        <v>6142</v>
      </c>
      <c r="D6203" s="13" t="str">
        <f t="shared" si="95"/>
        <v>OK</v>
      </c>
      <c r="E6203" s="13" t="s">
        <v>142</v>
      </c>
    </row>
    <row r="6204" spans="1:5" x14ac:dyDescent="0.2">
      <c r="A6204" s="793">
        <v>6143</v>
      </c>
      <c r="D6204" s="13" t="str">
        <f t="shared" si="95"/>
        <v>OK</v>
      </c>
      <c r="E6204" s="13" t="s">
        <v>142</v>
      </c>
    </row>
    <row r="6205" spans="1:5" x14ac:dyDescent="0.2">
      <c r="A6205" s="793">
        <v>6144</v>
      </c>
      <c r="D6205" s="13" t="str">
        <f t="shared" si="95"/>
        <v>OK</v>
      </c>
      <c r="E6205" s="13" t="s">
        <v>142</v>
      </c>
    </row>
    <row r="6206" spans="1:5" x14ac:dyDescent="0.2">
      <c r="A6206" s="793">
        <v>6145</v>
      </c>
      <c r="D6206" s="13" t="str">
        <f t="shared" si="95"/>
        <v>OK</v>
      </c>
      <c r="E6206" s="13" t="s">
        <v>142</v>
      </c>
    </row>
    <row r="6207" spans="1:5" x14ac:dyDescent="0.2">
      <c r="A6207" s="793">
        <v>6146</v>
      </c>
      <c r="D6207" s="13" t="str">
        <f t="shared" ref="D6207:D6270" si="96">IF(ISBLANK(B6207),"OK",IF(A6207-B6207=0,"OK","Error?"))</f>
        <v>OK</v>
      </c>
      <c r="E6207" s="13" t="s">
        <v>142</v>
      </c>
    </row>
    <row r="6208" spans="1:5" x14ac:dyDescent="0.2">
      <c r="A6208" s="793">
        <v>6147</v>
      </c>
      <c r="D6208" s="13" t="str">
        <f t="shared" si="96"/>
        <v>OK</v>
      </c>
      <c r="E6208" s="13" t="s">
        <v>142</v>
      </c>
    </row>
    <row r="6209" spans="1:5" x14ac:dyDescent="0.2">
      <c r="A6209" s="793">
        <v>6148</v>
      </c>
      <c r="D6209" s="13" t="str">
        <f t="shared" si="96"/>
        <v>OK</v>
      </c>
      <c r="E6209" s="13" t="s">
        <v>142</v>
      </c>
    </row>
    <row r="6210" spans="1:5" x14ac:dyDescent="0.2">
      <c r="A6210" s="793">
        <v>6149</v>
      </c>
      <c r="D6210" s="13" t="str">
        <f t="shared" si="96"/>
        <v>OK</v>
      </c>
      <c r="E6210" s="13" t="s">
        <v>142</v>
      </c>
    </row>
    <row r="6211" spans="1:5" x14ac:dyDescent="0.2">
      <c r="A6211" s="793">
        <v>6150</v>
      </c>
      <c r="D6211" s="13" t="str">
        <f t="shared" si="96"/>
        <v>OK</v>
      </c>
      <c r="E6211" s="13" t="s">
        <v>142</v>
      </c>
    </row>
    <row r="6212" spans="1:5" x14ac:dyDescent="0.2">
      <c r="A6212" s="793">
        <v>6151</v>
      </c>
      <c r="D6212" s="13" t="str">
        <f t="shared" si="96"/>
        <v>OK</v>
      </c>
      <c r="E6212" s="13" t="s">
        <v>142</v>
      </c>
    </row>
    <row r="6213" spans="1:5" x14ac:dyDescent="0.2">
      <c r="A6213" s="793">
        <v>6152</v>
      </c>
      <c r="D6213" s="13" t="str">
        <f t="shared" si="96"/>
        <v>OK</v>
      </c>
      <c r="E6213" s="13" t="s">
        <v>142</v>
      </c>
    </row>
    <row r="6214" spans="1:5" x14ac:dyDescent="0.2">
      <c r="A6214">
        <v>6153</v>
      </c>
      <c r="B6214" s="1202">
        <f>'Assets-Liab 5-6'!J38</f>
        <v>0</v>
      </c>
      <c r="D6214" s="13" t="str">
        <f t="shared" si="96"/>
        <v>Error?</v>
      </c>
      <c r="E6214" s="13" t="s">
        <v>207</v>
      </c>
    </row>
    <row r="6215" spans="1:5" x14ac:dyDescent="0.2">
      <c r="A6215">
        <v>6154</v>
      </c>
      <c r="B6215" s="1202">
        <f>'Assets-Liab 5-6'!J39</f>
        <v>-3656612</v>
      </c>
      <c r="D6215" s="13" t="str">
        <f t="shared" si="96"/>
        <v>Error?</v>
      </c>
      <c r="E6215" s="13" t="s">
        <v>207</v>
      </c>
    </row>
    <row r="6216" spans="1:5" x14ac:dyDescent="0.2">
      <c r="A6216">
        <v>6155</v>
      </c>
      <c r="B6216" s="1202">
        <f>'Assets-Liab 5-6'!J41</f>
        <v>4644903</v>
      </c>
      <c r="D6216" s="13" t="str">
        <f t="shared" si="96"/>
        <v>Error?</v>
      </c>
      <c r="E6216" s="13" t="s">
        <v>207</v>
      </c>
    </row>
    <row r="6217" spans="1:5" x14ac:dyDescent="0.2">
      <c r="A6217">
        <v>6156</v>
      </c>
      <c r="B6217" s="1202">
        <f>'Assets-Liab 5-6'!J4</f>
        <v>0</v>
      </c>
      <c r="D6217" s="13" t="str">
        <f t="shared" si="96"/>
        <v>Error?</v>
      </c>
      <c r="E6217" s="13" t="s">
        <v>207</v>
      </c>
    </row>
    <row r="6218" spans="1:5" x14ac:dyDescent="0.2">
      <c r="A6218">
        <v>6157</v>
      </c>
      <c r="B6218" s="1202">
        <f>'Assets-Liab 5-6'!J5</f>
        <v>0</v>
      </c>
      <c r="D6218" s="13" t="str">
        <f t="shared" si="96"/>
        <v>Error?</v>
      </c>
      <c r="E6218" s="13" t="s">
        <v>207</v>
      </c>
    </row>
    <row r="6219" spans="1:5" x14ac:dyDescent="0.2">
      <c r="A6219">
        <v>6158</v>
      </c>
      <c r="B6219" s="1202">
        <f>'Assets-Liab 5-6'!J6</f>
        <v>4644903</v>
      </c>
      <c r="D6219" s="13" t="str">
        <f t="shared" si="96"/>
        <v>Error?</v>
      </c>
      <c r="E6219" s="13" t="s">
        <v>207</v>
      </c>
    </row>
    <row r="6220" spans="1:5" x14ac:dyDescent="0.2">
      <c r="A6220">
        <v>6159</v>
      </c>
      <c r="B6220" s="1202">
        <f>'Acct Summary 7-8'!J4</f>
        <v>11027088</v>
      </c>
      <c r="D6220" s="13" t="str">
        <f t="shared" si="96"/>
        <v>Error?</v>
      </c>
      <c r="E6220" s="13" t="s">
        <v>207</v>
      </c>
    </row>
    <row r="6221" spans="1:5" x14ac:dyDescent="0.2">
      <c r="A6221">
        <v>6160</v>
      </c>
      <c r="B6221" s="1202">
        <f>'Acct Summary 7-8'!J6</f>
        <v>0</v>
      </c>
      <c r="D6221" s="13" t="str">
        <f t="shared" si="96"/>
        <v>Error?</v>
      </c>
      <c r="E6221" s="13" t="s">
        <v>207</v>
      </c>
    </row>
    <row r="6222" spans="1:5" x14ac:dyDescent="0.2">
      <c r="A6222">
        <v>6161</v>
      </c>
      <c r="B6222" s="1202">
        <f>'Acct Summary 7-8'!J7</f>
        <v>0</v>
      </c>
      <c r="D6222" s="13" t="str">
        <f t="shared" si="96"/>
        <v>Error?</v>
      </c>
      <c r="E6222" s="13" t="s">
        <v>207</v>
      </c>
    </row>
    <row r="6223" spans="1:5" x14ac:dyDescent="0.2">
      <c r="A6223">
        <v>6162</v>
      </c>
      <c r="B6223" s="1202">
        <f>'Acct Summary 7-8'!J8</f>
        <v>11027088</v>
      </c>
      <c r="D6223" s="13" t="str">
        <f t="shared" si="96"/>
        <v>Error?</v>
      </c>
      <c r="E6223" s="13" t="s">
        <v>207</v>
      </c>
    </row>
    <row r="6224" spans="1:5" x14ac:dyDescent="0.2">
      <c r="A6224">
        <v>6163</v>
      </c>
      <c r="B6224" s="1202">
        <f>'Acct Summary 7-8'!J9</f>
        <v>0</v>
      </c>
      <c r="D6224" s="13" t="str">
        <f t="shared" si="96"/>
        <v>Error?</v>
      </c>
      <c r="E6224" s="13" t="s">
        <v>207</v>
      </c>
    </row>
    <row r="6225" spans="1:5" x14ac:dyDescent="0.2">
      <c r="A6225">
        <v>6164</v>
      </c>
      <c r="B6225" s="1202">
        <f>'Acct Summary 7-8'!J10</f>
        <v>11027088</v>
      </c>
      <c r="D6225" s="13" t="str">
        <f t="shared" si="96"/>
        <v>Error?</v>
      </c>
      <c r="E6225" s="13" t="s">
        <v>207</v>
      </c>
    </row>
    <row r="6226" spans="1:5" x14ac:dyDescent="0.2">
      <c r="A6226">
        <v>6165</v>
      </c>
      <c r="B6226" s="1202">
        <f>'Acct Summary 7-8'!J16</f>
        <v>0</v>
      </c>
      <c r="D6226" s="13" t="str">
        <f t="shared" si="96"/>
        <v>Error?</v>
      </c>
      <c r="E6226" s="13" t="s">
        <v>207</v>
      </c>
    </row>
    <row r="6227" spans="1:5" x14ac:dyDescent="0.2">
      <c r="A6227">
        <v>6166</v>
      </c>
      <c r="B6227" s="1202">
        <f>'Acct Summary 7-8'!J17</f>
        <v>5317504</v>
      </c>
      <c r="D6227" s="13" t="str">
        <f t="shared" si="96"/>
        <v>Error?</v>
      </c>
      <c r="E6227" s="13" t="s">
        <v>207</v>
      </c>
    </row>
    <row r="6228" spans="1:5" x14ac:dyDescent="0.2">
      <c r="A6228">
        <v>6167</v>
      </c>
      <c r="B6228" s="1202">
        <f>'Acct Summary 7-8'!J18</f>
        <v>0</v>
      </c>
      <c r="D6228" s="13" t="str">
        <f t="shared" si="96"/>
        <v>Error?</v>
      </c>
      <c r="E6228" s="13" t="s">
        <v>207</v>
      </c>
    </row>
    <row r="6229" spans="1:5" x14ac:dyDescent="0.2">
      <c r="A6229">
        <v>6168</v>
      </c>
      <c r="B6229" s="1202">
        <f>'Acct Summary 7-8'!J19</f>
        <v>5317504</v>
      </c>
      <c r="D6229" s="13" t="str">
        <f t="shared" si="96"/>
        <v>Error?</v>
      </c>
      <c r="E6229" s="13" t="s">
        <v>207</v>
      </c>
    </row>
    <row r="6230" spans="1:5" x14ac:dyDescent="0.2">
      <c r="A6230">
        <v>6169</v>
      </c>
      <c r="B6230" s="1202">
        <f>'Acct Summary 7-8'!J20</f>
        <v>5709584</v>
      </c>
      <c r="D6230" s="13" t="str">
        <f t="shared" si="96"/>
        <v>Error?</v>
      </c>
      <c r="E6230" s="13" t="s">
        <v>207</v>
      </c>
    </row>
    <row r="6231" spans="1:5" x14ac:dyDescent="0.2">
      <c r="A6231">
        <v>6170</v>
      </c>
      <c r="B6231" s="1202">
        <f>'Acct Summary 7-8'!J26</f>
        <v>0</v>
      </c>
      <c r="D6231" s="13" t="str">
        <f t="shared" si="96"/>
        <v>Error?</v>
      </c>
      <c r="E6231" s="13" t="s">
        <v>207</v>
      </c>
    </row>
    <row r="6232" spans="1:5" x14ac:dyDescent="0.2">
      <c r="A6232">
        <v>6171</v>
      </c>
      <c r="B6232" s="1202">
        <f>'Acct Summary 7-8'!J28</f>
        <v>0</v>
      </c>
      <c r="D6232" s="13" t="str">
        <f t="shared" si="96"/>
        <v>Error?</v>
      </c>
      <c r="E6232" s="13" t="s">
        <v>207</v>
      </c>
    </row>
    <row r="6233" spans="1:5" x14ac:dyDescent="0.2">
      <c r="A6233">
        <v>6172</v>
      </c>
      <c r="B6233" s="1202">
        <f>'Acct Summary 7-8'!J33</f>
        <v>0</v>
      </c>
      <c r="D6233" s="13" t="str">
        <f t="shared" si="96"/>
        <v>Error?</v>
      </c>
      <c r="E6233" s="13" t="s">
        <v>207</v>
      </c>
    </row>
    <row r="6234" spans="1:5" x14ac:dyDescent="0.2">
      <c r="A6234">
        <v>6173</v>
      </c>
      <c r="B6234" s="1202">
        <f>'Acct Summary 7-8'!J34</f>
        <v>0</v>
      </c>
      <c r="D6234" s="13" t="str">
        <f t="shared" si="96"/>
        <v>Error?</v>
      </c>
      <c r="E6234" s="13" t="s">
        <v>207</v>
      </c>
    </row>
    <row r="6235" spans="1:5" x14ac:dyDescent="0.2">
      <c r="A6235">
        <v>6174</v>
      </c>
      <c r="B6235" s="1202">
        <f>'Acct Summary 7-8'!J35</f>
        <v>0</v>
      </c>
      <c r="D6235" s="13" t="str">
        <f t="shared" si="96"/>
        <v>Error?</v>
      </c>
      <c r="E6235" s="13" t="s">
        <v>207</v>
      </c>
    </row>
    <row r="6236" spans="1:5" x14ac:dyDescent="0.2">
      <c r="A6236">
        <v>6175</v>
      </c>
      <c r="B6236" s="1202">
        <f>'Acct Summary 7-8'!J36</f>
        <v>0</v>
      </c>
      <c r="D6236" s="13" t="str">
        <f t="shared" si="96"/>
        <v>Error?</v>
      </c>
      <c r="E6236" s="13" t="s">
        <v>207</v>
      </c>
    </row>
    <row r="6237" spans="1:5" x14ac:dyDescent="0.2">
      <c r="A6237">
        <v>6176</v>
      </c>
      <c r="B6237" s="1202">
        <f>'Acct Summary 7-8'!J43</f>
        <v>0</v>
      </c>
      <c r="D6237" s="13" t="str">
        <f t="shared" si="96"/>
        <v>Error?</v>
      </c>
      <c r="E6237" s="13" t="s">
        <v>207</v>
      </c>
    </row>
    <row r="6238" spans="1:5" x14ac:dyDescent="0.2">
      <c r="A6238">
        <v>6177</v>
      </c>
      <c r="B6238" s="1202">
        <f>'Acct Summary 7-8'!J44</f>
        <v>0</v>
      </c>
      <c r="D6238" s="13" t="str">
        <f t="shared" si="96"/>
        <v>Error?</v>
      </c>
      <c r="E6238" s="13" t="s">
        <v>207</v>
      </c>
    </row>
    <row r="6239" spans="1:5" x14ac:dyDescent="0.2">
      <c r="A6239">
        <v>6178</v>
      </c>
      <c r="B6239" s="1202">
        <f>'Acct Summary 7-8'!J50</f>
        <v>0</v>
      </c>
      <c r="D6239" s="13" t="str">
        <f t="shared" si="96"/>
        <v>Error?</v>
      </c>
      <c r="E6239" s="13" t="s">
        <v>207</v>
      </c>
    </row>
    <row r="6240" spans="1:5" x14ac:dyDescent="0.2">
      <c r="A6240">
        <v>6179</v>
      </c>
      <c r="B6240" s="1202">
        <f>'Acct Summary 7-8'!C54</f>
        <v>0</v>
      </c>
      <c r="D6240" s="13" t="str">
        <f t="shared" si="96"/>
        <v>Error?</v>
      </c>
      <c r="E6240" s="13" t="s">
        <v>207</v>
      </c>
    </row>
    <row r="6241" spans="1:5" x14ac:dyDescent="0.2">
      <c r="A6241">
        <v>6180</v>
      </c>
      <c r="B6241" s="1202">
        <f>'Acct Summary 7-8'!D54</f>
        <v>0</v>
      </c>
      <c r="D6241" s="13" t="str">
        <f t="shared" si="96"/>
        <v>Error?</v>
      </c>
      <c r="E6241" s="13" t="s">
        <v>207</v>
      </c>
    </row>
    <row r="6242" spans="1:5" x14ac:dyDescent="0.2">
      <c r="A6242">
        <v>6181</v>
      </c>
      <c r="B6242" s="1202">
        <f>'Acct Summary 7-8'!H54</f>
        <v>0</v>
      </c>
      <c r="D6242" s="13" t="str">
        <f t="shared" si="96"/>
        <v>Error?</v>
      </c>
      <c r="E6242" s="13" t="s">
        <v>207</v>
      </c>
    </row>
    <row r="6243" spans="1:5" x14ac:dyDescent="0.2">
      <c r="A6243">
        <v>6182</v>
      </c>
      <c r="B6243" s="1202">
        <f>'Acct Summary 7-8'!C58</f>
        <v>0</v>
      </c>
      <c r="D6243" s="13" t="str">
        <f t="shared" si="96"/>
        <v>Error?</v>
      </c>
      <c r="E6243" s="13" t="s">
        <v>207</v>
      </c>
    </row>
    <row r="6244" spans="1:5" x14ac:dyDescent="0.2">
      <c r="A6244">
        <v>6183</v>
      </c>
      <c r="B6244" s="1202">
        <f>'Acct Summary 7-8'!D58</f>
        <v>0</v>
      </c>
      <c r="D6244" s="13" t="str">
        <f t="shared" si="96"/>
        <v>Error?</v>
      </c>
      <c r="E6244" s="13" t="s">
        <v>207</v>
      </c>
    </row>
    <row r="6245" spans="1:5" x14ac:dyDescent="0.2">
      <c r="A6245">
        <v>6184</v>
      </c>
      <c r="B6245" s="1202">
        <f>'Acct Summary 7-8'!H58</f>
        <v>0</v>
      </c>
      <c r="D6245" s="13" t="str">
        <f t="shared" si="96"/>
        <v>Error?</v>
      </c>
      <c r="E6245" s="13" t="s">
        <v>207</v>
      </c>
    </row>
    <row r="6246" spans="1:5" x14ac:dyDescent="0.2">
      <c r="A6246">
        <v>6185</v>
      </c>
      <c r="B6246" s="1202">
        <f>'Acct Summary 7-8'!C62</f>
        <v>0</v>
      </c>
      <c r="D6246" s="13" t="str">
        <f t="shared" si="96"/>
        <v>Error?</v>
      </c>
      <c r="E6246" s="13" t="s">
        <v>207</v>
      </c>
    </row>
    <row r="6247" spans="1:5" x14ac:dyDescent="0.2">
      <c r="A6247">
        <v>6186</v>
      </c>
      <c r="B6247" s="1202">
        <f>'Acct Summary 7-8'!D62</f>
        <v>0</v>
      </c>
      <c r="D6247" s="13" t="str">
        <f t="shared" si="96"/>
        <v>Error?</v>
      </c>
      <c r="E6247" s="13" t="s">
        <v>207</v>
      </c>
    </row>
    <row r="6248" spans="1:5" x14ac:dyDescent="0.2">
      <c r="A6248">
        <v>6187</v>
      </c>
      <c r="B6248" s="1202">
        <f>'Acct Summary 7-8'!C66</f>
        <v>0</v>
      </c>
      <c r="D6248" s="13" t="str">
        <f t="shared" si="96"/>
        <v>Error?</v>
      </c>
      <c r="E6248" s="13" t="s">
        <v>207</v>
      </c>
    </row>
    <row r="6249" spans="1:5" x14ac:dyDescent="0.2">
      <c r="A6249">
        <v>6188</v>
      </c>
      <c r="B6249" s="1202">
        <f>'Acct Summary 7-8'!D66</f>
        <v>0</v>
      </c>
      <c r="D6249" s="13" t="str">
        <f t="shared" si="96"/>
        <v>Error?</v>
      </c>
      <c r="E6249" s="13" t="s">
        <v>207</v>
      </c>
    </row>
    <row r="6250" spans="1:5" x14ac:dyDescent="0.2">
      <c r="A6250">
        <v>6189</v>
      </c>
      <c r="B6250" s="1202">
        <f>'Acct Summary 7-8'!C70</f>
        <v>0</v>
      </c>
      <c r="D6250" s="13" t="str">
        <f t="shared" si="96"/>
        <v>Error?</v>
      </c>
      <c r="E6250" s="13" t="s">
        <v>207</v>
      </c>
    </row>
    <row r="6251" spans="1:5" x14ac:dyDescent="0.2">
      <c r="A6251">
        <v>6190</v>
      </c>
      <c r="B6251" s="1202">
        <f>'Acct Summary 7-8'!D70</f>
        <v>0</v>
      </c>
      <c r="D6251" s="13" t="str">
        <f t="shared" si="96"/>
        <v>Error?</v>
      </c>
      <c r="E6251" s="13" t="s">
        <v>207</v>
      </c>
    </row>
    <row r="6252" spans="1:5" x14ac:dyDescent="0.2">
      <c r="A6252">
        <v>6191</v>
      </c>
      <c r="B6252" s="1202">
        <f>'Acct Summary 7-8'!C74</f>
        <v>0</v>
      </c>
      <c r="D6252" s="13" t="str">
        <f t="shared" si="96"/>
        <v>Error?</v>
      </c>
      <c r="E6252" s="13" t="s">
        <v>207</v>
      </c>
    </row>
    <row r="6253" spans="1:5" x14ac:dyDescent="0.2">
      <c r="A6253">
        <v>6192</v>
      </c>
      <c r="B6253" s="1202">
        <f>'Acct Summary 7-8'!D74</f>
        <v>0</v>
      </c>
      <c r="D6253" s="13" t="str">
        <f t="shared" si="96"/>
        <v>Error?</v>
      </c>
      <c r="E6253" s="13" t="s">
        <v>207</v>
      </c>
    </row>
    <row r="6254" spans="1:5" x14ac:dyDescent="0.2">
      <c r="A6254">
        <v>6193</v>
      </c>
      <c r="B6254" s="1202">
        <f>'Acct Summary 7-8'!F74</f>
        <v>0</v>
      </c>
      <c r="D6254" s="13" t="str">
        <f t="shared" si="96"/>
        <v>Error?</v>
      </c>
      <c r="E6254" s="13" t="s">
        <v>207</v>
      </c>
    </row>
    <row r="6255" spans="1:5" x14ac:dyDescent="0.2">
      <c r="A6255">
        <v>6194</v>
      </c>
      <c r="B6255" s="1202">
        <f>'Acct Summary 7-8'!G74</f>
        <v>0</v>
      </c>
      <c r="D6255" s="13" t="str">
        <f t="shared" si="96"/>
        <v>Error?</v>
      </c>
      <c r="E6255" s="13" t="s">
        <v>207</v>
      </c>
    </row>
    <row r="6256" spans="1:5" x14ac:dyDescent="0.2">
      <c r="A6256">
        <v>6195</v>
      </c>
      <c r="B6256" s="1202">
        <f>'Acct Summary 7-8'!H74</f>
        <v>0</v>
      </c>
      <c r="D6256" s="13" t="str">
        <f t="shared" si="96"/>
        <v>Error?</v>
      </c>
      <c r="E6256" s="13" t="s">
        <v>207</v>
      </c>
    </row>
    <row r="6257" spans="1:5" x14ac:dyDescent="0.2">
      <c r="A6257">
        <v>6196</v>
      </c>
      <c r="B6257" s="1202">
        <f>'Acct Summary 7-8'!K74</f>
        <v>0</v>
      </c>
      <c r="D6257" s="13" t="str">
        <f t="shared" si="96"/>
        <v>Error?</v>
      </c>
      <c r="E6257" s="13" t="s">
        <v>207</v>
      </c>
    </row>
    <row r="6258" spans="1:5" x14ac:dyDescent="0.2">
      <c r="A6258">
        <v>6197</v>
      </c>
      <c r="B6258" s="1202">
        <f>'Acct Summary 7-8'!G75</f>
        <v>0</v>
      </c>
      <c r="D6258" s="13" t="str">
        <f t="shared" si="96"/>
        <v>Error?</v>
      </c>
      <c r="E6258" s="13" t="s">
        <v>207</v>
      </c>
    </row>
    <row r="6259" spans="1:5" x14ac:dyDescent="0.2">
      <c r="A6259">
        <v>6198</v>
      </c>
      <c r="B6259" s="1202">
        <f>'Acct Summary 7-8'!I75</f>
        <v>0</v>
      </c>
      <c r="D6259" s="13" t="str">
        <f t="shared" si="96"/>
        <v>Error?</v>
      </c>
      <c r="E6259" s="13" t="s">
        <v>207</v>
      </c>
    </row>
    <row r="6260" spans="1:5" x14ac:dyDescent="0.2">
      <c r="A6260">
        <v>6199</v>
      </c>
      <c r="B6260" s="1202">
        <f>'Acct Summary 7-8'!J75</f>
        <v>0</v>
      </c>
      <c r="D6260" s="13" t="str">
        <f t="shared" si="96"/>
        <v>Error?</v>
      </c>
      <c r="E6260" s="13" t="s">
        <v>207</v>
      </c>
    </row>
    <row r="6261" spans="1:5" x14ac:dyDescent="0.2">
      <c r="A6261">
        <v>6200</v>
      </c>
      <c r="B6261" s="1202">
        <f>'Acct Summary 7-8'!J76</f>
        <v>0</v>
      </c>
      <c r="D6261" s="13" t="str">
        <f t="shared" si="96"/>
        <v>Error?</v>
      </c>
      <c r="E6261" s="13" t="s">
        <v>207</v>
      </c>
    </row>
    <row r="6262" spans="1:5" x14ac:dyDescent="0.2">
      <c r="A6262">
        <v>6201</v>
      </c>
      <c r="B6262" s="1202">
        <f>'Acct Summary 7-8'!J77</f>
        <v>0</v>
      </c>
      <c r="D6262" s="13" t="str">
        <f t="shared" si="96"/>
        <v>Error?</v>
      </c>
      <c r="E6262" s="13" t="s">
        <v>207</v>
      </c>
    </row>
    <row r="6263" spans="1:5" x14ac:dyDescent="0.2">
      <c r="A6263">
        <v>6202</v>
      </c>
      <c r="B6263" s="1202">
        <f>'Acct Summary 7-8'!J78</f>
        <v>5709584</v>
      </c>
      <c r="D6263" s="13" t="str">
        <f t="shared" si="96"/>
        <v>Error?</v>
      </c>
      <c r="E6263" s="13" t="s">
        <v>207</v>
      </c>
    </row>
    <row r="6264" spans="1:5" x14ac:dyDescent="0.2">
      <c r="A6264">
        <v>6203</v>
      </c>
      <c r="B6264" s="1202">
        <f>'Acct Summary 7-8'!J79</f>
        <v>-9366196</v>
      </c>
      <c r="D6264" s="13" t="str">
        <f t="shared" si="96"/>
        <v>Error?</v>
      </c>
      <c r="E6264" s="13" t="s">
        <v>207</v>
      </c>
    </row>
    <row r="6265" spans="1:5" x14ac:dyDescent="0.2">
      <c r="A6265">
        <v>6204</v>
      </c>
      <c r="B6265" s="1202">
        <f>'Acct Summary 7-8'!J80</f>
        <v>0</v>
      </c>
      <c r="D6265" s="13" t="str">
        <f t="shared" si="96"/>
        <v>Error?</v>
      </c>
      <c r="E6265" s="13" t="s">
        <v>207</v>
      </c>
    </row>
    <row r="6266" spans="1:5" x14ac:dyDescent="0.2">
      <c r="A6266">
        <v>6205</v>
      </c>
      <c r="B6266" s="1202">
        <f>'Acct Summary 7-8'!J81</f>
        <v>-3656612</v>
      </c>
      <c r="D6266" s="13" t="str">
        <f t="shared" si="96"/>
        <v>Error?</v>
      </c>
      <c r="E6266" s="13" t="s">
        <v>207</v>
      </c>
    </row>
    <row r="6267" spans="1:5" x14ac:dyDescent="0.2">
      <c r="A6267">
        <v>6206</v>
      </c>
      <c r="B6267" s="1202">
        <f>'Acct Summary 7-8'!C82</f>
        <v>6533368</v>
      </c>
      <c r="D6267" s="13" t="str">
        <f t="shared" si="96"/>
        <v>Error?</v>
      </c>
      <c r="E6267" s="13" t="s">
        <v>207</v>
      </c>
    </row>
    <row r="6268" spans="1:5" x14ac:dyDescent="0.2">
      <c r="A6268">
        <v>6207</v>
      </c>
      <c r="B6268" s="1202">
        <f>'Acct Summary 7-8'!D82</f>
        <v>573674</v>
      </c>
      <c r="D6268" s="13" t="str">
        <f t="shared" si="96"/>
        <v>Error?</v>
      </c>
      <c r="E6268" s="13" t="s">
        <v>207</v>
      </c>
    </row>
    <row r="6269" spans="1:5" x14ac:dyDescent="0.2">
      <c r="A6269">
        <v>6208</v>
      </c>
      <c r="B6269" s="1202">
        <f>'Acct Summary 7-8'!E82</f>
        <v>1821863</v>
      </c>
      <c r="D6269" s="13" t="str">
        <f t="shared" si="96"/>
        <v>Error?</v>
      </c>
      <c r="E6269" s="13" t="s">
        <v>207</v>
      </c>
    </row>
    <row r="6270" spans="1:5" x14ac:dyDescent="0.2">
      <c r="A6270">
        <v>6209</v>
      </c>
      <c r="B6270" s="1202">
        <f>'Acct Summary 7-8'!F82</f>
        <v>6353508</v>
      </c>
      <c r="D6270" s="13" t="str">
        <f t="shared" si="96"/>
        <v>Error?</v>
      </c>
      <c r="E6270" s="13" t="s">
        <v>207</v>
      </c>
    </row>
    <row r="6271" spans="1:5" x14ac:dyDescent="0.2">
      <c r="A6271">
        <v>6210</v>
      </c>
      <c r="B6271" s="1202">
        <f>'Acct Summary 7-8'!G82</f>
        <v>460173</v>
      </c>
      <c r="D6271" s="13" t="str">
        <f t="shared" ref="D6271:D6334" si="97">IF(ISBLANK(B6271),"OK",IF(A6271-B6271=0,"OK","Error?"))</f>
        <v>Error?</v>
      </c>
      <c r="E6271" s="13" t="s">
        <v>207</v>
      </c>
    </row>
    <row r="6272" spans="1:5" x14ac:dyDescent="0.2">
      <c r="A6272">
        <v>6211</v>
      </c>
      <c r="B6272" s="1202">
        <f>'Acct Summary 7-8'!H82</f>
        <v>402132</v>
      </c>
      <c r="D6272" s="13" t="str">
        <f t="shared" si="97"/>
        <v>Error?</v>
      </c>
      <c r="E6272" s="13" t="s">
        <v>207</v>
      </c>
    </row>
    <row r="6273" spans="1:5" x14ac:dyDescent="0.2">
      <c r="A6273">
        <v>6212</v>
      </c>
      <c r="B6273" s="1202">
        <f>'Acct Summary 7-8'!I82</f>
        <v>-3539961</v>
      </c>
      <c r="D6273" s="13" t="str">
        <f t="shared" si="97"/>
        <v>Error?</v>
      </c>
      <c r="E6273" s="13" t="s">
        <v>207</v>
      </c>
    </row>
    <row r="6274" spans="1:5" x14ac:dyDescent="0.2">
      <c r="A6274">
        <v>6213</v>
      </c>
      <c r="B6274" s="1202">
        <f>'Acct Summary 7-8'!J82</f>
        <v>5709584</v>
      </c>
      <c r="D6274" s="13" t="str">
        <f t="shared" si="97"/>
        <v>Error?</v>
      </c>
      <c r="E6274" s="13" t="s">
        <v>207</v>
      </c>
    </row>
    <row r="6275" spans="1:5" x14ac:dyDescent="0.2">
      <c r="A6275">
        <v>6214</v>
      </c>
      <c r="B6275" s="1202">
        <f>'Acct Summary 7-8'!K82</f>
        <v>1013486</v>
      </c>
      <c r="D6275" s="13" t="str">
        <f t="shared" si="97"/>
        <v>Error?</v>
      </c>
      <c r="E6275" s="13" t="s">
        <v>207</v>
      </c>
    </row>
    <row r="6276" spans="1:5" x14ac:dyDescent="0.2">
      <c r="A6276">
        <v>6215</v>
      </c>
      <c r="B6276" s="1202">
        <f>'Acct Summary 7-8'!C83</f>
        <v>5.9588579946948265E-2</v>
      </c>
      <c r="D6276" s="13" t="str">
        <f t="shared" si="97"/>
        <v>Error?</v>
      </c>
      <c r="E6276" s="13" t="s">
        <v>207</v>
      </c>
    </row>
    <row r="6277" spans="1:5" x14ac:dyDescent="0.2">
      <c r="A6277">
        <v>6216</v>
      </c>
      <c r="B6277" s="1202">
        <f>'Acct Summary 7-8'!D83</f>
        <v>8.5449471632602747E-2</v>
      </c>
      <c r="D6277" s="13" t="str">
        <f t="shared" si="97"/>
        <v>Error?</v>
      </c>
      <c r="E6277" s="13" t="s">
        <v>207</v>
      </c>
    </row>
    <row r="6278" spans="1:5" x14ac:dyDescent="0.2">
      <c r="A6278">
        <v>6217</v>
      </c>
      <c r="B6278" s="1202">
        <f>'Acct Summary 7-8'!E83</f>
        <v>6.5218301030007572E-2</v>
      </c>
      <c r="D6278" s="13" t="str">
        <f t="shared" si="97"/>
        <v>Error?</v>
      </c>
      <c r="E6278" s="13" t="s">
        <v>207</v>
      </c>
    </row>
    <row r="6279" spans="1:5" x14ac:dyDescent="0.2">
      <c r="A6279">
        <v>6218</v>
      </c>
      <c r="B6279" s="1202">
        <f>'Acct Summary 7-8'!F83</f>
        <v>-34.745013972361519</v>
      </c>
      <c r="D6279" s="13" t="str">
        <f t="shared" si="97"/>
        <v>Error?</v>
      </c>
      <c r="E6279" s="13" t="s">
        <v>207</v>
      </c>
    </row>
    <row r="6280" spans="1:5" x14ac:dyDescent="0.2">
      <c r="A6280">
        <v>6219</v>
      </c>
      <c r="B6280" s="1202">
        <f>'Acct Summary 7-8'!G83</f>
        <v>1.0117294509253845</v>
      </c>
      <c r="D6280" s="13" t="str">
        <f t="shared" si="97"/>
        <v>Error?</v>
      </c>
      <c r="E6280" s="13" t="s">
        <v>207</v>
      </c>
    </row>
    <row r="6281" spans="1:5" x14ac:dyDescent="0.2">
      <c r="A6281">
        <v>6220</v>
      </c>
      <c r="B6281" s="1202">
        <f>'Acct Summary 7-8'!H83</f>
        <v>0.12549228631809153</v>
      </c>
      <c r="D6281" s="13" t="str">
        <f t="shared" si="97"/>
        <v>Error?</v>
      </c>
      <c r="E6281" s="13" t="s">
        <v>207</v>
      </c>
    </row>
    <row r="6282" spans="1:5" x14ac:dyDescent="0.2">
      <c r="A6282">
        <v>6221</v>
      </c>
      <c r="B6282" s="1202">
        <f>'Acct Summary 7-8'!I83</f>
        <v>-3.1933572890089738E-2</v>
      </c>
      <c r="D6282" s="13" t="str">
        <f t="shared" si="97"/>
        <v>Error?</v>
      </c>
      <c r="E6282" s="13" t="s">
        <v>207</v>
      </c>
    </row>
    <row r="6283" spans="1:5" x14ac:dyDescent="0.2">
      <c r="A6283">
        <v>6222</v>
      </c>
      <c r="B6283" s="1202">
        <f>'Acct Summary 7-8'!J83</f>
        <v>-1.5614410279242097</v>
      </c>
      <c r="D6283" s="13" t="str">
        <f t="shared" si="97"/>
        <v>Error?</v>
      </c>
      <c r="E6283" s="13" t="s">
        <v>207</v>
      </c>
    </row>
    <row r="6284" spans="1:5" x14ac:dyDescent="0.2">
      <c r="A6284">
        <v>6223</v>
      </c>
      <c r="B6284" s="1202">
        <f>'Acct Summary 7-8'!K83</f>
        <v>-2.1307389887522339</v>
      </c>
      <c r="D6284" s="13" t="str">
        <f t="shared" si="97"/>
        <v>Error?</v>
      </c>
      <c r="E6284" s="13" t="s">
        <v>207</v>
      </c>
    </row>
    <row r="6285" spans="1:5" x14ac:dyDescent="0.2">
      <c r="A6285">
        <v>6224</v>
      </c>
      <c r="B6285" s="1202">
        <f>'Acct Summary 7-8'!E37</f>
        <v>0</v>
      </c>
      <c r="D6285" s="13" t="str">
        <f t="shared" si="97"/>
        <v>Error?</v>
      </c>
      <c r="E6285" s="13" t="s">
        <v>207</v>
      </c>
    </row>
    <row r="6286" spans="1:5" x14ac:dyDescent="0.2">
      <c r="A6286">
        <v>6225</v>
      </c>
      <c r="B6286" s="1202">
        <f>'Acct Summary 7-8'!E38</f>
        <v>0</v>
      </c>
      <c r="D6286" s="13" t="str">
        <f t="shared" si="97"/>
        <v>Error?</v>
      </c>
      <c r="E6286" s="13" t="s">
        <v>207</v>
      </c>
    </row>
    <row r="6287" spans="1:5" x14ac:dyDescent="0.2">
      <c r="A6287">
        <v>6226</v>
      </c>
      <c r="B6287" s="1202">
        <f>'Acct Summary 7-8'!E39</f>
        <v>615822</v>
      </c>
      <c r="D6287" s="13" t="str">
        <f t="shared" si="97"/>
        <v>Error?</v>
      </c>
      <c r="E6287" s="13" t="s">
        <v>207</v>
      </c>
    </row>
    <row r="6288" spans="1:5" x14ac:dyDescent="0.2">
      <c r="A6288">
        <v>6227</v>
      </c>
      <c r="B6288" s="1202">
        <f>'Acct Summary 7-8'!E40</f>
        <v>25990</v>
      </c>
      <c r="D6288" s="13" t="str">
        <f t="shared" si="97"/>
        <v>Error?</v>
      </c>
      <c r="E6288" s="13" t="s">
        <v>207</v>
      </c>
    </row>
    <row r="6289" spans="1:5" x14ac:dyDescent="0.2">
      <c r="A6289">
        <v>6228</v>
      </c>
      <c r="B6289" s="1202">
        <f>'Acct Summary 7-8'!H41</f>
        <v>0</v>
      </c>
      <c r="D6289" s="13" t="str">
        <f t="shared" si="97"/>
        <v>Error?</v>
      </c>
      <c r="E6289" s="13" t="s">
        <v>207</v>
      </c>
    </row>
    <row r="6290" spans="1:5" x14ac:dyDescent="0.2">
      <c r="A6290">
        <v>6229</v>
      </c>
      <c r="B6290" s="1202">
        <f>'Acct Summary 7-8'!C42</f>
        <v>0</v>
      </c>
      <c r="D6290" s="13" t="str">
        <f t="shared" si="97"/>
        <v>Error?</v>
      </c>
      <c r="E6290" s="13" t="s">
        <v>207</v>
      </c>
    </row>
    <row r="6291" spans="1:5" x14ac:dyDescent="0.2">
      <c r="A6291">
        <v>6230</v>
      </c>
      <c r="B6291" s="1202">
        <f>'Acct Summary 7-8'!D42</f>
        <v>0</v>
      </c>
      <c r="D6291" s="13" t="str">
        <f t="shared" si="97"/>
        <v>Error?</v>
      </c>
      <c r="E6291" s="13" t="s">
        <v>207</v>
      </c>
    </row>
    <row r="6292" spans="1:5" x14ac:dyDescent="0.2">
      <c r="A6292">
        <v>6231</v>
      </c>
      <c r="B6292" s="1202">
        <f>'Acct Summary 7-8'!E42</f>
        <v>0</v>
      </c>
      <c r="D6292" s="13" t="str">
        <f t="shared" si="97"/>
        <v>Error?</v>
      </c>
      <c r="E6292" s="13" t="s">
        <v>207</v>
      </c>
    </row>
    <row r="6293" spans="1:5" x14ac:dyDescent="0.2">
      <c r="A6293">
        <v>6232</v>
      </c>
      <c r="B6293" s="1202">
        <f>'Acct Summary 7-8'!F42</f>
        <v>0</v>
      </c>
      <c r="D6293" s="13" t="str">
        <f t="shared" si="97"/>
        <v>Error?</v>
      </c>
      <c r="E6293" s="13" t="s">
        <v>207</v>
      </c>
    </row>
    <row r="6294" spans="1:5" x14ac:dyDescent="0.2">
      <c r="A6294">
        <v>6233</v>
      </c>
      <c r="B6294" s="1202">
        <f>'Acct Summary 7-8'!G42</f>
        <v>0</v>
      </c>
      <c r="D6294" s="13" t="str">
        <f t="shared" si="97"/>
        <v>Error?</v>
      </c>
      <c r="E6294" s="13" t="s">
        <v>207</v>
      </c>
    </row>
    <row r="6295" spans="1:5" x14ac:dyDescent="0.2">
      <c r="A6295">
        <v>6234</v>
      </c>
      <c r="B6295" s="1202">
        <f>'Acct Summary 7-8'!H42</f>
        <v>0</v>
      </c>
      <c r="D6295" s="13" t="str">
        <f t="shared" si="97"/>
        <v>Error?</v>
      </c>
      <c r="E6295" s="13" t="s">
        <v>207</v>
      </c>
    </row>
    <row r="6296" spans="1:5" x14ac:dyDescent="0.2">
      <c r="A6296">
        <v>6235</v>
      </c>
      <c r="B6296" s="1202">
        <f>'Acct Summary 7-8'!K42</f>
        <v>0</v>
      </c>
      <c r="D6296" s="13" t="str">
        <f t="shared" si="97"/>
        <v>Error?</v>
      </c>
      <c r="E6296" s="13" t="s">
        <v>207</v>
      </c>
    </row>
    <row r="6297" spans="1:5" x14ac:dyDescent="0.2">
      <c r="A6297">
        <v>6236</v>
      </c>
      <c r="B6297" s="1202">
        <f>'Assets-Liab 5-6'!M15</f>
        <v>0</v>
      </c>
      <c r="D6297" s="13" t="str">
        <f t="shared" si="97"/>
        <v>Error?</v>
      </c>
      <c r="E6297" s="13" t="s">
        <v>207</v>
      </c>
    </row>
    <row r="6298" spans="1:5" x14ac:dyDescent="0.2">
      <c r="A6298">
        <v>6237</v>
      </c>
      <c r="B6298" s="1202">
        <f>'Revenues 9-14'!J5</f>
        <v>11026991</v>
      </c>
      <c r="D6298" s="13" t="str">
        <f t="shared" si="97"/>
        <v>Error?</v>
      </c>
      <c r="E6298" s="13" t="s">
        <v>207</v>
      </c>
    </row>
    <row r="6299" spans="1:5" x14ac:dyDescent="0.2">
      <c r="A6299">
        <v>6238</v>
      </c>
      <c r="B6299" s="1202">
        <f>'Revenues 9-14'!H7</f>
        <v>0</v>
      </c>
      <c r="D6299" s="13" t="str">
        <f t="shared" si="97"/>
        <v>Error?</v>
      </c>
      <c r="E6299" s="13" t="s">
        <v>207</v>
      </c>
    </row>
    <row r="6300" spans="1:5" x14ac:dyDescent="0.2">
      <c r="A6300">
        <v>6239</v>
      </c>
      <c r="B6300" s="1202">
        <f>'Revenues 9-14'!J11</f>
        <v>0</v>
      </c>
      <c r="D6300" s="13" t="str">
        <f t="shared" si="97"/>
        <v>Error?</v>
      </c>
      <c r="E6300" s="13" t="s">
        <v>207</v>
      </c>
    </row>
    <row r="6301" spans="1:5" x14ac:dyDescent="0.2">
      <c r="A6301">
        <v>6240</v>
      </c>
      <c r="B6301" s="1202">
        <f>'Revenues 9-14'!J12</f>
        <v>11026991</v>
      </c>
      <c r="D6301" s="13" t="str">
        <f t="shared" si="97"/>
        <v>Error?</v>
      </c>
      <c r="E6301" s="13" t="s">
        <v>207</v>
      </c>
    </row>
    <row r="6302" spans="1:5" x14ac:dyDescent="0.2">
      <c r="A6302">
        <v>6241</v>
      </c>
      <c r="B6302" s="1202">
        <f>'Revenues 9-14'!J14</f>
        <v>0</v>
      </c>
      <c r="D6302" s="13" t="str">
        <f t="shared" si="97"/>
        <v>Error?</v>
      </c>
      <c r="E6302" s="13" t="s">
        <v>207</v>
      </c>
    </row>
    <row r="6303" spans="1:5" x14ac:dyDescent="0.2">
      <c r="A6303">
        <v>6242</v>
      </c>
      <c r="B6303" s="1202">
        <f>'Revenues 9-14'!J15</f>
        <v>0</v>
      </c>
      <c r="D6303" s="13" t="str">
        <f t="shared" si="97"/>
        <v>Error?</v>
      </c>
      <c r="E6303" s="13" t="s">
        <v>207</v>
      </c>
    </row>
    <row r="6304" spans="1:5" x14ac:dyDescent="0.2">
      <c r="A6304">
        <v>6243</v>
      </c>
      <c r="B6304" s="1202">
        <f>'Revenues 9-14'!J16</f>
        <v>0</v>
      </c>
      <c r="D6304" s="13" t="str">
        <f t="shared" si="97"/>
        <v>Error?</v>
      </c>
      <c r="E6304" s="13" t="s">
        <v>207</v>
      </c>
    </row>
    <row r="6305" spans="1:5" x14ac:dyDescent="0.2">
      <c r="A6305">
        <v>6244</v>
      </c>
      <c r="B6305" s="1202">
        <f>'Revenues 9-14'!J17</f>
        <v>0</v>
      </c>
      <c r="D6305" s="13" t="str">
        <f t="shared" si="97"/>
        <v>Error?</v>
      </c>
      <c r="E6305" s="13" t="s">
        <v>207</v>
      </c>
    </row>
    <row r="6306" spans="1:5" x14ac:dyDescent="0.2">
      <c r="A6306">
        <v>6245</v>
      </c>
      <c r="B6306" s="1202">
        <f>'Revenues 9-14'!J18</f>
        <v>0</v>
      </c>
      <c r="D6306" s="13" t="str">
        <f t="shared" si="97"/>
        <v>Error?</v>
      </c>
      <c r="E6306" s="13" t="s">
        <v>207</v>
      </c>
    </row>
    <row r="6307" spans="1:5" x14ac:dyDescent="0.2">
      <c r="A6307">
        <v>6246</v>
      </c>
      <c r="B6307" s="1202">
        <f>'Revenues 9-14'!C23</f>
        <v>0</v>
      </c>
      <c r="D6307" s="13" t="str">
        <f t="shared" si="97"/>
        <v>Error?</v>
      </c>
      <c r="E6307" s="13" t="s">
        <v>207</v>
      </c>
    </row>
    <row r="6308" spans="1:5" x14ac:dyDescent="0.2">
      <c r="A6308">
        <v>6247</v>
      </c>
      <c r="B6308" s="1202">
        <f>'Revenues 9-14'!C27</f>
        <v>0</v>
      </c>
      <c r="D6308" s="13" t="str">
        <f t="shared" si="97"/>
        <v>Error?</v>
      </c>
      <c r="E6308" s="13" t="s">
        <v>207</v>
      </c>
    </row>
    <row r="6309" spans="1:5" x14ac:dyDescent="0.2">
      <c r="A6309">
        <v>6248</v>
      </c>
      <c r="B6309" s="1202">
        <f>'Revenues 9-14'!C31</f>
        <v>0</v>
      </c>
      <c r="D6309" s="13" t="str">
        <f t="shared" si="97"/>
        <v>Error?</v>
      </c>
      <c r="E6309" s="13" t="s">
        <v>207</v>
      </c>
    </row>
    <row r="6310" spans="1:5" x14ac:dyDescent="0.2">
      <c r="A6310">
        <v>6249</v>
      </c>
      <c r="B6310" s="1202">
        <f>'Revenues 9-14'!C35</f>
        <v>0</v>
      </c>
      <c r="D6310" s="13" t="str">
        <f t="shared" si="97"/>
        <v>Error?</v>
      </c>
      <c r="E6310" s="13" t="s">
        <v>207</v>
      </c>
    </row>
    <row r="6311" spans="1:5" x14ac:dyDescent="0.2">
      <c r="A6311">
        <v>6250</v>
      </c>
      <c r="B6311" s="1202">
        <f>'Revenues 9-14'!C39</f>
        <v>0</v>
      </c>
      <c r="D6311" s="13" t="str">
        <f t="shared" si="97"/>
        <v>Error?</v>
      </c>
      <c r="E6311" s="13" t="s">
        <v>207</v>
      </c>
    </row>
    <row r="6312" spans="1:5" x14ac:dyDescent="0.2">
      <c r="A6312">
        <v>6251</v>
      </c>
      <c r="B6312" s="1202">
        <f>'Revenues 9-14'!F46</f>
        <v>0</v>
      </c>
      <c r="D6312" s="13" t="str">
        <f t="shared" si="97"/>
        <v>Error?</v>
      </c>
      <c r="E6312" s="13" t="s">
        <v>207</v>
      </c>
    </row>
    <row r="6313" spans="1:5" x14ac:dyDescent="0.2">
      <c r="A6313">
        <v>6252</v>
      </c>
      <c r="B6313" s="1202">
        <f>'Revenues 9-14'!F50</f>
        <v>0</v>
      </c>
      <c r="D6313" s="13" t="str">
        <f t="shared" si="97"/>
        <v>Error?</v>
      </c>
      <c r="E6313" s="13" t="s">
        <v>207</v>
      </c>
    </row>
    <row r="6314" spans="1:5" x14ac:dyDescent="0.2">
      <c r="A6314">
        <v>6253</v>
      </c>
      <c r="B6314" s="1202">
        <f>'Revenues 9-14'!F54</f>
        <v>0</v>
      </c>
      <c r="D6314" s="13" t="str">
        <f t="shared" si="97"/>
        <v>Error?</v>
      </c>
      <c r="E6314" s="13" t="s">
        <v>207</v>
      </c>
    </row>
    <row r="6315" spans="1:5" x14ac:dyDescent="0.2">
      <c r="A6315">
        <v>6254</v>
      </c>
      <c r="B6315" s="1202">
        <f>'Revenues 9-14'!F62</f>
        <v>0</v>
      </c>
      <c r="D6315" s="13" t="str">
        <f t="shared" si="97"/>
        <v>Error?</v>
      </c>
      <c r="E6315" s="13" t="s">
        <v>207</v>
      </c>
    </row>
    <row r="6316" spans="1:5" x14ac:dyDescent="0.2">
      <c r="A6316">
        <v>6255</v>
      </c>
      <c r="B6316" s="1202">
        <f>'Revenues 9-14'!J65</f>
        <v>97</v>
      </c>
      <c r="D6316" s="13" t="str">
        <f t="shared" si="97"/>
        <v>Error?</v>
      </c>
      <c r="E6316" s="13" t="s">
        <v>207</v>
      </c>
    </row>
    <row r="6317" spans="1:5" x14ac:dyDescent="0.2">
      <c r="A6317">
        <v>6256</v>
      </c>
      <c r="B6317" s="1202">
        <f>'Revenues 9-14'!J66</f>
        <v>0</v>
      </c>
      <c r="D6317" s="13" t="str">
        <f t="shared" si="97"/>
        <v>Error?</v>
      </c>
      <c r="E6317" s="13" t="s">
        <v>207</v>
      </c>
    </row>
    <row r="6318" spans="1:5" x14ac:dyDescent="0.2">
      <c r="A6318">
        <v>6257</v>
      </c>
      <c r="B6318" s="1202">
        <f>'Revenues 9-14'!J67</f>
        <v>97</v>
      </c>
      <c r="D6318" s="13" t="str">
        <f t="shared" si="97"/>
        <v>Error?</v>
      </c>
      <c r="E6318" s="13" t="s">
        <v>207</v>
      </c>
    </row>
    <row r="6319" spans="1:5" x14ac:dyDescent="0.2">
      <c r="A6319">
        <v>6258</v>
      </c>
      <c r="B6319" s="1202">
        <f>'Revenues 9-14'!J96</f>
        <v>0</v>
      </c>
      <c r="D6319" s="13" t="str">
        <f t="shared" si="97"/>
        <v>Error?</v>
      </c>
      <c r="E6319" s="13" t="s">
        <v>207</v>
      </c>
    </row>
    <row r="6320" spans="1:5" x14ac:dyDescent="0.2">
      <c r="A6320">
        <v>6259</v>
      </c>
      <c r="B6320" s="1202">
        <f>'Revenues 9-14'!C97</f>
        <v>0</v>
      </c>
      <c r="D6320" s="13" t="str">
        <f t="shared" si="97"/>
        <v>Error?</v>
      </c>
      <c r="E6320" s="13" t="s">
        <v>207</v>
      </c>
    </row>
    <row r="6321" spans="1:5" x14ac:dyDescent="0.2">
      <c r="A6321">
        <v>6260</v>
      </c>
      <c r="B6321" s="1202">
        <f>'Revenues 9-14'!D97</f>
        <v>0</v>
      </c>
      <c r="D6321" s="13" t="str">
        <f t="shared" si="97"/>
        <v>Error?</v>
      </c>
      <c r="E6321" s="13" t="s">
        <v>207</v>
      </c>
    </row>
    <row r="6322" spans="1:5" x14ac:dyDescent="0.2">
      <c r="A6322">
        <v>6261</v>
      </c>
      <c r="B6322" s="1202">
        <f>'Revenues 9-14'!E97</f>
        <v>0</v>
      </c>
      <c r="D6322" s="13" t="str">
        <f t="shared" si="97"/>
        <v>Error?</v>
      </c>
      <c r="E6322" s="13" t="s">
        <v>207</v>
      </c>
    </row>
    <row r="6323" spans="1:5" x14ac:dyDescent="0.2">
      <c r="A6323">
        <v>6262</v>
      </c>
      <c r="B6323" s="1202">
        <f>'Revenues 9-14'!F97</f>
        <v>0</v>
      </c>
      <c r="D6323" s="13" t="str">
        <f t="shared" si="97"/>
        <v>Error?</v>
      </c>
      <c r="E6323" s="13" t="s">
        <v>207</v>
      </c>
    </row>
    <row r="6324" spans="1:5" x14ac:dyDescent="0.2">
      <c r="A6324">
        <v>6263</v>
      </c>
      <c r="B6324" s="1202">
        <f>'Revenues 9-14'!G97</f>
        <v>0</v>
      </c>
      <c r="D6324" s="13" t="str">
        <f t="shared" si="97"/>
        <v>Error?</v>
      </c>
      <c r="E6324" s="13" t="s">
        <v>207</v>
      </c>
    </row>
    <row r="6325" spans="1:5" x14ac:dyDescent="0.2">
      <c r="A6325">
        <v>6264</v>
      </c>
      <c r="B6325" s="1202">
        <f>'Revenues 9-14'!H97</f>
        <v>409674</v>
      </c>
      <c r="D6325" s="13" t="str">
        <f t="shared" si="97"/>
        <v>Error?</v>
      </c>
      <c r="E6325" s="13" t="s">
        <v>207</v>
      </c>
    </row>
    <row r="6326" spans="1:5" x14ac:dyDescent="0.2">
      <c r="A6326">
        <v>6265</v>
      </c>
      <c r="B6326" s="1202">
        <f>'Revenues 9-14'!I97</f>
        <v>0</v>
      </c>
      <c r="D6326" s="13" t="str">
        <f t="shared" si="97"/>
        <v>Error?</v>
      </c>
      <c r="E6326" s="13" t="s">
        <v>207</v>
      </c>
    </row>
    <row r="6327" spans="1:5" x14ac:dyDescent="0.2">
      <c r="A6327">
        <v>6266</v>
      </c>
      <c r="B6327" s="1202">
        <f>'Revenues 9-14'!J97</f>
        <v>0</v>
      </c>
      <c r="D6327" s="13" t="str">
        <f t="shared" si="97"/>
        <v>Error?</v>
      </c>
      <c r="E6327" s="13" t="s">
        <v>207</v>
      </c>
    </row>
    <row r="6328" spans="1:5" x14ac:dyDescent="0.2">
      <c r="A6328">
        <v>6267</v>
      </c>
      <c r="B6328" s="1202">
        <f>'Revenues 9-14'!K97</f>
        <v>0</v>
      </c>
      <c r="D6328" s="13" t="str">
        <f t="shared" si="97"/>
        <v>Error?</v>
      </c>
      <c r="E6328" s="13" t="s">
        <v>207</v>
      </c>
    </row>
    <row r="6329" spans="1:5" x14ac:dyDescent="0.2">
      <c r="A6329">
        <v>6268</v>
      </c>
      <c r="B6329" s="1202">
        <f>'Revenues 9-14'!J99</f>
        <v>0</v>
      </c>
      <c r="D6329" s="13" t="str">
        <f t="shared" si="97"/>
        <v>Error?</v>
      </c>
      <c r="E6329" s="13" t="s">
        <v>207</v>
      </c>
    </row>
    <row r="6330" spans="1:5" x14ac:dyDescent="0.2">
      <c r="A6330">
        <v>6269</v>
      </c>
      <c r="B6330" s="1202">
        <f>'Revenues 9-14'!C100</f>
        <v>0</v>
      </c>
      <c r="D6330" s="13" t="str">
        <f t="shared" si="97"/>
        <v>Error?</v>
      </c>
      <c r="E6330" s="13" t="s">
        <v>207</v>
      </c>
    </row>
    <row r="6331" spans="1:5" x14ac:dyDescent="0.2">
      <c r="A6331">
        <v>6270</v>
      </c>
      <c r="B6331" s="1202">
        <f>'Revenues 9-14'!D100</f>
        <v>0</v>
      </c>
      <c r="D6331" s="13" t="str">
        <f t="shared" si="97"/>
        <v>Error?</v>
      </c>
      <c r="E6331" s="13" t="s">
        <v>207</v>
      </c>
    </row>
    <row r="6332" spans="1:5" x14ac:dyDescent="0.2">
      <c r="A6332">
        <v>6271</v>
      </c>
      <c r="B6332" s="1202">
        <f>'Revenues 9-14'!E100</f>
        <v>0</v>
      </c>
      <c r="D6332" s="13" t="str">
        <f t="shared" si="97"/>
        <v>Error?</v>
      </c>
      <c r="E6332" s="13" t="s">
        <v>207</v>
      </c>
    </row>
    <row r="6333" spans="1:5" x14ac:dyDescent="0.2">
      <c r="A6333">
        <v>6272</v>
      </c>
      <c r="B6333" s="1202">
        <f>'Revenues 9-14'!F100</f>
        <v>0</v>
      </c>
      <c r="D6333" s="13" t="str">
        <f t="shared" si="97"/>
        <v>Error?</v>
      </c>
      <c r="E6333" s="13" t="s">
        <v>207</v>
      </c>
    </row>
    <row r="6334" spans="1:5" x14ac:dyDescent="0.2">
      <c r="A6334">
        <v>6273</v>
      </c>
      <c r="B6334" s="1202">
        <f>'Revenues 9-14'!G100</f>
        <v>0</v>
      </c>
      <c r="D6334" s="13" t="str">
        <f t="shared" si="97"/>
        <v>Error?</v>
      </c>
      <c r="E6334" s="13" t="s">
        <v>207</v>
      </c>
    </row>
    <row r="6335" spans="1:5" x14ac:dyDescent="0.2">
      <c r="A6335">
        <v>6274</v>
      </c>
      <c r="B6335" s="1202">
        <f>'Revenues 9-14'!H100</f>
        <v>0</v>
      </c>
      <c r="D6335" s="13" t="str">
        <f t="shared" ref="D6335:D6398" si="98">IF(ISBLANK(B6335),"OK",IF(A6335-B6335=0,"OK","Error?"))</f>
        <v>Error?</v>
      </c>
      <c r="E6335" s="13" t="s">
        <v>207</v>
      </c>
    </row>
    <row r="6336" spans="1:5" x14ac:dyDescent="0.2">
      <c r="A6336">
        <v>6275</v>
      </c>
      <c r="B6336" s="1202">
        <f>'Revenues 9-14'!I100</f>
        <v>0</v>
      </c>
      <c r="D6336" s="13" t="str">
        <f t="shared" si="98"/>
        <v>Error?</v>
      </c>
      <c r="E6336" s="13" t="s">
        <v>207</v>
      </c>
    </row>
    <row r="6337" spans="1:5" x14ac:dyDescent="0.2">
      <c r="A6337">
        <v>6276</v>
      </c>
      <c r="B6337" s="1202">
        <f>'Revenues 9-14'!J100</f>
        <v>0</v>
      </c>
      <c r="D6337" s="13" t="str">
        <f t="shared" si="98"/>
        <v>Error?</v>
      </c>
      <c r="E6337" s="13" t="s">
        <v>207</v>
      </c>
    </row>
    <row r="6338" spans="1:5" x14ac:dyDescent="0.2">
      <c r="A6338">
        <v>6277</v>
      </c>
      <c r="B6338" s="1202">
        <f>'Revenues 9-14'!K100</f>
        <v>0</v>
      </c>
      <c r="D6338" s="13" t="str">
        <f t="shared" si="98"/>
        <v>Error?</v>
      </c>
      <c r="E6338" s="13" t="s">
        <v>207</v>
      </c>
    </row>
    <row r="6339" spans="1:5" x14ac:dyDescent="0.2">
      <c r="A6339">
        <v>6278</v>
      </c>
      <c r="B6339" s="1202">
        <f>'Revenues 9-14'!C101</f>
        <v>90158</v>
      </c>
      <c r="D6339" s="13" t="str">
        <f t="shared" si="98"/>
        <v>Error?</v>
      </c>
      <c r="E6339" s="13" t="s">
        <v>207</v>
      </c>
    </row>
    <row r="6340" spans="1:5" x14ac:dyDescent="0.2">
      <c r="A6340">
        <v>6279</v>
      </c>
      <c r="B6340" s="1202">
        <f>'Revenues 9-14'!C102</f>
        <v>0</v>
      </c>
      <c r="D6340" s="13" t="str">
        <f t="shared" si="98"/>
        <v>Error?</v>
      </c>
      <c r="E6340" s="13" t="s">
        <v>207</v>
      </c>
    </row>
    <row r="6341" spans="1:5" x14ac:dyDescent="0.2">
      <c r="A6341">
        <v>6280</v>
      </c>
      <c r="B6341" s="1202">
        <f>'Revenues 9-14'!D102</f>
        <v>0</v>
      </c>
      <c r="D6341" s="13" t="str">
        <f t="shared" si="98"/>
        <v>Error?</v>
      </c>
      <c r="E6341" s="13" t="s">
        <v>207</v>
      </c>
    </row>
    <row r="6342" spans="1:5" x14ac:dyDescent="0.2">
      <c r="A6342">
        <v>6281</v>
      </c>
      <c r="B6342" s="1202">
        <f>'Revenues 9-14'!E102</f>
        <v>0</v>
      </c>
      <c r="D6342" s="13" t="str">
        <f t="shared" si="98"/>
        <v>Error?</v>
      </c>
      <c r="E6342" s="13" t="s">
        <v>207</v>
      </c>
    </row>
    <row r="6343" spans="1:5" x14ac:dyDescent="0.2">
      <c r="A6343">
        <v>6282</v>
      </c>
      <c r="B6343" s="1202">
        <f>'Revenues 9-14'!F102</f>
        <v>0</v>
      </c>
      <c r="D6343" s="13" t="str">
        <f t="shared" si="98"/>
        <v>Error?</v>
      </c>
      <c r="E6343" s="13" t="s">
        <v>207</v>
      </c>
    </row>
    <row r="6344" spans="1:5" x14ac:dyDescent="0.2">
      <c r="A6344">
        <v>6283</v>
      </c>
      <c r="B6344" s="1202">
        <f>'Revenues 9-14'!G102</f>
        <v>0</v>
      </c>
      <c r="D6344" s="13" t="str">
        <f t="shared" si="98"/>
        <v>Error?</v>
      </c>
      <c r="E6344" s="13" t="s">
        <v>207</v>
      </c>
    </row>
    <row r="6345" spans="1:5" x14ac:dyDescent="0.2">
      <c r="A6345">
        <v>6284</v>
      </c>
      <c r="B6345" s="1202">
        <f>'Revenues 9-14'!H102</f>
        <v>0</v>
      </c>
      <c r="D6345" s="13" t="str">
        <f t="shared" si="98"/>
        <v>Error?</v>
      </c>
      <c r="E6345" s="13" t="s">
        <v>207</v>
      </c>
    </row>
    <row r="6346" spans="1:5" x14ac:dyDescent="0.2">
      <c r="A6346">
        <v>6285</v>
      </c>
      <c r="B6346" s="1202">
        <f>'Revenues 9-14'!I102</f>
        <v>0</v>
      </c>
      <c r="D6346" s="13" t="str">
        <f t="shared" si="98"/>
        <v>Error?</v>
      </c>
      <c r="E6346" s="13" t="s">
        <v>207</v>
      </c>
    </row>
    <row r="6347" spans="1:5" x14ac:dyDescent="0.2">
      <c r="A6347">
        <v>6286</v>
      </c>
      <c r="B6347" s="1202">
        <f>'Revenues 9-14'!J102</f>
        <v>0</v>
      </c>
      <c r="D6347" s="13" t="str">
        <f t="shared" si="98"/>
        <v>Error?</v>
      </c>
      <c r="E6347" s="13" t="s">
        <v>207</v>
      </c>
    </row>
    <row r="6348" spans="1:5" x14ac:dyDescent="0.2">
      <c r="A6348">
        <v>6287</v>
      </c>
      <c r="B6348" s="1202">
        <f>'Revenues 9-14'!K102</f>
        <v>0</v>
      </c>
      <c r="D6348" s="13" t="str">
        <f t="shared" si="98"/>
        <v>Error?</v>
      </c>
      <c r="E6348" s="13" t="s">
        <v>207</v>
      </c>
    </row>
    <row r="6349" spans="1:5" x14ac:dyDescent="0.2">
      <c r="A6349">
        <v>6288</v>
      </c>
      <c r="B6349" s="1202">
        <f>'Revenues 9-14'!G104</f>
        <v>0</v>
      </c>
      <c r="D6349" s="13" t="str">
        <f t="shared" si="98"/>
        <v>Error?</v>
      </c>
      <c r="E6349" s="13" t="s">
        <v>207</v>
      </c>
    </row>
    <row r="6350" spans="1:5" x14ac:dyDescent="0.2">
      <c r="A6350">
        <v>6289</v>
      </c>
      <c r="B6350" s="1202">
        <f>'Revenues 9-14'!J107</f>
        <v>0</v>
      </c>
      <c r="D6350" s="13" t="str">
        <f t="shared" si="98"/>
        <v>Error?</v>
      </c>
      <c r="E6350" s="13" t="s">
        <v>207</v>
      </c>
    </row>
    <row r="6351" spans="1:5" x14ac:dyDescent="0.2">
      <c r="A6351">
        <v>6290</v>
      </c>
      <c r="B6351" s="1202">
        <f>'Revenues 9-14'!J108</f>
        <v>0</v>
      </c>
      <c r="D6351" s="13" t="str">
        <f t="shared" si="98"/>
        <v>Error?</v>
      </c>
      <c r="E6351" s="13" t="s">
        <v>207</v>
      </c>
    </row>
    <row r="6352" spans="1:5" x14ac:dyDescent="0.2">
      <c r="A6352">
        <v>6291</v>
      </c>
      <c r="B6352" s="1202">
        <f>'Revenues 9-14'!J109</f>
        <v>11027088</v>
      </c>
      <c r="D6352" s="13" t="str">
        <f t="shared" si="98"/>
        <v>Error?</v>
      </c>
      <c r="E6352" s="13" t="s">
        <v>207</v>
      </c>
    </row>
    <row r="6353" spans="1:5" x14ac:dyDescent="0.2">
      <c r="A6353">
        <v>6292</v>
      </c>
      <c r="B6353" s="1202">
        <f>'Revenues 9-14'!J117</f>
        <v>0</v>
      </c>
      <c r="D6353" s="13" t="str">
        <f t="shared" si="98"/>
        <v>Error?</v>
      </c>
      <c r="E6353" s="13" t="s">
        <v>207</v>
      </c>
    </row>
    <row r="6354" spans="1:5" x14ac:dyDescent="0.2">
      <c r="A6354">
        <v>6293</v>
      </c>
      <c r="B6354" s="1202">
        <f>'Revenues 9-14'!J118</f>
        <v>0</v>
      </c>
      <c r="D6354" s="13" t="str">
        <f t="shared" si="98"/>
        <v>Error?</v>
      </c>
      <c r="E6354" s="13" t="s">
        <v>207</v>
      </c>
    </row>
    <row r="6355" spans="1:5" x14ac:dyDescent="0.2">
      <c r="A6355">
        <v>6294</v>
      </c>
      <c r="B6355" s="1202">
        <f>'Revenues 9-14'!J119</f>
        <v>0</v>
      </c>
      <c r="D6355" s="13" t="str">
        <f t="shared" si="98"/>
        <v>Error?</v>
      </c>
      <c r="E6355" s="13" t="s">
        <v>207</v>
      </c>
    </row>
    <row r="6356" spans="1:5" x14ac:dyDescent="0.2">
      <c r="A6356">
        <v>6295</v>
      </c>
      <c r="B6356" s="1202">
        <f>'Revenues 9-14'!J120</f>
        <v>0</v>
      </c>
      <c r="D6356" s="13" t="str">
        <f t="shared" si="98"/>
        <v>Error?</v>
      </c>
      <c r="E6356" s="13" t="s">
        <v>207</v>
      </c>
    </row>
    <row r="6357" spans="1:5" x14ac:dyDescent="0.2">
      <c r="A6357">
        <v>6296</v>
      </c>
      <c r="B6357" s="1202">
        <f>'Revenues 9-14'!J121</f>
        <v>0</v>
      </c>
      <c r="D6357" s="13" t="str">
        <f t="shared" si="98"/>
        <v>Error?</v>
      </c>
      <c r="E6357" s="13" t="s">
        <v>207</v>
      </c>
    </row>
    <row r="6358" spans="1:5" x14ac:dyDescent="0.2">
      <c r="A6358">
        <v>6297</v>
      </c>
      <c r="B6358" s="1202">
        <f>'Revenues 9-14'!G134</f>
        <v>0</v>
      </c>
      <c r="D6358" s="13" t="str">
        <f t="shared" si="98"/>
        <v>Error?</v>
      </c>
      <c r="E6358" s="13" t="s">
        <v>207</v>
      </c>
    </row>
    <row r="6359" spans="1:5" x14ac:dyDescent="0.2">
      <c r="A6359">
        <v>6298</v>
      </c>
      <c r="B6359" s="1202">
        <f>'Revenues 9-14'!C136</f>
        <v>0</v>
      </c>
      <c r="D6359" s="13" t="str">
        <f t="shared" si="98"/>
        <v>Error?</v>
      </c>
      <c r="E6359" s="13" t="s">
        <v>207</v>
      </c>
    </row>
    <row r="6360" spans="1:5" x14ac:dyDescent="0.2">
      <c r="A6360">
        <v>6299</v>
      </c>
      <c r="B6360" s="1202">
        <f>'Revenues 9-14'!D136</f>
        <v>0</v>
      </c>
      <c r="D6360" s="13" t="str">
        <f t="shared" si="98"/>
        <v>Error?</v>
      </c>
      <c r="E6360" s="13" t="s">
        <v>207</v>
      </c>
    </row>
    <row r="6361" spans="1:5" x14ac:dyDescent="0.2">
      <c r="A6361">
        <v>6300</v>
      </c>
      <c r="B6361" s="1202">
        <f>'Revenues 9-14'!G136</f>
        <v>0</v>
      </c>
      <c r="D6361" s="13" t="str">
        <f t="shared" si="98"/>
        <v>Error?</v>
      </c>
      <c r="E6361" s="13" t="s">
        <v>207</v>
      </c>
    </row>
    <row r="6362" spans="1:5" x14ac:dyDescent="0.2">
      <c r="A6362">
        <v>6301</v>
      </c>
      <c r="B6362" s="1202">
        <f>'Revenues 9-14'!C137</f>
        <v>0</v>
      </c>
      <c r="D6362" s="13" t="str">
        <f t="shared" si="98"/>
        <v>Error?</v>
      </c>
      <c r="E6362" s="13" t="s">
        <v>207</v>
      </c>
    </row>
    <row r="6363" spans="1:5" x14ac:dyDescent="0.2">
      <c r="A6363">
        <v>6302</v>
      </c>
      <c r="B6363" s="1202">
        <f>'Revenues 9-14'!D137</f>
        <v>0</v>
      </c>
      <c r="D6363" s="13" t="str">
        <f t="shared" si="98"/>
        <v>Error?</v>
      </c>
      <c r="E6363" s="13" t="s">
        <v>207</v>
      </c>
    </row>
    <row r="6364" spans="1:5" x14ac:dyDescent="0.2">
      <c r="A6364">
        <v>6303</v>
      </c>
      <c r="B6364" s="1202">
        <f>'Revenues 9-14'!G137</f>
        <v>0</v>
      </c>
      <c r="D6364" s="13" t="str">
        <f t="shared" si="98"/>
        <v>Error?</v>
      </c>
      <c r="E6364" s="13" t="s">
        <v>207</v>
      </c>
    </row>
    <row r="6365" spans="1:5" x14ac:dyDescent="0.2">
      <c r="A6365">
        <v>6304</v>
      </c>
      <c r="B6365" s="1202">
        <f>'Revenues 9-14'!C138</f>
        <v>0</v>
      </c>
      <c r="D6365" s="13" t="str">
        <f t="shared" si="98"/>
        <v>Error?</v>
      </c>
      <c r="E6365" s="13" t="s">
        <v>207</v>
      </c>
    </row>
    <row r="6366" spans="1:5" x14ac:dyDescent="0.2">
      <c r="A6366">
        <v>6305</v>
      </c>
      <c r="B6366" s="1202">
        <f>'Revenues 9-14'!D138</f>
        <v>0</v>
      </c>
      <c r="D6366" s="13" t="str">
        <f t="shared" si="98"/>
        <v>Error?</v>
      </c>
      <c r="E6366" s="13" t="s">
        <v>207</v>
      </c>
    </row>
    <row r="6367" spans="1:5" x14ac:dyDescent="0.2">
      <c r="A6367">
        <v>6306</v>
      </c>
      <c r="B6367" s="1202">
        <f>'Revenues 9-14'!G138</f>
        <v>0</v>
      </c>
      <c r="D6367" s="13" t="str">
        <f t="shared" si="98"/>
        <v>Error?</v>
      </c>
      <c r="E6367" s="13" t="s">
        <v>207</v>
      </c>
    </row>
    <row r="6368" spans="1:5" x14ac:dyDescent="0.2">
      <c r="A6368">
        <v>6307</v>
      </c>
      <c r="B6368" s="1202">
        <f>'Revenues 9-14'!E148</f>
        <v>0</v>
      </c>
      <c r="D6368" s="13" t="str">
        <f t="shared" si="98"/>
        <v>Error?</v>
      </c>
      <c r="E6368" s="13" t="s">
        <v>207</v>
      </c>
    </row>
    <row r="6369" spans="1:5" x14ac:dyDescent="0.2">
      <c r="A6369">
        <v>6308</v>
      </c>
      <c r="B6369" s="1202">
        <f>'Revenues 9-14'!F148</f>
        <v>0</v>
      </c>
      <c r="D6369" s="13" t="str">
        <f t="shared" si="98"/>
        <v>Error?</v>
      </c>
      <c r="E6369" s="13" t="s">
        <v>207</v>
      </c>
    </row>
    <row r="6370" spans="1:5" x14ac:dyDescent="0.2">
      <c r="A6370">
        <v>6309</v>
      </c>
      <c r="B6370" s="1202">
        <f>'Revenues 9-14'!G148</f>
        <v>0</v>
      </c>
      <c r="D6370" s="13" t="str">
        <f t="shared" si="98"/>
        <v>Error?</v>
      </c>
      <c r="E6370" s="13" t="s">
        <v>207</v>
      </c>
    </row>
    <row r="6371" spans="1:5" x14ac:dyDescent="0.2">
      <c r="A6371">
        <v>6310</v>
      </c>
      <c r="B6371" s="1202">
        <f>'Revenues 9-14'!H148</f>
        <v>0</v>
      </c>
      <c r="D6371" s="13" t="str">
        <f t="shared" si="98"/>
        <v>Error?</v>
      </c>
      <c r="E6371" s="13" t="s">
        <v>207</v>
      </c>
    </row>
    <row r="6372" spans="1:5" x14ac:dyDescent="0.2">
      <c r="A6372">
        <v>6311</v>
      </c>
      <c r="B6372" s="1202">
        <f>'Revenues 9-14'!I148</f>
        <v>0</v>
      </c>
      <c r="D6372" s="13" t="str">
        <f t="shared" si="98"/>
        <v>Error?</v>
      </c>
      <c r="E6372" s="13" t="s">
        <v>207</v>
      </c>
    </row>
    <row r="6373" spans="1:5" x14ac:dyDescent="0.2">
      <c r="A6373">
        <v>6312</v>
      </c>
      <c r="B6373" s="1202">
        <f>'Revenues 9-14'!J148</f>
        <v>0</v>
      </c>
      <c r="D6373" s="13" t="str">
        <f t="shared" si="98"/>
        <v>Error?</v>
      </c>
      <c r="E6373" s="13" t="s">
        <v>207</v>
      </c>
    </row>
    <row r="6374" spans="1:5" x14ac:dyDescent="0.2">
      <c r="A6374">
        <v>6313</v>
      </c>
      <c r="B6374" s="1202">
        <f>'Revenues 9-14'!K148</f>
        <v>0</v>
      </c>
      <c r="D6374" s="13" t="str">
        <f t="shared" si="98"/>
        <v>Error?</v>
      </c>
      <c r="E6374" s="13" t="s">
        <v>207</v>
      </c>
    </row>
    <row r="6375" spans="1:5" x14ac:dyDescent="0.2">
      <c r="A6375">
        <v>6314</v>
      </c>
      <c r="B6375" s="1202">
        <f>'Revenues 9-14'!E149</f>
        <v>0</v>
      </c>
      <c r="D6375" s="13" t="str">
        <f t="shared" si="98"/>
        <v>Error?</v>
      </c>
      <c r="E6375" s="13" t="s">
        <v>207</v>
      </c>
    </row>
    <row r="6376" spans="1:5" x14ac:dyDescent="0.2">
      <c r="A6376">
        <v>6315</v>
      </c>
      <c r="B6376" s="1202">
        <f>'Revenues 9-14'!H149</f>
        <v>0</v>
      </c>
      <c r="D6376" s="13" t="str">
        <f t="shared" si="98"/>
        <v>Error?</v>
      </c>
      <c r="E6376" s="13" t="s">
        <v>207</v>
      </c>
    </row>
    <row r="6377" spans="1:5" x14ac:dyDescent="0.2">
      <c r="A6377">
        <v>6316</v>
      </c>
      <c r="B6377" s="1202">
        <f>'Revenues 9-14'!I149</f>
        <v>0</v>
      </c>
      <c r="D6377" s="13" t="str">
        <f t="shared" si="98"/>
        <v>Error?</v>
      </c>
      <c r="E6377" s="13" t="s">
        <v>207</v>
      </c>
    </row>
    <row r="6378" spans="1:5" x14ac:dyDescent="0.2">
      <c r="A6378">
        <v>6317</v>
      </c>
      <c r="B6378" s="1202">
        <f>'Revenues 9-14'!J149</f>
        <v>0</v>
      </c>
      <c r="D6378" s="13" t="str">
        <f t="shared" si="98"/>
        <v>Error?</v>
      </c>
      <c r="E6378" s="13" t="s">
        <v>207</v>
      </c>
    </row>
    <row r="6379" spans="1:5" x14ac:dyDescent="0.2">
      <c r="A6379">
        <v>6318</v>
      </c>
      <c r="B6379" s="1202">
        <f>'Revenues 9-14'!K149</f>
        <v>0</v>
      </c>
      <c r="D6379" s="13" t="str">
        <f t="shared" si="98"/>
        <v>Error?</v>
      </c>
      <c r="E6379" s="13" t="s">
        <v>207</v>
      </c>
    </row>
    <row r="6380" spans="1:5" x14ac:dyDescent="0.2">
      <c r="A6380">
        <v>6319</v>
      </c>
      <c r="B6380" s="1202">
        <f>'Revenues 9-14'!G151</f>
        <v>0</v>
      </c>
      <c r="D6380" s="13" t="str">
        <f t="shared" si="98"/>
        <v>Error?</v>
      </c>
      <c r="E6380" s="13" t="s">
        <v>207</v>
      </c>
    </row>
    <row r="6381" spans="1:5" x14ac:dyDescent="0.2">
      <c r="A6381">
        <v>6320</v>
      </c>
      <c r="B6381" s="1202">
        <f>'Revenues 9-14'!G152</f>
        <v>0</v>
      </c>
      <c r="D6381" s="13" t="str">
        <f t="shared" si="98"/>
        <v>Error?</v>
      </c>
      <c r="E6381" s="13" t="s">
        <v>207</v>
      </c>
    </row>
    <row r="6382" spans="1:5" x14ac:dyDescent="0.2">
      <c r="A6382">
        <v>6321</v>
      </c>
      <c r="B6382" s="1202">
        <f>'Revenues 9-14'!C161</f>
        <v>0</v>
      </c>
      <c r="D6382" s="13" t="str">
        <f t="shared" si="98"/>
        <v>Error?</v>
      </c>
      <c r="E6382" s="13" t="s">
        <v>207</v>
      </c>
    </row>
    <row r="6383" spans="1:5" x14ac:dyDescent="0.2">
      <c r="A6383">
        <v>6322</v>
      </c>
      <c r="B6383" s="1202">
        <f>'Revenues 9-14'!F161</f>
        <v>0</v>
      </c>
      <c r="D6383" s="13" t="str">
        <f t="shared" si="98"/>
        <v>Error?</v>
      </c>
      <c r="E6383" s="13" t="s">
        <v>207</v>
      </c>
    </row>
    <row r="6384" spans="1:5" x14ac:dyDescent="0.2">
      <c r="A6384">
        <v>6323</v>
      </c>
      <c r="B6384" s="1202">
        <f>'Revenues 9-14'!G161</f>
        <v>0</v>
      </c>
      <c r="D6384" s="13" t="str">
        <f t="shared" si="98"/>
        <v>Error?</v>
      </c>
      <c r="E6384" s="13" t="s">
        <v>207</v>
      </c>
    </row>
    <row r="6385" spans="1:5" x14ac:dyDescent="0.2">
      <c r="A6385">
        <v>6324</v>
      </c>
      <c r="B6385" s="1202">
        <f>'Revenues 9-14'!C162</f>
        <v>0</v>
      </c>
      <c r="D6385" s="13" t="str">
        <f t="shared" si="98"/>
        <v>Error?</v>
      </c>
      <c r="E6385" s="13" t="s">
        <v>207</v>
      </c>
    </row>
    <row r="6386" spans="1:5" x14ac:dyDescent="0.2">
      <c r="A6386">
        <v>6325</v>
      </c>
      <c r="B6386" s="1202">
        <f>'Revenues 9-14'!F162</f>
        <v>0</v>
      </c>
      <c r="D6386" s="13" t="str">
        <f t="shared" si="98"/>
        <v>Error?</v>
      </c>
      <c r="E6386" s="13" t="s">
        <v>207</v>
      </c>
    </row>
    <row r="6387" spans="1:5" x14ac:dyDescent="0.2">
      <c r="A6387">
        <v>6326</v>
      </c>
      <c r="B6387" s="1202">
        <f>'Revenues 9-14'!G162</f>
        <v>0</v>
      </c>
      <c r="D6387" s="13" t="str">
        <f t="shared" si="98"/>
        <v>Error?</v>
      </c>
      <c r="E6387" s="13" t="s">
        <v>207</v>
      </c>
    </row>
    <row r="6388" spans="1:5" x14ac:dyDescent="0.2">
      <c r="A6388">
        <v>6327</v>
      </c>
      <c r="B6388" s="1202">
        <f>'Revenues 9-14'!C166</f>
        <v>0</v>
      </c>
      <c r="D6388" s="13" t="str">
        <f t="shared" si="98"/>
        <v>Error?</v>
      </c>
      <c r="E6388" s="13" t="s">
        <v>207</v>
      </c>
    </row>
    <row r="6389" spans="1:5" x14ac:dyDescent="0.2">
      <c r="A6389">
        <v>6328</v>
      </c>
      <c r="B6389" s="1202">
        <f>'Revenues 9-14'!D166</f>
        <v>0</v>
      </c>
      <c r="D6389" s="13" t="str">
        <f t="shared" si="98"/>
        <v>Error?</v>
      </c>
      <c r="E6389" s="13" t="s">
        <v>207</v>
      </c>
    </row>
    <row r="6390" spans="1:5" x14ac:dyDescent="0.2">
      <c r="A6390">
        <v>6329</v>
      </c>
      <c r="B6390" s="1202">
        <f>'Revenues 9-14'!E166</f>
        <v>0</v>
      </c>
      <c r="D6390" s="13" t="str">
        <f t="shared" si="98"/>
        <v>Error?</v>
      </c>
      <c r="E6390" s="13" t="s">
        <v>207</v>
      </c>
    </row>
    <row r="6391" spans="1:5" x14ac:dyDescent="0.2">
      <c r="A6391">
        <v>6330</v>
      </c>
      <c r="B6391" s="1202">
        <f>'Revenues 9-14'!F166</f>
        <v>0</v>
      </c>
      <c r="D6391" s="13" t="str">
        <f t="shared" si="98"/>
        <v>Error?</v>
      </c>
      <c r="E6391" s="13" t="s">
        <v>207</v>
      </c>
    </row>
    <row r="6392" spans="1:5" x14ac:dyDescent="0.2">
      <c r="A6392">
        <v>6331</v>
      </c>
      <c r="B6392" s="1202">
        <f>'Revenues 9-14'!G166</f>
        <v>0</v>
      </c>
      <c r="D6392" s="13" t="str">
        <f t="shared" si="98"/>
        <v>Error?</v>
      </c>
      <c r="E6392" s="13" t="s">
        <v>207</v>
      </c>
    </row>
    <row r="6393" spans="1:5" x14ac:dyDescent="0.2">
      <c r="A6393">
        <v>6332</v>
      </c>
      <c r="B6393" s="1202">
        <f>'Revenues 9-14'!H166</f>
        <v>0</v>
      </c>
      <c r="D6393" s="13" t="str">
        <f t="shared" si="98"/>
        <v>Error?</v>
      </c>
      <c r="E6393" s="13" t="s">
        <v>207</v>
      </c>
    </row>
    <row r="6394" spans="1:5" x14ac:dyDescent="0.2">
      <c r="A6394">
        <v>6333</v>
      </c>
      <c r="B6394" s="1202">
        <f>'Revenues 9-14'!K166</f>
        <v>0</v>
      </c>
      <c r="D6394" s="13" t="str">
        <f t="shared" si="98"/>
        <v>Error?</v>
      </c>
      <c r="E6394" s="13" t="s">
        <v>207</v>
      </c>
    </row>
    <row r="6395" spans="1:5" x14ac:dyDescent="0.2">
      <c r="A6395">
        <v>6334</v>
      </c>
      <c r="B6395" s="1202">
        <f>'Revenues 9-14'!J171</f>
        <v>0</v>
      </c>
      <c r="D6395" s="13" t="str">
        <f t="shared" si="98"/>
        <v>Error?</v>
      </c>
      <c r="E6395" s="13" t="s">
        <v>207</v>
      </c>
    </row>
    <row r="6396" spans="1:5" x14ac:dyDescent="0.2">
      <c r="A6396">
        <v>6335</v>
      </c>
      <c r="B6396" s="1202">
        <f>'Revenues 9-14'!J172</f>
        <v>0</v>
      </c>
      <c r="D6396" s="13" t="str">
        <f t="shared" si="98"/>
        <v>Error?</v>
      </c>
      <c r="E6396" s="13" t="s">
        <v>207</v>
      </c>
    </row>
    <row r="6397" spans="1:5" x14ac:dyDescent="0.2">
      <c r="A6397">
        <v>6336</v>
      </c>
      <c r="B6397" s="1202">
        <f>'Revenues 9-14'!J173</f>
        <v>0</v>
      </c>
      <c r="D6397" s="13" t="str">
        <f t="shared" si="98"/>
        <v>Error?</v>
      </c>
      <c r="E6397" s="13" t="s">
        <v>207</v>
      </c>
    </row>
    <row r="6398" spans="1:5" x14ac:dyDescent="0.2">
      <c r="A6398">
        <v>6337</v>
      </c>
      <c r="B6398" s="1202">
        <f>'Revenues 9-14'!J176</f>
        <v>0</v>
      </c>
      <c r="D6398" s="13" t="str">
        <f t="shared" si="98"/>
        <v>Error?</v>
      </c>
      <c r="E6398" s="13" t="s">
        <v>207</v>
      </c>
    </row>
    <row r="6399" spans="1:5" x14ac:dyDescent="0.2">
      <c r="A6399">
        <v>6338</v>
      </c>
      <c r="B6399" s="1202">
        <f>'Revenues 9-14'!J177</f>
        <v>0</v>
      </c>
      <c r="D6399" s="13" t="str">
        <f t="shared" ref="D6399:D6462" si="99">IF(ISBLANK(B6399),"OK",IF(A6399-B6399=0,"OK","Error?"))</f>
        <v>Error?</v>
      </c>
      <c r="E6399" s="13" t="s">
        <v>207</v>
      </c>
    </row>
    <row r="6400" spans="1:5" x14ac:dyDescent="0.2">
      <c r="A6400">
        <v>6339</v>
      </c>
      <c r="B6400" s="1202">
        <f>'Revenues 9-14'!J178</f>
        <v>0</v>
      </c>
      <c r="D6400" s="13" t="str">
        <f t="shared" si="99"/>
        <v>Error?</v>
      </c>
      <c r="E6400" s="13" t="s">
        <v>207</v>
      </c>
    </row>
    <row r="6401" spans="1:5" x14ac:dyDescent="0.2">
      <c r="A6401">
        <v>6340</v>
      </c>
      <c r="B6401" s="1202">
        <f>'Revenues 9-14'!C193</f>
        <v>0</v>
      </c>
      <c r="D6401" s="13" t="str">
        <f t="shared" si="99"/>
        <v>Error?</v>
      </c>
      <c r="E6401" s="13" t="s">
        <v>207</v>
      </c>
    </row>
    <row r="6402" spans="1:5" x14ac:dyDescent="0.2">
      <c r="A6402">
        <v>6341</v>
      </c>
      <c r="B6402" s="1202">
        <f>'Revenues 9-14'!G193</f>
        <v>0</v>
      </c>
      <c r="D6402" s="13" t="str">
        <f t="shared" si="99"/>
        <v>Error?</v>
      </c>
      <c r="E6402" s="13" t="s">
        <v>207</v>
      </c>
    </row>
    <row r="6403" spans="1:5" x14ac:dyDescent="0.2">
      <c r="A6403">
        <v>6342</v>
      </c>
      <c r="B6403" s="1202">
        <f>'Revenues 9-14'!G194</f>
        <v>0</v>
      </c>
      <c r="D6403" s="13" t="str">
        <f t="shared" si="99"/>
        <v>Error?</v>
      </c>
      <c r="E6403" s="13" t="s">
        <v>207</v>
      </c>
    </row>
    <row r="6404" spans="1:5" x14ac:dyDescent="0.2">
      <c r="A6404">
        <v>6343</v>
      </c>
      <c r="B6404" s="1202">
        <f>'Revenues 9-14'!G195</f>
        <v>0</v>
      </c>
      <c r="D6404" s="13" t="str">
        <f t="shared" si="99"/>
        <v>Error?</v>
      </c>
      <c r="E6404" s="13" t="s">
        <v>207</v>
      </c>
    </row>
    <row r="6405" spans="1:5" x14ac:dyDescent="0.2">
      <c r="A6405">
        <v>6344</v>
      </c>
      <c r="B6405" s="1202">
        <f>'Revenues 9-14'!G196</f>
        <v>0</v>
      </c>
      <c r="D6405" s="13" t="str">
        <f t="shared" si="99"/>
        <v>Error?</v>
      </c>
      <c r="E6405" s="13" t="s">
        <v>207</v>
      </c>
    </row>
    <row r="6406" spans="1:5" x14ac:dyDescent="0.2">
      <c r="A6406">
        <v>6345</v>
      </c>
      <c r="B6406" s="1202">
        <f>'Revenues 9-14'!G197</f>
        <v>0</v>
      </c>
      <c r="D6406" s="13" t="str">
        <f t="shared" si="99"/>
        <v>Error?</v>
      </c>
      <c r="E6406" s="13" t="s">
        <v>207</v>
      </c>
    </row>
    <row r="6407" spans="1:5" x14ac:dyDescent="0.2">
      <c r="A6407">
        <v>6346</v>
      </c>
      <c r="B6407" s="1202">
        <f>'Revenues 9-14'!G198</f>
        <v>0</v>
      </c>
      <c r="D6407" s="13" t="str">
        <f t="shared" si="99"/>
        <v>Error?</v>
      </c>
      <c r="E6407" s="13" t="s">
        <v>207</v>
      </c>
    </row>
    <row r="6408" spans="1:5" x14ac:dyDescent="0.2">
      <c r="A6408">
        <v>6347</v>
      </c>
      <c r="B6408" s="1202">
        <f>'Revenues 9-14'!G200</f>
        <v>0</v>
      </c>
      <c r="D6408" s="13" t="str">
        <f t="shared" si="99"/>
        <v>Error?</v>
      </c>
      <c r="E6408" s="13" t="s">
        <v>207</v>
      </c>
    </row>
    <row r="6409" spans="1:5" x14ac:dyDescent="0.2">
      <c r="A6409">
        <v>6348</v>
      </c>
      <c r="B6409" s="1202">
        <f>'Revenues 9-14'!G201</f>
        <v>0</v>
      </c>
      <c r="D6409" s="13" t="str">
        <f t="shared" si="99"/>
        <v>Error?</v>
      </c>
      <c r="E6409" s="13" t="s">
        <v>207</v>
      </c>
    </row>
    <row r="6410" spans="1:5" x14ac:dyDescent="0.2">
      <c r="A6410">
        <v>6349</v>
      </c>
      <c r="B6410" s="1202">
        <f>'Revenues 9-14'!C208</f>
        <v>0</v>
      </c>
      <c r="D6410" s="13" t="str">
        <f t="shared" si="99"/>
        <v>Error?</v>
      </c>
      <c r="E6410" s="13" t="s">
        <v>207</v>
      </c>
    </row>
    <row r="6411" spans="1:5" x14ac:dyDescent="0.2">
      <c r="A6411">
        <v>6350</v>
      </c>
      <c r="B6411" s="1202">
        <f>'Revenues 9-14'!D208</f>
        <v>0</v>
      </c>
      <c r="D6411" s="13" t="str">
        <f t="shared" si="99"/>
        <v>Error?</v>
      </c>
      <c r="E6411" s="13" t="s">
        <v>207</v>
      </c>
    </row>
    <row r="6412" spans="1:5" x14ac:dyDescent="0.2">
      <c r="A6412">
        <v>6351</v>
      </c>
      <c r="B6412" s="1202">
        <f>'Revenues 9-14'!F208</f>
        <v>0</v>
      </c>
      <c r="D6412" s="13" t="str">
        <f t="shared" si="99"/>
        <v>Error?</v>
      </c>
      <c r="E6412" s="13" t="s">
        <v>207</v>
      </c>
    </row>
    <row r="6413" spans="1:5" x14ac:dyDescent="0.2">
      <c r="A6413">
        <v>6352</v>
      </c>
      <c r="B6413" s="1202">
        <f>'Revenues 9-14'!G208</f>
        <v>0</v>
      </c>
      <c r="D6413" s="13" t="str">
        <f t="shared" si="99"/>
        <v>Error?</v>
      </c>
      <c r="E6413" s="13" t="s">
        <v>207</v>
      </c>
    </row>
    <row r="6414" spans="1:5" x14ac:dyDescent="0.2">
      <c r="A6414">
        <v>6353</v>
      </c>
      <c r="B6414" s="1202">
        <f>'Cap Outlay Deprec 27'!C3</f>
        <v>0</v>
      </c>
      <c r="D6414" s="13" t="str">
        <f t="shared" si="99"/>
        <v>Error?</v>
      </c>
      <c r="E6414" s="13" t="s">
        <v>207</v>
      </c>
    </row>
    <row r="6415" spans="1:5" x14ac:dyDescent="0.2">
      <c r="A6415">
        <v>6354</v>
      </c>
      <c r="B6415" s="120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2">
        <f>'Revenues 9-14'!C230</f>
        <v>0</v>
      </c>
      <c r="D6614" s="13" t="str">
        <f t="shared" si="102"/>
        <v>Error?</v>
      </c>
      <c r="E6614" s="13" t="s">
        <v>207</v>
      </c>
    </row>
    <row r="6615" spans="1:5" x14ac:dyDescent="0.2">
      <c r="A6615">
        <v>6554</v>
      </c>
      <c r="B6615" s="1202">
        <f>'Revenues 9-14'!D230</f>
        <v>0</v>
      </c>
      <c r="D6615" s="13" t="str">
        <f t="shared" si="102"/>
        <v>Error?</v>
      </c>
      <c r="E6615" s="13" t="s">
        <v>207</v>
      </c>
    </row>
    <row r="6616" spans="1:5" x14ac:dyDescent="0.2">
      <c r="A6616">
        <v>6555</v>
      </c>
      <c r="B6616" s="1202">
        <f>'Revenues 9-14'!E230</f>
        <v>0</v>
      </c>
      <c r="D6616" s="13" t="str">
        <f t="shared" si="102"/>
        <v>Error?</v>
      </c>
      <c r="E6616" s="13" t="s">
        <v>207</v>
      </c>
    </row>
    <row r="6617" spans="1:5" x14ac:dyDescent="0.2">
      <c r="A6617">
        <v>6556</v>
      </c>
      <c r="B6617" s="1202">
        <f>'Revenues 9-14'!F230</f>
        <v>0</v>
      </c>
      <c r="D6617" s="13" t="str">
        <f t="shared" si="102"/>
        <v>Error?</v>
      </c>
      <c r="E6617" s="13" t="s">
        <v>207</v>
      </c>
    </row>
    <row r="6618" spans="1:5" x14ac:dyDescent="0.2">
      <c r="A6618">
        <v>6557</v>
      </c>
      <c r="B6618" s="1202">
        <f>'Revenues 9-14'!G230</f>
        <v>0</v>
      </c>
      <c r="D6618" s="13" t="str">
        <f t="shared" si="102"/>
        <v>Error?</v>
      </c>
      <c r="E6618" s="13" t="s">
        <v>207</v>
      </c>
    </row>
    <row r="6619" spans="1:5" x14ac:dyDescent="0.2">
      <c r="A6619">
        <v>6558</v>
      </c>
      <c r="B6619" s="1202">
        <f>'Revenues 9-14'!H230</f>
        <v>0</v>
      </c>
      <c r="D6619" s="13" t="str">
        <f t="shared" si="102"/>
        <v>Error?</v>
      </c>
      <c r="E6619" s="13" t="s">
        <v>207</v>
      </c>
    </row>
    <row r="6620" spans="1:5" x14ac:dyDescent="0.2">
      <c r="A6620">
        <v>6559</v>
      </c>
      <c r="B6620" s="1202">
        <f>'Revenues 9-14'!J230</f>
        <v>0</v>
      </c>
      <c r="D6620" s="13" t="str">
        <f t="shared" si="102"/>
        <v>Error?</v>
      </c>
      <c r="E6620" s="13" t="s">
        <v>207</v>
      </c>
    </row>
    <row r="6621" spans="1:5" x14ac:dyDescent="0.2">
      <c r="A6621">
        <v>6560</v>
      </c>
      <c r="B6621" s="1202">
        <f>'Revenues 9-14'!K230</f>
        <v>0</v>
      </c>
      <c r="D6621" s="13" t="str">
        <f t="shared" si="102"/>
        <v>Error?</v>
      </c>
      <c r="E6621" s="13" t="s">
        <v>207</v>
      </c>
    </row>
    <row r="6622" spans="1:5" x14ac:dyDescent="0.2">
      <c r="A6622">
        <v>6561</v>
      </c>
      <c r="B6622" s="1202">
        <f>'Revenues 9-14'!C231</f>
        <v>0</v>
      </c>
      <c r="D6622" s="13" t="str">
        <f t="shared" si="102"/>
        <v>Error?</v>
      </c>
      <c r="E6622" s="13" t="s">
        <v>207</v>
      </c>
    </row>
    <row r="6623" spans="1:5" x14ac:dyDescent="0.2">
      <c r="A6623">
        <v>6562</v>
      </c>
      <c r="B6623" s="1202">
        <f>'Revenues 9-14'!D231</f>
        <v>0</v>
      </c>
      <c r="D6623" s="13" t="str">
        <f t="shared" si="102"/>
        <v>Error?</v>
      </c>
      <c r="E6623" s="13" t="s">
        <v>207</v>
      </c>
    </row>
    <row r="6624" spans="1:5" x14ac:dyDescent="0.2">
      <c r="A6624">
        <v>6563</v>
      </c>
      <c r="B6624" s="1202">
        <f>'Revenues 9-14'!F231</f>
        <v>0</v>
      </c>
      <c r="D6624" s="13" t="str">
        <f t="shared" si="102"/>
        <v>Error?</v>
      </c>
      <c r="E6624" s="13" t="s">
        <v>207</v>
      </c>
    </row>
    <row r="6625" spans="1:5" x14ac:dyDescent="0.2">
      <c r="A6625">
        <v>6564</v>
      </c>
      <c r="B6625" s="1202">
        <f>'Revenues 9-14'!G231</f>
        <v>0</v>
      </c>
      <c r="D6625" s="13" t="str">
        <f t="shared" si="102"/>
        <v>Error?</v>
      </c>
      <c r="E6625" s="13" t="s">
        <v>207</v>
      </c>
    </row>
    <row r="6626" spans="1:5" x14ac:dyDescent="0.2">
      <c r="A6626">
        <v>6565</v>
      </c>
      <c r="B6626" s="1202">
        <f>'Revenues 9-14'!C232</f>
        <v>0</v>
      </c>
      <c r="D6626" s="13" t="str">
        <f t="shared" si="102"/>
        <v>Error?</v>
      </c>
      <c r="E6626" s="13" t="s">
        <v>207</v>
      </c>
    </row>
    <row r="6627" spans="1:5" x14ac:dyDescent="0.2">
      <c r="A6627">
        <v>6566</v>
      </c>
      <c r="B6627" s="1202">
        <f>'Revenues 9-14'!D232</f>
        <v>0</v>
      </c>
      <c r="D6627" s="13" t="str">
        <f t="shared" si="102"/>
        <v>Error?</v>
      </c>
      <c r="E6627" s="13" t="s">
        <v>207</v>
      </c>
    </row>
    <row r="6628" spans="1:5" x14ac:dyDescent="0.2">
      <c r="A6628">
        <v>6567</v>
      </c>
      <c r="B6628" s="1202">
        <f>'Revenues 9-14'!E232</f>
        <v>0</v>
      </c>
      <c r="D6628" s="13" t="str">
        <f t="shared" si="102"/>
        <v>Error?</v>
      </c>
      <c r="E6628" s="13" t="s">
        <v>207</v>
      </c>
    </row>
    <row r="6629" spans="1:5" x14ac:dyDescent="0.2">
      <c r="A6629">
        <v>6568</v>
      </c>
      <c r="B6629" s="1202">
        <f>'Revenues 9-14'!F232</f>
        <v>0</v>
      </c>
      <c r="D6629" s="13" t="str">
        <f t="shared" si="102"/>
        <v>Error?</v>
      </c>
      <c r="E6629" s="13" t="s">
        <v>207</v>
      </c>
    </row>
    <row r="6630" spans="1:5" x14ac:dyDescent="0.2">
      <c r="A6630">
        <v>6569</v>
      </c>
      <c r="B6630" s="1202">
        <f>'Revenues 9-14'!G232</f>
        <v>0</v>
      </c>
      <c r="D6630" s="13" t="str">
        <f t="shared" si="102"/>
        <v>Error?</v>
      </c>
      <c r="E6630" s="13" t="s">
        <v>207</v>
      </c>
    </row>
    <row r="6631" spans="1:5" x14ac:dyDescent="0.2">
      <c r="A6631">
        <v>6570</v>
      </c>
      <c r="B6631" s="1202">
        <f>'Revenues 9-14'!H232</f>
        <v>0</v>
      </c>
      <c r="D6631" s="13" t="str">
        <f t="shared" si="102"/>
        <v>Error?</v>
      </c>
      <c r="E6631" s="13" t="s">
        <v>207</v>
      </c>
    </row>
    <row r="6632" spans="1:5" x14ac:dyDescent="0.2">
      <c r="A6632">
        <v>6571</v>
      </c>
      <c r="B6632" s="1202">
        <f>'Revenues 9-14'!J232</f>
        <v>0</v>
      </c>
      <c r="D6632" s="13" t="str">
        <f t="shared" si="102"/>
        <v>Error?</v>
      </c>
      <c r="E6632" s="13" t="s">
        <v>207</v>
      </c>
    </row>
    <row r="6633" spans="1:5" x14ac:dyDescent="0.2">
      <c r="A6633">
        <v>6572</v>
      </c>
      <c r="B6633" s="1202">
        <f>'Revenues 9-14'!K232</f>
        <v>0</v>
      </c>
      <c r="D6633" s="13" t="str">
        <f t="shared" si="102"/>
        <v>Error?</v>
      </c>
      <c r="E6633" s="13" t="s">
        <v>207</v>
      </c>
    </row>
    <row r="6634" spans="1:5" x14ac:dyDescent="0.2">
      <c r="A6634">
        <v>6573</v>
      </c>
      <c r="B6634" s="1202">
        <f>'Revenues 9-14'!C233</f>
        <v>0</v>
      </c>
      <c r="D6634" s="13" t="str">
        <f t="shared" si="102"/>
        <v>Error?</v>
      </c>
      <c r="E6634" s="13" t="s">
        <v>207</v>
      </c>
    </row>
    <row r="6635" spans="1:5" x14ac:dyDescent="0.2">
      <c r="A6635">
        <v>6574</v>
      </c>
      <c r="B6635" s="1202">
        <f>'Revenues 9-14'!D233</f>
        <v>0</v>
      </c>
      <c r="D6635" s="13" t="str">
        <f t="shared" si="102"/>
        <v>Error?</v>
      </c>
      <c r="E6635" s="13" t="s">
        <v>207</v>
      </c>
    </row>
    <row r="6636" spans="1:5" x14ac:dyDescent="0.2">
      <c r="A6636">
        <v>6575</v>
      </c>
      <c r="B6636" s="1202">
        <f>'Revenues 9-14'!E233</f>
        <v>0</v>
      </c>
      <c r="D6636" s="13" t="str">
        <f t="shared" si="102"/>
        <v>Error?</v>
      </c>
      <c r="E6636" s="13" t="s">
        <v>207</v>
      </c>
    </row>
    <row r="6637" spans="1:5" x14ac:dyDescent="0.2">
      <c r="A6637">
        <v>6576</v>
      </c>
      <c r="B6637" s="1202">
        <f>'Revenues 9-14'!F233</f>
        <v>0</v>
      </c>
      <c r="D6637" s="13" t="str">
        <f t="shared" si="102"/>
        <v>Error?</v>
      </c>
      <c r="E6637" s="13" t="s">
        <v>207</v>
      </c>
    </row>
    <row r="6638" spans="1:5" x14ac:dyDescent="0.2">
      <c r="A6638">
        <v>6577</v>
      </c>
      <c r="B6638" s="1202">
        <f>'Revenues 9-14'!G233</f>
        <v>0</v>
      </c>
      <c r="D6638" s="13" t="str">
        <f t="shared" si="102"/>
        <v>Error?</v>
      </c>
      <c r="E6638" s="13" t="s">
        <v>207</v>
      </c>
    </row>
    <row r="6639" spans="1:5" x14ac:dyDescent="0.2">
      <c r="A6639">
        <v>6578</v>
      </c>
      <c r="B6639" s="1202">
        <f>'Revenues 9-14'!H233</f>
        <v>0</v>
      </c>
      <c r="D6639" s="13" t="str">
        <f t="shared" si="102"/>
        <v>Error?</v>
      </c>
      <c r="E6639" s="13" t="s">
        <v>207</v>
      </c>
    </row>
    <row r="6640" spans="1:5" x14ac:dyDescent="0.2">
      <c r="A6640">
        <v>6579</v>
      </c>
      <c r="B6640" s="1202">
        <f>'Revenues 9-14'!J233</f>
        <v>0</v>
      </c>
      <c r="D6640" s="13" t="str">
        <f t="shared" si="102"/>
        <v>Error?</v>
      </c>
      <c r="E6640" s="13" t="s">
        <v>207</v>
      </c>
    </row>
    <row r="6641" spans="1:5" x14ac:dyDescent="0.2">
      <c r="A6641">
        <v>6580</v>
      </c>
      <c r="B6641" s="1202">
        <f>'Revenues 9-14'!K233</f>
        <v>0</v>
      </c>
      <c r="D6641" s="13" t="str">
        <f t="shared" si="102"/>
        <v>Error?</v>
      </c>
      <c r="E6641" s="13" t="s">
        <v>207</v>
      </c>
    </row>
    <row r="6642" spans="1:5" x14ac:dyDescent="0.2">
      <c r="A6642">
        <v>6581</v>
      </c>
      <c r="B6642" s="1202">
        <f>'Revenues 9-14'!C234</f>
        <v>0</v>
      </c>
      <c r="D6642" s="13" t="str">
        <f t="shared" si="102"/>
        <v>Error?</v>
      </c>
      <c r="E6642" s="13" t="s">
        <v>207</v>
      </c>
    </row>
    <row r="6643" spans="1:5" x14ac:dyDescent="0.2">
      <c r="A6643">
        <v>6582</v>
      </c>
      <c r="B6643" s="1202">
        <f>'Revenues 9-14'!D234</f>
        <v>0</v>
      </c>
      <c r="D6643" s="13" t="str">
        <f t="shared" si="102"/>
        <v>Error?</v>
      </c>
      <c r="E6643" s="13" t="s">
        <v>207</v>
      </c>
    </row>
    <row r="6644" spans="1:5" x14ac:dyDescent="0.2">
      <c r="A6644">
        <v>6583</v>
      </c>
      <c r="B6644" s="1202">
        <f>'Revenues 9-14'!E234</f>
        <v>0</v>
      </c>
      <c r="D6644" s="13" t="str">
        <f t="shared" si="102"/>
        <v>Error?</v>
      </c>
      <c r="E6644" s="13" t="s">
        <v>207</v>
      </c>
    </row>
    <row r="6645" spans="1:5" x14ac:dyDescent="0.2">
      <c r="A6645">
        <v>6584</v>
      </c>
      <c r="B6645" s="1202">
        <f>'Revenues 9-14'!F234</f>
        <v>0</v>
      </c>
      <c r="D6645" s="13" t="str">
        <f t="shared" si="102"/>
        <v>Error?</v>
      </c>
      <c r="E6645" s="13" t="s">
        <v>207</v>
      </c>
    </row>
    <row r="6646" spans="1:5" x14ac:dyDescent="0.2">
      <c r="A6646">
        <v>6585</v>
      </c>
      <c r="B6646" s="1202">
        <f>'Revenues 9-14'!G234</f>
        <v>0</v>
      </c>
      <c r="D6646" s="13" t="str">
        <f t="shared" si="102"/>
        <v>Error?</v>
      </c>
      <c r="E6646" s="13" t="s">
        <v>207</v>
      </c>
    </row>
    <row r="6647" spans="1:5" x14ac:dyDescent="0.2">
      <c r="A6647">
        <v>6586</v>
      </c>
      <c r="B6647" s="1202">
        <f>'Revenues 9-14'!H234</f>
        <v>0</v>
      </c>
      <c r="D6647" s="13" t="str">
        <f t="shared" si="102"/>
        <v>Error?</v>
      </c>
      <c r="E6647" s="13" t="s">
        <v>207</v>
      </c>
    </row>
    <row r="6648" spans="1:5" x14ac:dyDescent="0.2">
      <c r="A6648">
        <v>6587</v>
      </c>
      <c r="B6648" s="1202">
        <f>'Revenues 9-14'!J234</f>
        <v>0</v>
      </c>
      <c r="D6648" s="13" t="str">
        <f t="shared" si="102"/>
        <v>Error?</v>
      </c>
      <c r="E6648" s="13" t="s">
        <v>207</v>
      </c>
    </row>
    <row r="6649" spans="1:5" x14ac:dyDescent="0.2">
      <c r="A6649">
        <v>6588</v>
      </c>
      <c r="B6649" s="1202">
        <f>'Revenues 9-14'!K234</f>
        <v>0</v>
      </c>
      <c r="D6649" s="13" t="str">
        <f t="shared" si="102"/>
        <v>Error?</v>
      </c>
      <c r="E6649" s="13" t="s">
        <v>207</v>
      </c>
    </row>
    <row r="6650" spans="1:5" x14ac:dyDescent="0.2">
      <c r="A6650">
        <v>6589</v>
      </c>
      <c r="B6650" s="1202">
        <f>'Revenues 9-14'!C235</f>
        <v>0</v>
      </c>
      <c r="D6650" s="13" t="str">
        <f t="shared" si="102"/>
        <v>Error?</v>
      </c>
      <c r="E6650" s="13" t="s">
        <v>207</v>
      </c>
    </row>
    <row r="6651" spans="1:5" x14ac:dyDescent="0.2">
      <c r="A6651">
        <v>6590</v>
      </c>
      <c r="B6651" s="1202">
        <f>'Revenues 9-14'!D235</f>
        <v>0</v>
      </c>
      <c r="D6651" s="13" t="str">
        <f t="shared" si="102"/>
        <v>Error?</v>
      </c>
      <c r="E6651" s="13" t="s">
        <v>207</v>
      </c>
    </row>
    <row r="6652" spans="1:5" x14ac:dyDescent="0.2">
      <c r="A6652">
        <v>6591</v>
      </c>
      <c r="B6652" s="1202">
        <f>'Revenues 9-14'!E235</f>
        <v>0</v>
      </c>
      <c r="D6652" s="13" t="str">
        <f t="shared" si="102"/>
        <v>Error?</v>
      </c>
      <c r="E6652" s="13" t="s">
        <v>207</v>
      </c>
    </row>
    <row r="6653" spans="1:5" x14ac:dyDescent="0.2">
      <c r="A6653">
        <v>6592</v>
      </c>
      <c r="B6653" s="1202">
        <f>'Revenues 9-14'!F235</f>
        <v>0</v>
      </c>
      <c r="D6653" s="13" t="str">
        <f t="shared" si="102"/>
        <v>Error?</v>
      </c>
      <c r="E6653" s="13" t="s">
        <v>207</v>
      </c>
    </row>
    <row r="6654" spans="1:5" x14ac:dyDescent="0.2">
      <c r="A6654">
        <v>6593</v>
      </c>
      <c r="B6654" s="1202">
        <f>'Revenues 9-14'!G235</f>
        <v>0</v>
      </c>
      <c r="D6654" s="13" t="str">
        <f t="shared" si="102"/>
        <v>Error?</v>
      </c>
      <c r="E6654" s="13" t="s">
        <v>207</v>
      </c>
    </row>
    <row r="6655" spans="1:5" x14ac:dyDescent="0.2">
      <c r="A6655">
        <v>6594</v>
      </c>
      <c r="B6655" s="1202">
        <f>'Revenues 9-14'!H235</f>
        <v>0</v>
      </c>
      <c r="D6655" s="13" t="str">
        <f t="shared" ref="D6655:D6718" si="103">IF(ISBLANK(B6655),"OK",IF(A6655-B6655=0,"OK","Error?"))</f>
        <v>Error?</v>
      </c>
      <c r="E6655" s="13" t="s">
        <v>207</v>
      </c>
    </row>
    <row r="6656" spans="1:5" x14ac:dyDescent="0.2">
      <c r="A6656">
        <v>6595</v>
      </c>
      <c r="B6656" s="1202">
        <f>'Revenues 9-14'!J235</f>
        <v>0</v>
      </c>
      <c r="D6656" s="13" t="str">
        <f t="shared" si="103"/>
        <v>Error?</v>
      </c>
      <c r="E6656" s="13" t="s">
        <v>207</v>
      </c>
    </row>
    <row r="6657" spans="1:5" x14ac:dyDescent="0.2">
      <c r="A6657">
        <v>6596</v>
      </c>
      <c r="B6657" s="1202">
        <f>'Revenues 9-14'!K235</f>
        <v>0</v>
      </c>
      <c r="D6657" s="13" t="str">
        <f t="shared" si="103"/>
        <v>Error?</v>
      </c>
      <c r="E6657" s="13" t="s">
        <v>207</v>
      </c>
    </row>
    <row r="6658" spans="1:5" x14ac:dyDescent="0.2">
      <c r="A6658">
        <v>6597</v>
      </c>
      <c r="B6658" s="1202">
        <f>'Revenues 9-14'!C236</f>
        <v>0</v>
      </c>
      <c r="D6658" s="13" t="str">
        <f t="shared" si="103"/>
        <v>Error?</v>
      </c>
      <c r="E6658" s="13" t="s">
        <v>207</v>
      </c>
    </row>
    <row r="6659" spans="1:5" x14ac:dyDescent="0.2">
      <c r="A6659">
        <v>6598</v>
      </c>
      <c r="B6659" s="1202">
        <f>'Revenues 9-14'!D236</f>
        <v>0</v>
      </c>
      <c r="D6659" s="13" t="str">
        <f t="shared" si="103"/>
        <v>Error?</v>
      </c>
      <c r="E6659" s="13" t="s">
        <v>207</v>
      </c>
    </row>
    <row r="6660" spans="1:5" x14ac:dyDescent="0.2">
      <c r="A6660">
        <v>6599</v>
      </c>
      <c r="B6660" s="1202">
        <f>'Revenues 9-14'!E236</f>
        <v>0</v>
      </c>
      <c r="D6660" s="13" t="str">
        <f t="shared" si="103"/>
        <v>Error?</v>
      </c>
      <c r="E6660" s="13" t="s">
        <v>207</v>
      </c>
    </row>
    <row r="6661" spans="1:5" x14ac:dyDescent="0.2">
      <c r="A6661">
        <v>6600</v>
      </c>
      <c r="B6661" s="1202">
        <f>'Revenues 9-14'!F236</f>
        <v>0</v>
      </c>
      <c r="D6661" s="13" t="str">
        <f t="shared" si="103"/>
        <v>Error?</v>
      </c>
      <c r="E6661" s="13" t="s">
        <v>207</v>
      </c>
    </row>
    <row r="6662" spans="1:5" x14ac:dyDescent="0.2">
      <c r="A6662">
        <v>6601</v>
      </c>
      <c r="B6662" s="1202">
        <f>'Revenues 9-14'!G236</f>
        <v>0</v>
      </c>
      <c r="D6662" s="13" t="str">
        <f t="shared" si="103"/>
        <v>Error?</v>
      </c>
      <c r="E6662" s="13" t="s">
        <v>207</v>
      </c>
    </row>
    <row r="6663" spans="1:5" x14ac:dyDescent="0.2">
      <c r="A6663">
        <v>6602</v>
      </c>
      <c r="B6663" s="1202">
        <f>'Revenues 9-14'!H236</f>
        <v>0</v>
      </c>
      <c r="D6663" s="13" t="str">
        <f t="shared" si="103"/>
        <v>Error?</v>
      </c>
      <c r="E6663" s="13" t="s">
        <v>207</v>
      </c>
    </row>
    <row r="6664" spans="1:5" x14ac:dyDescent="0.2">
      <c r="A6664">
        <v>6603</v>
      </c>
      <c r="B6664" s="1202">
        <f>'Revenues 9-14'!J236</f>
        <v>0</v>
      </c>
      <c r="D6664" s="13" t="str">
        <f t="shared" si="103"/>
        <v>Error?</v>
      </c>
      <c r="E6664" s="13" t="s">
        <v>207</v>
      </c>
    </row>
    <row r="6665" spans="1:5" x14ac:dyDescent="0.2">
      <c r="A6665">
        <v>6604</v>
      </c>
      <c r="B6665" s="1202">
        <f>'Revenues 9-14'!K236</f>
        <v>0</v>
      </c>
      <c r="D6665" s="13" t="str">
        <f t="shared" si="103"/>
        <v>Error?</v>
      </c>
      <c r="E6665" s="13" t="s">
        <v>207</v>
      </c>
    </row>
    <row r="6666" spans="1:5" x14ac:dyDescent="0.2">
      <c r="A6666">
        <v>6605</v>
      </c>
      <c r="B6666" s="1202">
        <f>'Revenues 9-14'!C237</f>
        <v>0</v>
      </c>
      <c r="D6666" s="13" t="str">
        <f t="shared" si="103"/>
        <v>Error?</v>
      </c>
      <c r="E6666" s="13" t="s">
        <v>207</v>
      </c>
    </row>
    <row r="6667" spans="1:5" x14ac:dyDescent="0.2">
      <c r="A6667">
        <v>6606</v>
      </c>
      <c r="B6667" s="1202">
        <f>'Revenues 9-14'!D237</f>
        <v>0</v>
      </c>
      <c r="D6667" s="13" t="str">
        <f t="shared" si="103"/>
        <v>Error?</v>
      </c>
      <c r="E6667" s="13" t="s">
        <v>207</v>
      </c>
    </row>
    <row r="6668" spans="1:5" x14ac:dyDescent="0.2">
      <c r="A6668">
        <v>6607</v>
      </c>
      <c r="B6668" s="1202">
        <f>'Revenues 9-14'!E237</f>
        <v>0</v>
      </c>
      <c r="D6668" s="13" t="str">
        <f t="shared" si="103"/>
        <v>Error?</v>
      </c>
      <c r="E6668" s="13" t="s">
        <v>207</v>
      </c>
    </row>
    <row r="6669" spans="1:5" x14ac:dyDescent="0.2">
      <c r="A6669">
        <v>6608</v>
      </c>
      <c r="B6669" s="1202">
        <f>'Revenues 9-14'!F237</f>
        <v>0</v>
      </c>
      <c r="D6669" s="13" t="str">
        <f t="shared" si="103"/>
        <v>Error?</v>
      </c>
      <c r="E6669" s="13" t="s">
        <v>207</v>
      </c>
    </row>
    <row r="6670" spans="1:5" x14ac:dyDescent="0.2">
      <c r="A6670">
        <v>6609</v>
      </c>
      <c r="B6670" s="1202">
        <f>'Revenues 9-14'!G237</f>
        <v>0</v>
      </c>
      <c r="D6670" s="13" t="str">
        <f t="shared" si="103"/>
        <v>Error?</v>
      </c>
      <c r="E6670" s="13" t="s">
        <v>207</v>
      </c>
    </row>
    <row r="6671" spans="1:5" x14ac:dyDescent="0.2">
      <c r="A6671">
        <v>6610</v>
      </c>
      <c r="B6671" s="1202">
        <f>'Revenues 9-14'!H237</f>
        <v>0</v>
      </c>
      <c r="D6671" s="13" t="str">
        <f t="shared" si="103"/>
        <v>Error?</v>
      </c>
      <c r="E6671" s="13" t="s">
        <v>207</v>
      </c>
    </row>
    <row r="6672" spans="1:5" x14ac:dyDescent="0.2">
      <c r="A6672">
        <v>6611</v>
      </c>
      <c r="B6672" s="1202">
        <f>'Revenues 9-14'!J237</f>
        <v>0</v>
      </c>
      <c r="D6672" s="13" t="str">
        <f t="shared" si="103"/>
        <v>Error?</v>
      </c>
      <c r="E6672" s="13" t="s">
        <v>207</v>
      </c>
    </row>
    <row r="6673" spans="1:5" x14ac:dyDescent="0.2">
      <c r="A6673">
        <v>6612</v>
      </c>
      <c r="B6673" s="1202">
        <f>'Revenues 9-14'!K237</f>
        <v>0</v>
      </c>
      <c r="D6673" s="13" t="str">
        <f t="shared" si="103"/>
        <v>Error?</v>
      </c>
      <c r="E6673" s="13" t="s">
        <v>207</v>
      </c>
    </row>
    <row r="6674" spans="1:5" x14ac:dyDescent="0.2">
      <c r="A6674">
        <v>6613</v>
      </c>
      <c r="B6674" s="1202">
        <f>'Revenues 9-14'!C238</f>
        <v>0</v>
      </c>
      <c r="D6674" s="13" t="str">
        <f t="shared" si="103"/>
        <v>Error?</v>
      </c>
      <c r="E6674" s="13" t="s">
        <v>207</v>
      </c>
    </row>
    <row r="6675" spans="1:5" x14ac:dyDescent="0.2">
      <c r="A6675">
        <v>6614</v>
      </c>
      <c r="B6675" s="1202">
        <f>'Revenues 9-14'!D238</f>
        <v>0</v>
      </c>
      <c r="D6675" s="13" t="str">
        <f t="shared" si="103"/>
        <v>Error?</v>
      </c>
      <c r="E6675" s="13" t="s">
        <v>207</v>
      </c>
    </row>
    <row r="6676" spans="1:5" x14ac:dyDescent="0.2">
      <c r="A6676">
        <v>6615</v>
      </c>
      <c r="B6676" s="1202">
        <f>'Revenues 9-14'!E238</f>
        <v>0</v>
      </c>
      <c r="D6676" s="13" t="str">
        <f t="shared" si="103"/>
        <v>Error?</v>
      </c>
      <c r="E6676" s="13" t="s">
        <v>207</v>
      </c>
    </row>
    <row r="6677" spans="1:5" x14ac:dyDescent="0.2">
      <c r="A6677">
        <v>6616</v>
      </c>
      <c r="B6677" s="1202">
        <f>'Revenues 9-14'!F238</f>
        <v>0</v>
      </c>
      <c r="D6677" s="13" t="str">
        <f t="shared" si="103"/>
        <v>Error?</v>
      </c>
      <c r="E6677" s="13" t="s">
        <v>207</v>
      </c>
    </row>
    <row r="6678" spans="1:5" x14ac:dyDescent="0.2">
      <c r="A6678">
        <v>6617</v>
      </c>
      <c r="B6678" s="1202">
        <f>'Revenues 9-14'!G238</f>
        <v>0</v>
      </c>
      <c r="D6678" s="13" t="str">
        <f t="shared" si="103"/>
        <v>Error?</v>
      </c>
      <c r="E6678" s="13" t="s">
        <v>207</v>
      </c>
    </row>
    <row r="6679" spans="1:5" x14ac:dyDescent="0.2">
      <c r="A6679">
        <v>6618</v>
      </c>
      <c r="B6679" s="1202">
        <f>'Revenues 9-14'!H238</f>
        <v>0</v>
      </c>
      <c r="D6679" s="13" t="str">
        <f t="shared" si="103"/>
        <v>Error?</v>
      </c>
      <c r="E6679" s="13" t="s">
        <v>207</v>
      </c>
    </row>
    <row r="6680" spans="1:5" x14ac:dyDescent="0.2">
      <c r="A6680">
        <v>6619</v>
      </c>
      <c r="B6680" s="1202">
        <f>'Revenues 9-14'!J238</f>
        <v>0</v>
      </c>
      <c r="D6680" s="13" t="str">
        <f t="shared" si="103"/>
        <v>Error?</v>
      </c>
      <c r="E6680" s="13" t="s">
        <v>207</v>
      </c>
    </row>
    <row r="6681" spans="1:5" x14ac:dyDescent="0.2">
      <c r="A6681">
        <v>6620</v>
      </c>
      <c r="B6681" s="1202">
        <f>'Revenues 9-14'!K238</f>
        <v>0</v>
      </c>
      <c r="D6681" s="13" t="str">
        <f t="shared" si="103"/>
        <v>Error?</v>
      </c>
      <c r="E6681" s="13" t="s">
        <v>207</v>
      </c>
    </row>
    <row r="6682" spans="1:5" x14ac:dyDescent="0.2">
      <c r="A6682">
        <v>6621</v>
      </c>
      <c r="B6682" s="1202">
        <f>'Revenues 9-14'!C239</f>
        <v>0</v>
      </c>
      <c r="D6682" s="13" t="str">
        <f t="shared" si="103"/>
        <v>Error?</v>
      </c>
      <c r="E6682" s="13" t="s">
        <v>207</v>
      </c>
    </row>
    <row r="6683" spans="1:5" x14ac:dyDescent="0.2">
      <c r="A6683">
        <v>6622</v>
      </c>
      <c r="B6683" s="1202">
        <f>'Revenues 9-14'!D239</f>
        <v>0</v>
      </c>
      <c r="D6683" s="13" t="str">
        <f t="shared" si="103"/>
        <v>Error?</v>
      </c>
      <c r="E6683" s="13" t="s">
        <v>207</v>
      </c>
    </row>
    <row r="6684" spans="1:5" x14ac:dyDescent="0.2">
      <c r="A6684">
        <v>6623</v>
      </c>
      <c r="B6684" s="1202">
        <f>'Revenues 9-14'!E239</f>
        <v>0</v>
      </c>
      <c r="D6684" s="13" t="str">
        <f t="shared" si="103"/>
        <v>Error?</v>
      </c>
      <c r="E6684" s="13" t="s">
        <v>207</v>
      </c>
    </row>
    <row r="6685" spans="1:5" x14ac:dyDescent="0.2">
      <c r="A6685">
        <v>6624</v>
      </c>
      <c r="B6685" s="1202">
        <f>'Revenues 9-14'!F239</f>
        <v>0</v>
      </c>
      <c r="D6685" s="13" t="str">
        <f t="shared" si="103"/>
        <v>Error?</v>
      </c>
      <c r="E6685" s="13" t="s">
        <v>207</v>
      </c>
    </row>
    <row r="6686" spans="1:5" x14ac:dyDescent="0.2">
      <c r="A6686">
        <v>6625</v>
      </c>
      <c r="B6686" s="1202">
        <f>'Revenues 9-14'!G239</f>
        <v>0</v>
      </c>
      <c r="D6686" s="13" t="str">
        <f t="shared" si="103"/>
        <v>Error?</v>
      </c>
      <c r="E6686" s="13" t="s">
        <v>207</v>
      </c>
    </row>
    <row r="6687" spans="1:5" x14ac:dyDescent="0.2">
      <c r="A6687">
        <v>6626</v>
      </c>
      <c r="B6687" s="1202">
        <f>'Revenues 9-14'!H239</f>
        <v>0</v>
      </c>
      <c r="D6687" s="13" t="str">
        <f t="shared" si="103"/>
        <v>Error?</v>
      </c>
      <c r="E6687" s="13" t="s">
        <v>207</v>
      </c>
    </row>
    <row r="6688" spans="1:5" x14ac:dyDescent="0.2">
      <c r="A6688">
        <v>6627</v>
      </c>
      <c r="B6688" s="1202">
        <f>'Revenues 9-14'!J239</f>
        <v>0</v>
      </c>
      <c r="D6688" s="13" t="str">
        <f t="shared" si="103"/>
        <v>Error?</v>
      </c>
      <c r="E6688" s="13" t="s">
        <v>207</v>
      </c>
    </row>
    <row r="6689" spans="1:5" x14ac:dyDescent="0.2">
      <c r="A6689">
        <v>6628</v>
      </c>
      <c r="B6689" s="1202">
        <f>'Revenues 9-14'!K239</f>
        <v>0</v>
      </c>
      <c r="D6689" s="13" t="str">
        <f t="shared" si="103"/>
        <v>Error?</v>
      </c>
      <c r="E6689" s="13" t="s">
        <v>207</v>
      </c>
    </row>
    <row r="6690" spans="1:5" x14ac:dyDescent="0.2">
      <c r="A6690">
        <v>6629</v>
      </c>
      <c r="B6690" s="1202">
        <f>'Revenues 9-14'!C240</f>
        <v>0</v>
      </c>
      <c r="D6690" s="13" t="str">
        <f t="shared" si="103"/>
        <v>Error?</v>
      </c>
      <c r="E6690" s="13" t="s">
        <v>207</v>
      </c>
    </row>
    <row r="6691" spans="1:5" x14ac:dyDescent="0.2">
      <c r="A6691">
        <v>6630</v>
      </c>
      <c r="B6691" s="1202">
        <f>'Revenues 9-14'!D240</f>
        <v>0</v>
      </c>
      <c r="D6691" s="13" t="str">
        <f t="shared" si="103"/>
        <v>Error?</v>
      </c>
      <c r="E6691" s="13" t="s">
        <v>207</v>
      </c>
    </row>
    <row r="6692" spans="1:5" x14ac:dyDescent="0.2">
      <c r="A6692">
        <v>6631</v>
      </c>
      <c r="B6692" s="1202">
        <f>'Revenues 9-14'!F240</f>
        <v>0</v>
      </c>
      <c r="D6692" s="13" t="str">
        <f t="shared" si="103"/>
        <v>Error?</v>
      </c>
      <c r="E6692" s="13" t="s">
        <v>207</v>
      </c>
    </row>
    <row r="6693" spans="1:5" x14ac:dyDescent="0.2">
      <c r="A6693">
        <v>6632</v>
      </c>
      <c r="B6693" s="1202">
        <f>'Revenues 9-14'!G240</f>
        <v>0</v>
      </c>
      <c r="D6693" s="13" t="str">
        <f t="shared" si="103"/>
        <v>Error?</v>
      </c>
      <c r="E6693" s="13" t="s">
        <v>207</v>
      </c>
    </row>
    <row r="6694" spans="1:5" x14ac:dyDescent="0.2">
      <c r="A6694">
        <v>6633</v>
      </c>
      <c r="B6694" s="1202">
        <f>'Revenues 9-14'!C241</f>
        <v>0</v>
      </c>
      <c r="D6694" s="13" t="str">
        <f t="shared" si="103"/>
        <v>Error?</v>
      </c>
      <c r="E6694" s="13" t="s">
        <v>207</v>
      </c>
    </row>
    <row r="6695" spans="1:5" x14ac:dyDescent="0.2">
      <c r="A6695">
        <v>6634</v>
      </c>
      <c r="B6695" s="1202">
        <f>'Revenues 9-14'!D241</f>
        <v>0</v>
      </c>
      <c r="D6695" s="13" t="str">
        <f t="shared" si="103"/>
        <v>Error?</v>
      </c>
      <c r="E6695" s="13" t="s">
        <v>207</v>
      </c>
    </row>
    <row r="6696" spans="1:5" x14ac:dyDescent="0.2">
      <c r="A6696">
        <v>6635</v>
      </c>
      <c r="B6696" s="1202">
        <f>'Revenues 9-14'!C242</f>
        <v>0</v>
      </c>
      <c r="D6696" s="13" t="str">
        <f t="shared" si="103"/>
        <v>Error?</v>
      </c>
      <c r="E6696" s="13" t="s">
        <v>207</v>
      </c>
    </row>
    <row r="6697" spans="1:5" x14ac:dyDescent="0.2">
      <c r="A6697">
        <v>6636</v>
      </c>
      <c r="B6697" s="1202">
        <f>'Revenues 9-14'!D242</f>
        <v>0</v>
      </c>
      <c r="D6697" s="13" t="str">
        <f t="shared" si="103"/>
        <v>Error?</v>
      </c>
      <c r="E6697" s="13" t="s">
        <v>207</v>
      </c>
    </row>
    <row r="6698" spans="1:5" x14ac:dyDescent="0.2">
      <c r="A6698">
        <v>6637</v>
      </c>
      <c r="B6698" s="1202">
        <f>'Revenues 9-14'!E242</f>
        <v>0</v>
      </c>
      <c r="D6698" s="13" t="str">
        <f t="shared" si="103"/>
        <v>Error?</v>
      </c>
      <c r="E6698" s="13" t="s">
        <v>207</v>
      </c>
    </row>
    <row r="6699" spans="1:5" x14ac:dyDescent="0.2">
      <c r="A6699">
        <v>6638</v>
      </c>
      <c r="B6699" s="1202">
        <f>'Revenues 9-14'!F242</f>
        <v>0</v>
      </c>
      <c r="D6699" s="13" t="str">
        <f t="shared" si="103"/>
        <v>Error?</v>
      </c>
      <c r="E6699" s="13" t="s">
        <v>207</v>
      </c>
    </row>
    <row r="6700" spans="1:5" x14ac:dyDescent="0.2">
      <c r="A6700">
        <v>6639</v>
      </c>
      <c r="B6700" s="1202">
        <f>'Revenues 9-14'!G242</f>
        <v>0</v>
      </c>
      <c r="D6700" s="13" t="str">
        <f t="shared" si="103"/>
        <v>Error?</v>
      </c>
      <c r="E6700" s="13" t="s">
        <v>207</v>
      </c>
    </row>
    <row r="6701" spans="1:5" x14ac:dyDescent="0.2">
      <c r="A6701">
        <v>6640</v>
      </c>
      <c r="B6701" s="1202">
        <f>'Revenues 9-14'!H242</f>
        <v>0</v>
      </c>
      <c r="D6701" s="13" t="str">
        <f t="shared" si="103"/>
        <v>Error?</v>
      </c>
      <c r="E6701" s="13" t="s">
        <v>207</v>
      </c>
    </row>
    <row r="6702" spans="1:5" x14ac:dyDescent="0.2">
      <c r="A6702">
        <v>6641</v>
      </c>
      <c r="B6702" s="1202">
        <f>'Revenues 9-14'!J242</f>
        <v>0</v>
      </c>
      <c r="D6702" s="13" t="str">
        <f t="shared" si="103"/>
        <v>Error?</v>
      </c>
      <c r="E6702" s="13" t="s">
        <v>207</v>
      </c>
    </row>
    <row r="6703" spans="1:5" x14ac:dyDescent="0.2">
      <c r="A6703">
        <v>6642</v>
      </c>
      <c r="B6703" s="1202">
        <f>'Revenues 9-14'!K242</f>
        <v>0</v>
      </c>
      <c r="D6703" s="13" t="str">
        <f t="shared" si="103"/>
        <v>Error?</v>
      </c>
      <c r="E6703" s="13" t="s">
        <v>207</v>
      </c>
    </row>
    <row r="6704" spans="1:5" x14ac:dyDescent="0.2">
      <c r="A6704">
        <v>6643</v>
      </c>
      <c r="B6704" s="1202">
        <f>'Revenues 9-14'!C243</f>
        <v>0</v>
      </c>
      <c r="D6704" s="13" t="str">
        <f t="shared" si="103"/>
        <v>Error?</v>
      </c>
      <c r="E6704" s="13" t="s">
        <v>207</v>
      </c>
    </row>
    <row r="6705" spans="1:5" x14ac:dyDescent="0.2">
      <c r="A6705">
        <v>6644</v>
      </c>
      <c r="B6705" s="1202">
        <f>'Revenues 9-14'!D243</f>
        <v>0</v>
      </c>
      <c r="D6705" s="13" t="str">
        <f t="shared" si="103"/>
        <v>Error?</v>
      </c>
      <c r="E6705" s="13" t="s">
        <v>207</v>
      </c>
    </row>
    <row r="6706" spans="1:5" x14ac:dyDescent="0.2">
      <c r="A6706">
        <v>6645</v>
      </c>
      <c r="B6706" s="1202">
        <f>'Revenues 9-14'!E243</f>
        <v>0</v>
      </c>
      <c r="D6706" s="13" t="str">
        <f t="shared" si="103"/>
        <v>Error?</v>
      </c>
      <c r="E6706" s="13" t="s">
        <v>207</v>
      </c>
    </row>
    <row r="6707" spans="1:5" x14ac:dyDescent="0.2">
      <c r="A6707">
        <v>6646</v>
      </c>
      <c r="B6707" s="1202">
        <f>'Revenues 9-14'!F243</f>
        <v>0</v>
      </c>
      <c r="D6707" s="13" t="str">
        <f t="shared" si="103"/>
        <v>Error?</v>
      </c>
      <c r="E6707" s="13" t="s">
        <v>207</v>
      </c>
    </row>
    <row r="6708" spans="1:5" x14ac:dyDescent="0.2">
      <c r="A6708">
        <v>6647</v>
      </c>
      <c r="B6708" s="1202">
        <f>'Revenues 9-14'!G243</f>
        <v>0</v>
      </c>
      <c r="D6708" s="13" t="str">
        <f t="shared" si="103"/>
        <v>Error?</v>
      </c>
      <c r="E6708" s="13" t="s">
        <v>207</v>
      </c>
    </row>
    <row r="6709" spans="1:5" x14ac:dyDescent="0.2">
      <c r="A6709">
        <v>6648</v>
      </c>
      <c r="B6709" s="1202">
        <f>'Revenues 9-14'!H243</f>
        <v>0</v>
      </c>
      <c r="D6709" s="13" t="str">
        <f t="shared" si="103"/>
        <v>Error?</v>
      </c>
      <c r="E6709" s="13" t="s">
        <v>207</v>
      </c>
    </row>
    <row r="6710" spans="1:5" x14ac:dyDescent="0.2">
      <c r="A6710">
        <v>6649</v>
      </c>
      <c r="B6710" s="1202">
        <f>'Revenues 9-14'!J243</f>
        <v>0</v>
      </c>
      <c r="D6710" s="13" t="str">
        <f t="shared" si="103"/>
        <v>Error?</v>
      </c>
      <c r="E6710" s="13" t="s">
        <v>207</v>
      </c>
    </row>
    <row r="6711" spans="1:5" x14ac:dyDescent="0.2">
      <c r="A6711">
        <v>6650</v>
      </c>
      <c r="B6711" s="1202">
        <f>'Revenues 9-14'!K243</f>
        <v>0</v>
      </c>
      <c r="D6711" s="13" t="str">
        <f t="shared" si="103"/>
        <v>Error?</v>
      </c>
      <c r="E6711" s="13" t="s">
        <v>207</v>
      </c>
    </row>
    <row r="6712" spans="1:5" x14ac:dyDescent="0.2">
      <c r="A6712">
        <v>6651</v>
      </c>
      <c r="B6712" s="1202">
        <f>'Revenues 9-14'!C244</f>
        <v>0</v>
      </c>
      <c r="D6712" s="13" t="str">
        <f t="shared" si="103"/>
        <v>Error?</v>
      </c>
      <c r="E6712" s="13" t="s">
        <v>207</v>
      </c>
    </row>
    <row r="6713" spans="1:5" x14ac:dyDescent="0.2">
      <c r="A6713">
        <v>6652</v>
      </c>
      <c r="B6713" s="1202">
        <f>'Revenues 9-14'!D244</f>
        <v>0</v>
      </c>
      <c r="D6713" s="13" t="str">
        <f t="shared" si="103"/>
        <v>Error?</v>
      </c>
      <c r="E6713" s="13" t="s">
        <v>207</v>
      </c>
    </row>
    <row r="6714" spans="1:5" x14ac:dyDescent="0.2">
      <c r="A6714">
        <v>6653</v>
      </c>
      <c r="B6714" s="1202">
        <f>'Revenues 9-14'!E244</f>
        <v>0</v>
      </c>
      <c r="D6714" s="13" t="str">
        <f t="shared" si="103"/>
        <v>Error?</v>
      </c>
      <c r="E6714" s="13" t="s">
        <v>207</v>
      </c>
    </row>
    <row r="6715" spans="1:5" x14ac:dyDescent="0.2">
      <c r="A6715">
        <v>6654</v>
      </c>
      <c r="B6715" s="1202">
        <f>'Revenues 9-14'!F244</f>
        <v>0</v>
      </c>
      <c r="D6715" s="13" t="str">
        <f t="shared" si="103"/>
        <v>Error?</v>
      </c>
      <c r="E6715" s="13" t="s">
        <v>207</v>
      </c>
    </row>
    <row r="6716" spans="1:5" x14ac:dyDescent="0.2">
      <c r="A6716">
        <v>6655</v>
      </c>
      <c r="B6716" s="1202">
        <f>'Revenues 9-14'!G244</f>
        <v>0</v>
      </c>
      <c r="D6716" s="13" t="str">
        <f t="shared" si="103"/>
        <v>Error?</v>
      </c>
      <c r="E6716" s="13" t="s">
        <v>207</v>
      </c>
    </row>
    <row r="6717" spans="1:5" x14ac:dyDescent="0.2">
      <c r="A6717">
        <v>6656</v>
      </c>
      <c r="B6717" s="1202">
        <f>'Revenues 9-14'!H244</f>
        <v>0</v>
      </c>
      <c r="D6717" s="13" t="str">
        <f t="shared" si="103"/>
        <v>Error?</v>
      </c>
      <c r="E6717" s="13" t="s">
        <v>207</v>
      </c>
    </row>
    <row r="6718" spans="1:5" x14ac:dyDescent="0.2">
      <c r="A6718">
        <v>6657</v>
      </c>
      <c r="B6718" s="1202">
        <f>'Revenues 9-14'!J244</f>
        <v>0</v>
      </c>
      <c r="D6718" s="13" t="str">
        <f t="shared" si="103"/>
        <v>Error?</v>
      </c>
      <c r="E6718" s="13" t="s">
        <v>207</v>
      </c>
    </row>
    <row r="6719" spans="1:5" x14ac:dyDescent="0.2">
      <c r="A6719">
        <v>6658</v>
      </c>
      <c r="B6719" s="1202">
        <f>'Revenues 9-14'!K244</f>
        <v>0</v>
      </c>
      <c r="D6719" s="13" t="str">
        <f t="shared" ref="D6719:D6782" si="104">IF(ISBLANK(B6719),"OK",IF(A6719-B6719=0,"OK","Error?"))</f>
        <v>Error?</v>
      </c>
      <c r="E6719" s="13" t="s">
        <v>207</v>
      </c>
    </row>
    <row r="6720" spans="1:5" x14ac:dyDescent="0.2">
      <c r="A6720">
        <v>6659</v>
      </c>
      <c r="B6720" s="1202">
        <f>'Revenues 9-14'!C245</f>
        <v>0</v>
      </c>
      <c r="D6720" s="13" t="str">
        <f t="shared" si="104"/>
        <v>Error?</v>
      </c>
      <c r="E6720" s="13" t="s">
        <v>207</v>
      </c>
    </row>
    <row r="6721" spans="1:5" x14ac:dyDescent="0.2">
      <c r="A6721">
        <v>6660</v>
      </c>
      <c r="B6721" s="1202">
        <f>'Revenues 9-14'!D245</f>
        <v>0</v>
      </c>
      <c r="D6721" s="13" t="str">
        <f t="shared" si="104"/>
        <v>Error?</v>
      </c>
      <c r="E6721" s="13" t="s">
        <v>207</v>
      </c>
    </row>
    <row r="6722" spans="1:5" x14ac:dyDescent="0.2">
      <c r="A6722">
        <v>6661</v>
      </c>
      <c r="B6722" s="1202">
        <f>'Revenues 9-14'!E245</f>
        <v>0</v>
      </c>
      <c r="D6722" s="13" t="str">
        <f t="shared" si="104"/>
        <v>Error?</v>
      </c>
      <c r="E6722" s="13" t="s">
        <v>207</v>
      </c>
    </row>
    <row r="6723" spans="1:5" x14ac:dyDescent="0.2">
      <c r="A6723">
        <v>6662</v>
      </c>
      <c r="B6723" s="1202">
        <f>'Revenues 9-14'!F245</f>
        <v>0</v>
      </c>
      <c r="D6723" s="13" t="str">
        <f t="shared" si="104"/>
        <v>Error?</v>
      </c>
      <c r="E6723" s="13" t="s">
        <v>207</v>
      </c>
    </row>
    <row r="6724" spans="1:5" x14ac:dyDescent="0.2">
      <c r="A6724">
        <v>6663</v>
      </c>
      <c r="B6724" s="1202">
        <f>'Revenues 9-14'!G245</f>
        <v>0</v>
      </c>
      <c r="D6724" s="13" t="str">
        <f t="shared" si="104"/>
        <v>Error?</v>
      </c>
      <c r="E6724" s="13" t="s">
        <v>207</v>
      </c>
    </row>
    <row r="6725" spans="1:5" x14ac:dyDescent="0.2">
      <c r="A6725">
        <v>6664</v>
      </c>
      <c r="B6725" s="1202">
        <f>'Revenues 9-14'!H245</f>
        <v>0</v>
      </c>
      <c r="D6725" s="13" t="str">
        <f t="shared" si="104"/>
        <v>Error?</v>
      </c>
      <c r="E6725" s="13" t="s">
        <v>207</v>
      </c>
    </row>
    <row r="6726" spans="1:5" x14ac:dyDescent="0.2">
      <c r="A6726">
        <v>6665</v>
      </c>
      <c r="B6726" s="1202">
        <f>'Revenues 9-14'!J245</f>
        <v>0</v>
      </c>
      <c r="D6726" s="13" t="str">
        <f t="shared" si="104"/>
        <v>Error?</v>
      </c>
      <c r="E6726" s="13" t="s">
        <v>207</v>
      </c>
    </row>
    <row r="6727" spans="1:5" x14ac:dyDescent="0.2">
      <c r="A6727" s="79">
        <v>6666</v>
      </c>
      <c r="B6727" s="1202">
        <f>'Expenditures 15-22'!C7</f>
        <v>3403364</v>
      </c>
      <c r="D6727" s="13" t="str">
        <f t="shared" si="104"/>
        <v>Error?</v>
      </c>
      <c r="E6727" s="13" t="s">
        <v>208</v>
      </c>
    </row>
    <row r="6728" spans="1:5" x14ac:dyDescent="0.2">
      <c r="A6728">
        <v>6667</v>
      </c>
      <c r="B6728" s="1202">
        <f>'Revenues 9-14'!K245</f>
        <v>0</v>
      </c>
      <c r="D6728" s="13" t="str">
        <f t="shared" si="104"/>
        <v>Error?</v>
      </c>
      <c r="E6728" s="13" t="s">
        <v>207</v>
      </c>
    </row>
    <row r="6729" spans="1:5" x14ac:dyDescent="0.2">
      <c r="A6729">
        <v>6668</v>
      </c>
      <c r="B6729" s="1202">
        <f>'Revenues 9-14'!C246</f>
        <v>0</v>
      </c>
      <c r="D6729" s="13" t="str">
        <f t="shared" si="104"/>
        <v>Error?</v>
      </c>
      <c r="E6729" s="13" t="s">
        <v>207</v>
      </c>
    </row>
    <row r="6730" spans="1:5" x14ac:dyDescent="0.2">
      <c r="A6730">
        <v>6669</v>
      </c>
      <c r="B6730" s="1202">
        <f>'Revenues 9-14'!D246</f>
        <v>0</v>
      </c>
      <c r="D6730" s="13" t="str">
        <f t="shared" si="104"/>
        <v>Error?</v>
      </c>
      <c r="E6730" s="13" t="s">
        <v>207</v>
      </c>
    </row>
    <row r="6731" spans="1:5" x14ac:dyDescent="0.2">
      <c r="A6731">
        <v>6670</v>
      </c>
      <c r="B6731" s="1202">
        <f>'Revenues 9-14'!E246</f>
        <v>0</v>
      </c>
      <c r="D6731" s="13" t="str">
        <f t="shared" si="104"/>
        <v>Error?</v>
      </c>
      <c r="E6731" s="13" t="s">
        <v>207</v>
      </c>
    </row>
    <row r="6732" spans="1:5" x14ac:dyDescent="0.2">
      <c r="A6732">
        <v>6671</v>
      </c>
      <c r="B6732" s="1202">
        <f>'Revenues 9-14'!F246</f>
        <v>0</v>
      </c>
      <c r="D6732" s="13" t="str">
        <f t="shared" si="104"/>
        <v>Error?</v>
      </c>
      <c r="E6732" s="13" t="s">
        <v>207</v>
      </c>
    </row>
    <row r="6733" spans="1:5" x14ac:dyDescent="0.2">
      <c r="A6733">
        <v>6672</v>
      </c>
      <c r="B6733" s="1202">
        <f>'Revenues 9-14'!G246</f>
        <v>0</v>
      </c>
      <c r="D6733" s="13" t="str">
        <f t="shared" si="104"/>
        <v>Error?</v>
      </c>
      <c r="E6733" s="13" t="s">
        <v>207</v>
      </c>
    </row>
    <row r="6734" spans="1:5" x14ac:dyDescent="0.2">
      <c r="A6734">
        <v>6673</v>
      </c>
      <c r="B6734" s="1202">
        <f>'Revenues 9-14'!H246</f>
        <v>0</v>
      </c>
      <c r="D6734" s="13" t="str">
        <f t="shared" si="104"/>
        <v>Error?</v>
      </c>
      <c r="E6734" s="13" t="s">
        <v>207</v>
      </c>
    </row>
    <row r="6735" spans="1:5" x14ac:dyDescent="0.2">
      <c r="A6735">
        <v>6674</v>
      </c>
      <c r="B6735" s="1202">
        <f>'Revenues 9-14'!J246</f>
        <v>0</v>
      </c>
      <c r="D6735" s="13" t="str">
        <f t="shared" si="104"/>
        <v>Error?</v>
      </c>
      <c r="E6735" s="13" t="s">
        <v>207</v>
      </c>
    </row>
    <row r="6736" spans="1:5" x14ac:dyDescent="0.2">
      <c r="A6736">
        <v>6675</v>
      </c>
      <c r="B6736" s="1202">
        <f>'Revenues 9-14'!K246</f>
        <v>0</v>
      </c>
      <c r="D6736" s="13" t="str">
        <f t="shared" si="104"/>
        <v>Error?</v>
      </c>
      <c r="E6736" s="13" t="s">
        <v>207</v>
      </c>
    </row>
    <row r="6737" spans="1:5" x14ac:dyDescent="0.2">
      <c r="A6737">
        <v>6676</v>
      </c>
      <c r="B6737" s="1202">
        <f>'Revenues 9-14'!C247</f>
        <v>0</v>
      </c>
      <c r="D6737" s="13" t="str">
        <f t="shared" si="104"/>
        <v>Error?</v>
      </c>
      <c r="E6737" s="13" t="s">
        <v>207</v>
      </c>
    </row>
    <row r="6738" spans="1:5" x14ac:dyDescent="0.2">
      <c r="A6738">
        <v>6677</v>
      </c>
      <c r="B6738" s="1202">
        <f>'Revenues 9-14'!D247</f>
        <v>0</v>
      </c>
      <c r="D6738" s="13" t="str">
        <f t="shared" si="104"/>
        <v>Error?</v>
      </c>
      <c r="E6738" s="13" t="s">
        <v>207</v>
      </c>
    </row>
    <row r="6739" spans="1:5" x14ac:dyDescent="0.2">
      <c r="A6739">
        <v>6678</v>
      </c>
      <c r="B6739" s="1202">
        <f>'Revenues 9-14'!E247</f>
        <v>0</v>
      </c>
      <c r="D6739" s="13" t="str">
        <f t="shared" si="104"/>
        <v>Error?</v>
      </c>
      <c r="E6739" s="13" t="s">
        <v>207</v>
      </c>
    </row>
    <row r="6740" spans="1:5" x14ac:dyDescent="0.2">
      <c r="A6740">
        <v>6679</v>
      </c>
      <c r="B6740" s="1202">
        <f>'Revenues 9-14'!F247</f>
        <v>0</v>
      </c>
      <c r="D6740" s="13" t="str">
        <f t="shared" si="104"/>
        <v>Error?</v>
      </c>
      <c r="E6740" s="13" t="s">
        <v>207</v>
      </c>
    </row>
    <row r="6741" spans="1:5" x14ac:dyDescent="0.2">
      <c r="A6741">
        <v>6680</v>
      </c>
      <c r="B6741" s="1202">
        <f>'Revenues 9-14'!G247</f>
        <v>0</v>
      </c>
      <c r="D6741" s="13" t="str">
        <f t="shared" si="104"/>
        <v>Error?</v>
      </c>
      <c r="E6741" s="13" t="s">
        <v>207</v>
      </c>
    </row>
    <row r="6742" spans="1:5" x14ac:dyDescent="0.2">
      <c r="A6742">
        <v>6681</v>
      </c>
      <c r="B6742" s="1202">
        <f>'Revenues 9-14'!H247</f>
        <v>0</v>
      </c>
      <c r="D6742" s="13" t="str">
        <f t="shared" si="104"/>
        <v>Error?</v>
      </c>
      <c r="E6742" s="13" t="s">
        <v>207</v>
      </c>
    </row>
    <row r="6743" spans="1:5" x14ac:dyDescent="0.2">
      <c r="A6743">
        <v>6682</v>
      </c>
      <c r="B6743" s="1202">
        <f>'Revenues 9-14'!J247</f>
        <v>0</v>
      </c>
      <c r="D6743" s="13" t="str">
        <f t="shared" si="104"/>
        <v>Error?</v>
      </c>
      <c r="E6743" s="13" t="s">
        <v>207</v>
      </c>
    </row>
    <row r="6744" spans="1:5" x14ac:dyDescent="0.2">
      <c r="A6744">
        <v>6683</v>
      </c>
      <c r="B6744" s="1202">
        <f>'Revenues 9-14'!K247</f>
        <v>0</v>
      </c>
      <c r="D6744" s="13" t="str">
        <f t="shared" si="104"/>
        <v>Error?</v>
      </c>
      <c r="E6744" s="13" t="s">
        <v>207</v>
      </c>
    </row>
    <row r="6745" spans="1:5" x14ac:dyDescent="0.2">
      <c r="A6745">
        <v>6684</v>
      </c>
      <c r="B6745" s="1202">
        <f>'Revenues 9-14'!C248</f>
        <v>0</v>
      </c>
      <c r="D6745" s="13" t="str">
        <f t="shared" si="104"/>
        <v>Error?</v>
      </c>
      <c r="E6745" s="13" t="s">
        <v>207</v>
      </c>
    </row>
    <row r="6746" spans="1:5" x14ac:dyDescent="0.2">
      <c r="A6746">
        <v>6685</v>
      </c>
      <c r="B6746" s="1202">
        <f>'Revenues 9-14'!D248</f>
        <v>0</v>
      </c>
      <c r="D6746" s="13" t="str">
        <f t="shared" si="104"/>
        <v>Error?</v>
      </c>
      <c r="E6746" s="13" t="s">
        <v>207</v>
      </c>
    </row>
    <row r="6747" spans="1:5" x14ac:dyDescent="0.2">
      <c r="A6747">
        <v>6686</v>
      </c>
      <c r="B6747" s="1202">
        <f>'Revenues 9-14'!E248</f>
        <v>0</v>
      </c>
      <c r="D6747" s="13" t="str">
        <f t="shared" si="104"/>
        <v>Error?</v>
      </c>
      <c r="E6747" s="13" t="s">
        <v>207</v>
      </c>
    </row>
    <row r="6748" spans="1:5" x14ac:dyDescent="0.2">
      <c r="A6748">
        <v>6687</v>
      </c>
      <c r="B6748" s="1202">
        <f>'Revenues 9-14'!F248</f>
        <v>0</v>
      </c>
      <c r="D6748" s="13" t="str">
        <f t="shared" si="104"/>
        <v>Error?</v>
      </c>
      <c r="E6748" s="13" t="s">
        <v>207</v>
      </c>
    </row>
    <row r="6749" spans="1:5" x14ac:dyDescent="0.2">
      <c r="A6749">
        <v>6688</v>
      </c>
      <c r="B6749" s="1202">
        <f>'Revenues 9-14'!G248</f>
        <v>0</v>
      </c>
      <c r="D6749" s="13" t="str">
        <f t="shared" si="104"/>
        <v>Error?</v>
      </c>
      <c r="E6749" s="13" t="s">
        <v>207</v>
      </c>
    </row>
    <row r="6750" spans="1:5" x14ac:dyDescent="0.2">
      <c r="A6750">
        <v>6689</v>
      </c>
      <c r="B6750" s="1202">
        <f>'Revenues 9-14'!H248</f>
        <v>0</v>
      </c>
      <c r="D6750" s="13" t="str">
        <f t="shared" si="104"/>
        <v>Error?</v>
      </c>
      <c r="E6750" s="13" t="s">
        <v>207</v>
      </c>
    </row>
    <row r="6751" spans="1:5" x14ac:dyDescent="0.2">
      <c r="A6751">
        <v>6690</v>
      </c>
      <c r="B6751" s="1202">
        <f>'Revenues 9-14'!J248</f>
        <v>0</v>
      </c>
      <c r="D6751" s="13" t="str">
        <f t="shared" si="104"/>
        <v>Error?</v>
      </c>
      <c r="E6751" s="13" t="s">
        <v>207</v>
      </c>
    </row>
    <row r="6752" spans="1:5" x14ac:dyDescent="0.2">
      <c r="A6752">
        <v>6691</v>
      </c>
      <c r="B6752" s="1202">
        <f>'Revenues 9-14'!K248</f>
        <v>0</v>
      </c>
      <c r="D6752" s="13" t="str">
        <f t="shared" si="104"/>
        <v>Error?</v>
      </c>
      <c r="E6752" s="13" t="s">
        <v>207</v>
      </c>
    </row>
    <row r="6753" spans="1:5" x14ac:dyDescent="0.2">
      <c r="A6753">
        <v>6692</v>
      </c>
      <c r="B6753" s="1202">
        <f>'Revenues 9-14'!C249</f>
        <v>0</v>
      </c>
      <c r="D6753" s="13" t="str">
        <f t="shared" si="104"/>
        <v>Error?</v>
      </c>
      <c r="E6753" s="13" t="s">
        <v>207</v>
      </c>
    </row>
    <row r="6754" spans="1:5" x14ac:dyDescent="0.2">
      <c r="A6754">
        <v>6693</v>
      </c>
      <c r="B6754" s="1202">
        <f>'Revenues 9-14'!D249</f>
        <v>0</v>
      </c>
      <c r="D6754" s="13" t="str">
        <f t="shared" si="104"/>
        <v>Error?</v>
      </c>
      <c r="E6754" s="13" t="s">
        <v>207</v>
      </c>
    </row>
    <row r="6755" spans="1:5" x14ac:dyDescent="0.2">
      <c r="A6755">
        <v>6694</v>
      </c>
      <c r="B6755" s="1202">
        <f>'Revenues 9-14'!E249</f>
        <v>0</v>
      </c>
      <c r="D6755" s="13" t="str">
        <f t="shared" si="104"/>
        <v>Error?</v>
      </c>
      <c r="E6755" s="13" t="s">
        <v>207</v>
      </c>
    </row>
    <row r="6756" spans="1:5" x14ac:dyDescent="0.2">
      <c r="A6756">
        <v>6695</v>
      </c>
      <c r="B6756" s="1202">
        <f>'Revenues 9-14'!F249</f>
        <v>0</v>
      </c>
      <c r="D6756" s="13" t="str">
        <f t="shared" si="104"/>
        <v>Error?</v>
      </c>
      <c r="E6756" s="13" t="s">
        <v>207</v>
      </c>
    </row>
    <row r="6757" spans="1:5" x14ac:dyDescent="0.2">
      <c r="A6757">
        <v>6696</v>
      </c>
      <c r="B6757" s="1202">
        <f>'Revenues 9-14'!G249</f>
        <v>0</v>
      </c>
      <c r="D6757" s="13" t="str">
        <f t="shared" si="104"/>
        <v>Error?</v>
      </c>
      <c r="E6757" s="13" t="s">
        <v>207</v>
      </c>
    </row>
    <row r="6758" spans="1:5" x14ac:dyDescent="0.2">
      <c r="A6758">
        <v>6697</v>
      </c>
      <c r="B6758" s="1202">
        <f>'Revenues 9-14'!H249</f>
        <v>0</v>
      </c>
      <c r="D6758" s="13" t="str">
        <f t="shared" si="104"/>
        <v>Error?</v>
      </c>
      <c r="E6758" s="13" t="s">
        <v>207</v>
      </c>
    </row>
    <row r="6759" spans="1:5" x14ac:dyDescent="0.2">
      <c r="A6759">
        <v>6698</v>
      </c>
      <c r="B6759" s="1202">
        <f>'Revenues 9-14'!J249</f>
        <v>0</v>
      </c>
      <c r="D6759" s="13" t="str">
        <f t="shared" si="104"/>
        <v>Error?</v>
      </c>
      <c r="E6759" s="13" t="s">
        <v>207</v>
      </c>
    </row>
    <row r="6760" spans="1:5" x14ac:dyDescent="0.2">
      <c r="A6760">
        <v>6699</v>
      </c>
      <c r="B6760" s="1202">
        <f>'Revenues 9-14'!K249</f>
        <v>0</v>
      </c>
      <c r="D6760" s="13" t="str">
        <f t="shared" si="104"/>
        <v>Error?</v>
      </c>
      <c r="E6760" s="13" t="s">
        <v>207</v>
      </c>
    </row>
    <row r="6761" spans="1:5" x14ac:dyDescent="0.2">
      <c r="A6761">
        <v>6700</v>
      </c>
      <c r="B6761" s="1202">
        <f>'Revenues 9-14'!C250</f>
        <v>0</v>
      </c>
      <c r="D6761" s="13" t="str">
        <f t="shared" si="104"/>
        <v>Error?</v>
      </c>
      <c r="E6761" s="13" t="s">
        <v>207</v>
      </c>
    </row>
    <row r="6762" spans="1:5" x14ac:dyDescent="0.2">
      <c r="A6762">
        <v>6701</v>
      </c>
      <c r="B6762" s="1202">
        <f>'Revenues 9-14'!D250</f>
        <v>0</v>
      </c>
      <c r="D6762" s="13" t="str">
        <f t="shared" si="104"/>
        <v>Error?</v>
      </c>
      <c r="E6762" s="13" t="s">
        <v>207</v>
      </c>
    </row>
    <row r="6763" spans="1:5" x14ac:dyDescent="0.2">
      <c r="A6763">
        <v>6702</v>
      </c>
      <c r="B6763" s="1202">
        <f>'Revenues 9-14'!E250</f>
        <v>0</v>
      </c>
      <c r="D6763" s="13" t="str">
        <f t="shared" si="104"/>
        <v>Error?</v>
      </c>
      <c r="E6763" s="13" t="s">
        <v>207</v>
      </c>
    </row>
    <row r="6764" spans="1:5" x14ac:dyDescent="0.2">
      <c r="A6764">
        <v>6703</v>
      </c>
      <c r="B6764" s="1202">
        <f>'Revenues 9-14'!F250</f>
        <v>0</v>
      </c>
      <c r="D6764" s="13" t="str">
        <f t="shared" si="104"/>
        <v>Error?</v>
      </c>
      <c r="E6764" s="13" t="s">
        <v>207</v>
      </c>
    </row>
    <row r="6765" spans="1:5" x14ac:dyDescent="0.2">
      <c r="A6765">
        <v>6704</v>
      </c>
      <c r="B6765" s="1202">
        <f>'Revenues 9-14'!G250</f>
        <v>0</v>
      </c>
      <c r="D6765" s="13" t="str">
        <f t="shared" si="104"/>
        <v>Error?</v>
      </c>
      <c r="E6765" s="13" t="s">
        <v>207</v>
      </c>
    </row>
    <row r="6766" spans="1:5" x14ac:dyDescent="0.2">
      <c r="A6766">
        <v>6705</v>
      </c>
      <c r="B6766" s="1202">
        <f>'Revenues 9-14'!H250</f>
        <v>0</v>
      </c>
      <c r="D6766" s="13" t="str">
        <f t="shared" si="104"/>
        <v>Error?</v>
      </c>
      <c r="E6766" s="13" t="s">
        <v>207</v>
      </c>
    </row>
    <row r="6767" spans="1:5" x14ac:dyDescent="0.2">
      <c r="A6767">
        <v>6706</v>
      </c>
      <c r="B6767" s="1202">
        <f>'Revenues 9-14'!J250</f>
        <v>0</v>
      </c>
      <c r="D6767" s="13" t="str">
        <f t="shared" si="104"/>
        <v>Error?</v>
      </c>
      <c r="E6767" s="13" t="s">
        <v>207</v>
      </c>
    </row>
    <row r="6768" spans="1:5" x14ac:dyDescent="0.2">
      <c r="A6768">
        <v>6707</v>
      </c>
      <c r="B6768" s="1202">
        <f>'Revenues 9-14'!K250</f>
        <v>0</v>
      </c>
      <c r="D6768" s="13" t="str">
        <f t="shared" si="104"/>
        <v>Error?</v>
      </c>
      <c r="E6768" s="13" t="s">
        <v>207</v>
      </c>
    </row>
    <row r="6769" spans="1:5" x14ac:dyDescent="0.2">
      <c r="A6769">
        <v>6708</v>
      </c>
      <c r="B6769" s="1202">
        <f>'Revenues 9-14'!C251</f>
        <v>0</v>
      </c>
      <c r="D6769" s="13" t="str">
        <f t="shared" si="104"/>
        <v>Error?</v>
      </c>
      <c r="E6769" s="13" t="s">
        <v>207</v>
      </c>
    </row>
    <row r="6770" spans="1:5" x14ac:dyDescent="0.2">
      <c r="A6770">
        <v>6709</v>
      </c>
      <c r="B6770" s="1202">
        <f>'Revenues 9-14'!D251</f>
        <v>0</v>
      </c>
      <c r="D6770" s="13" t="str">
        <f t="shared" si="104"/>
        <v>Error?</v>
      </c>
      <c r="E6770" s="13" t="s">
        <v>207</v>
      </c>
    </row>
    <row r="6771" spans="1:5" x14ac:dyDescent="0.2">
      <c r="A6771">
        <v>6710</v>
      </c>
      <c r="B6771" s="1202">
        <f>'Revenues 9-14'!E251</f>
        <v>0</v>
      </c>
      <c r="D6771" s="13" t="str">
        <f t="shared" si="104"/>
        <v>Error?</v>
      </c>
      <c r="E6771" s="13" t="s">
        <v>207</v>
      </c>
    </row>
    <row r="6772" spans="1:5" x14ac:dyDescent="0.2">
      <c r="A6772">
        <v>6711</v>
      </c>
      <c r="B6772" s="1202">
        <f>'Revenues 9-14'!F251</f>
        <v>0</v>
      </c>
      <c r="D6772" s="13" t="str">
        <f t="shared" si="104"/>
        <v>Error?</v>
      </c>
      <c r="E6772" s="13" t="s">
        <v>207</v>
      </c>
    </row>
    <row r="6773" spans="1:5" x14ac:dyDescent="0.2">
      <c r="A6773">
        <v>6712</v>
      </c>
      <c r="B6773" s="1202">
        <f>'Revenues 9-14'!G251</f>
        <v>0</v>
      </c>
      <c r="D6773" s="13" t="str">
        <f t="shared" si="104"/>
        <v>Error?</v>
      </c>
      <c r="E6773" s="13" t="s">
        <v>207</v>
      </c>
    </row>
    <row r="6774" spans="1:5" x14ac:dyDescent="0.2">
      <c r="A6774">
        <v>6713</v>
      </c>
      <c r="B6774" s="1202">
        <f>'Revenues 9-14'!H251</f>
        <v>0</v>
      </c>
      <c r="D6774" s="13" t="str">
        <f t="shared" si="104"/>
        <v>Error?</v>
      </c>
      <c r="E6774" s="13" t="s">
        <v>207</v>
      </c>
    </row>
    <row r="6775" spans="1:5" x14ac:dyDescent="0.2">
      <c r="A6775">
        <v>6714</v>
      </c>
      <c r="B6775" s="1202">
        <f>'Revenues 9-14'!J251</f>
        <v>0</v>
      </c>
      <c r="D6775" s="13" t="str">
        <f t="shared" si="104"/>
        <v>Error?</v>
      </c>
      <c r="E6775" s="13" t="s">
        <v>207</v>
      </c>
    </row>
    <row r="6776" spans="1:5" x14ac:dyDescent="0.2">
      <c r="A6776">
        <v>6715</v>
      </c>
      <c r="B6776" s="1202">
        <f>'Revenues 9-14'!K251</f>
        <v>0</v>
      </c>
      <c r="D6776" s="13" t="str">
        <f t="shared" si="104"/>
        <v>Error?</v>
      </c>
      <c r="E6776" s="13" t="s">
        <v>207</v>
      </c>
    </row>
    <row r="6777" spans="1:5" x14ac:dyDescent="0.2">
      <c r="A6777">
        <v>6716</v>
      </c>
      <c r="B6777" s="1202">
        <f>'Revenues 9-14'!C252</f>
        <v>0</v>
      </c>
      <c r="D6777" s="13" t="str">
        <f t="shared" si="104"/>
        <v>Error?</v>
      </c>
      <c r="E6777" s="13" t="s">
        <v>207</v>
      </c>
    </row>
    <row r="6778" spans="1:5" x14ac:dyDescent="0.2">
      <c r="A6778">
        <v>6717</v>
      </c>
      <c r="B6778" s="1202">
        <f>'Revenues 9-14'!D252</f>
        <v>0</v>
      </c>
      <c r="D6778" s="13" t="str">
        <f t="shared" si="104"/>
        <v>Error?</v>
      </c>
      <c r="E6778" s="13" t="s">
        <v>207</v>
      </c>
    </row>
    <row r="6779" spans="1:5" x14ac:dyDescent="0.2">
      <c r="A6779">
        <v>6718</v>
      </c>
      <c r="B6779" s="1202">
        <f>'Revenues 9-14'!E252</f>
        <v>0</v>
      </c>
      <c r="D6779" s="13" t="str">
        <f t="shared" si="104"/>
        <v>Error?</v>
      </c>
      <c r="E6779" s="13" t="s">
        <v>207</v>
      </c>
    </row>
    <row r="6780" spans="1:5" x14ac:dyDescent="0.2">
      <c r="A6780">
        <v>6719</v>
      </c>
      <c r="B6780" s="1202">
        <f>'Revenues 9-14'!F252</f>
        <v>0</v>
      </c>
      <c r="D6780" s="13" t="str">
        <f t="shared" si="104"/>
        <v>Error?</v>
      </c>
      <c r="E6780" s="13" t="s">
        <v>207</v>
      </c>
    </row>
    <row r="6781" spans="1:5" x14ac:dyDescent="0.2">
      <c r="A6781">
        <v>6720</v>
      </c>
      <c r="B6781" s="1202">
        <f>'Revenues 9-14'!G252</f>
        <v>0</v>
      </c>
      <c r="D6781" s="13" t="str">
        <f t="shared" si="104"/>
        <v>Error?</v>
      </c>
      <c r="E6781" s="13" t="s">
        <v>207</v>
      </c>
    </row>
    <row r="6782" spans="1:5" x14ac:dyDescent="0.2">
      <c r="A6782">
        <v>6721</v>
      </c>
      <c r="B6782" s="1202">
        <f>'Revenues 9-14'!H252</f>
        <v>0</v>
      </c>
      <c r="D6782" s="13" t="str">
        <f t="shared" si="104"/>
        <v>Error?</v>
      </c>
      <c r="E6782" s="13" t="s">
        <v>207</v>
      </c>
    </row>
    <row r="6783" spans="1:5" x14ac:dyDescent="0.2">
      <c r="A6783">
        <v>6722</v>
      </c>
      <c r="B6783" s="1202">
        <f>'Revenues 9-14'!J252</f>
        <v>0</v>
      </c>
      <c r="D6783" s="13" t="str">
        <f t="shared" ref="D6783:D6846" si="105">IF(ISBLANK(B6783),"OK",IF(A6783-B6783=0,"OK","Error?"))</f>
        <v>Error?</v>
      </c>
      <c r="E6783" s="13" t="s">
        <v>207</v>
      </c>
    </row>
    <row r="6784" spans="1:5" x14ac:dyDescent="0.2">
      <c r="A6784">
        <v>6723</v>
      </c>
      <c r="B6784" s="1202">
        <f>'Revenues 9-14'!K252</f>
        <v>0</v>
      </c>
      <c r="D6784" s="13" t="str">
        <f t="shared" si="105"/>
        <v>Error?</v>
      </c>
      <c r="E6784" s="13" t="s">
        <v>207</v>
      </c>
    </row>
    <row r="6785" spans="1:5" x14ac:dyDescent="0.2">
      <c r="A6785">
        <v>6724</v>
      </c>
      <c r="B6785" s="1202">
        <f>'Revenues 9-14'!C253</f>
        <v>0</v>
      </c>
      <c r="D6785" s="13" t="str">
        <f t="shared" si="105"/>
        <v>Error?</v>
      </c>
      <c r="E6785" s="13" t="s">
        <v>207</v>
      </c>
    </row>
    <row r="6786" spans="1:5" x14ac:dyDescent="0.2">
      <c r="A6786">
        <v>6725</v>
      </c>
      <c r="B6786" s="1202">
        <f>'Revenues 9-14'!D253</f>
        <v>0</v>
      </c>
      <c r="D6786" s="13" t="str">
        <f t="shared" si="105"/>
        <v>Error?</v>
      </c>
      <c r="E6786" s="13" t="s">
        <v>207</v>
      </c>
    </row>
    <row r="6787" spans="1:5" x14ac:dyDescent="0.2">
      <c r="A6787">
        <v>6726</v>
      </c>
      <c r="B6787" s="1202">
        <f>'Revenues 9-14'!E253</f>
        <v>0</v>
      </c>
      <c r="D6787" s="13" t="str">
        <f t="shared" si="105"/>
        <v>Error?</v>
      </c>
      <c r="E6787" s="13" t="s">
        <v>207</v>
      </c>
    </row>
    <row r="6788" spans="1:5" x14ac:dyDescent="0.2">
      <c r="A6788">
        <v>6727</v>
      </c>
      <c r="B6788" s="1202">
        <f>'Revenues 9-14'!F253</f>
        <v>0</v>
      </c>
      <c r="D6788" s="13" t="str">
        <f t="shared" si="105"/>
        <v>Error?</v>
      </c>
      <c r="E6788" s="13" t="s">
        <v>207</v>
      </c>
    </row>
    <row r="6789" spans="1:5" x14ac:dyDescent="0.2">
      <c r="A6789">
        <v>6728</v>
      </c>
      <c r="B6789" s="1202">
        <f>'Revenues 9-14'!G253</f>
        <v>0</v>
      </c>
      <c r="D6789" s="13" t="str">
        <f t="shared" si="105"/>
        <v>Error?</v>
      </c>
      <c r="E6789" s="13" t="s">
        <v>207</v>
      </c>
    </row>
    <row r="6790" spans="1:5" x14ac:dyDescent="0.2">
      <c r="A6790">
        <v>6729</v>
      </c>
      <c r="B6790" s="1202">
        <f>'Revenues 9-14'!H253</f>
        <v>0</v>
      </c>
      <c r="D6790" s="13" t="str">
        <f t="shared" si="105"/>
        <v>Error?</v>
      </c>
      <c r="E6790" s="13" t="s">
        <v>207</v>
      </c>
    </row>
    <row r="6791" spans="1:5" x14ac:dyDescent="0.2">
      <c r="A6791">
        <v>6730</v>
      </c>
      <c r="B6791" s="1202">
        <f>'Revenues 9-14'!J253</f>
        <v>0</v>
      </c>
      <c r="D6791" s="13" t="str">
        <f t="shared" si="105"/>
        <v>Error?</v>
      </c>
      <c r="E6791" s="13" t="s">
        <v>207</v>
      </c>
    </row>
    <row r="6792" spans="1:5" x14ac:dyDescent="0.2">
      <c r="A6792">
        <v>6731</v>
      </c>
      <c r="B6792" s="1202">
        <f>'Revenues 9-14'!K253</f>
        <v>0</v>
      </c>
      <c r="D6792" s="13" t="str">
        <f t="shared" si="105"/>
        <v>Error?</v>
      </c>
      <c r="E6792" s="13" t="s">
        <v>207</v>
      </c>
    </row>
    <row r="6793" spans="1:5" x14ac:dyDescent="0.2">
      <c r="A6793">
        <v>6732</v>
      </c>
      <c r="B6793" s="1202">
        <f>'Revenues 9-14'!C254</f>
        <v>0</v>
      </c>
      <c r="D6793" s="13" t="str">
        <f t="shared" si="105"/>
        <v>Error?</v>
      </c>
      <c r="E6793" s="13" t="s">
        <v>207</v>
      </c>
    </row>
    <row r="6794" spans="1:5" x14ac:dyDescent="0.2">
      <c r="A6794">
        <v>6733</v>
      </c>
      <c r="B6794" s="1202">
        <f>'Revenues 9-14'!D254</f>
        <v>0</v>
      </c>
      <c r="D6794" s="13" t="str">
        <f t="shared" si="105"/>
        <v>Error?</v>
      </c>
      <c r="E6794" s="13" t="s">
        <v>207</v>
      </c>
    </row>
    <row r="6795" spans="1:5" x14ac:dyDescent="0.2">
      <c r="A6795">
        <v>6734</v>
      </c>
      <c r="B6795" s="1202">
        <f>'Revenues 9-14'!E254</f>
        <v>0</v>
      </c>
      <c r="D6795" s="13" t="str">
        <f t="shared" si="105"/>
        <v>Error?</v>
      </c>
      <c r="E6795" s="13" t="s">
        <v>207</v>
      </c>
    </row>
    <row r="6796" spans="1:5" x14ac:dyDescent="0.2">
      <c r="A6796">
        <v>6735</v>
      </c>
      <c r="B6796" s="1202">
        <f>'Revenues 9-14'!F254</f>
        <v>0</v>
      </c>
      <c r="D6796" s="13" t="str">
        <f t="shared" si="105"/>
        <v>Error?</v>
      </c>
      <c r="E6796" s="13" t="s">
        <v>207</v>
      </c>
    </row>
    <row r="6797" spans="1:5" x14ac:dyDescent="0.2">
      <c r="A6797">
        <v>6736</v>
      </c>
      <c r="B6797" s="1202">
        <f>'Revenues 9-14'!G254</f>
        <v>0</v>
      </c>
      <c r="D6797" s="13" t="str">
        <f t="shared" si="105"/>
        <v>Error?</v>
      </c>
      <c r="E6797" s="13" t="s">
        <v>207</v>
      </c>
    </row>
    <row r="6798" spans="1:5" x14ac:dyDescent="0.2">
      <c r="A6798">
        <v>6737</v>
      </c>
      <c r="B6798" s="1202">
        <f>'Revenues 9-14'!H254</f>
        <v>0</v>
      </c>
      <c r="D6798" s="13" t="str">
        <f t="shared" si="105"/>
        <v>Error?</v>
      </c>
      <c r="E6798" s="13" t="s">
        <v>207</v>
      </c>
    </row>
    <row r="6799" spans="1:5" x14ac:dyDescent="0.2">
      <c r="A6799">
        <v>6738</v>
      </c>
      <c r="B6799" s="1202">
        <f>'Revenues 9-14'!J254</f>
        <v>0</v>
      </c>
      <c r="D6799" s="13" t="str">
        <f t="shared" si="105"/>
        <v>Error?</v>
      </c>
      <c r="E6799" s="13" t="s">
        <v>207</v>
      </c>
    </row>
    <row r="6800" spans="1:5" x14ac:dyDescent="0.2">
      <c r="A6800">
        <v>6739</v>
      </c>
      <c r="B6800" s="1202">
        <f>'Revenues 9-14'!K254</f>
        <v>0</v>
      </c>
      <c r="D6800" s="13" t="str">
        <f t="shared" si="105"/>
        <v>Error?</v>
      </c>
      <c r="E6800" s="13" t="s">
        <v>207</v>
      </c>
    </row>
    <row r="6801" spans="1:5" x14ac:dyDescent="0.2">
      <c r="A6801">
        <v>6740</v>
      </c>
      <c r="B6801" s="1202">
        <f>'Revenues 9-14'!C255</f>
        <v>0</v>
      </c>
      <c r="D6801" s="13" t="str">
        <f t="shared" si="105"/>
        <v>Error?</v>
      </c>
      <c r="E6801" s="13" t="s">
        <v>207</v>
      </c>
    </row>
    <row r="6802" spans="1:5" x14ac:dyDescent="0.2">
      <c r="A6802">
        <v>6741</v>
      </c>
      <c r="B6802" s="1202">
        <f>'Revenues 9-14'!D255</f>
        <v>0</v>
      </c>
      <c r="D6802" s="13" t="str">
        <f t="shared" si="105"/>
        <v>Error?</v>
      </c>
      <c r="E6802" s="13" t="s">
        <v>207</v>
      </c>
    </row>
    <row r="6803" spans="1:5" x14ac:dyDescent="0.2">
      <c r="A6803">
        <v>6742</v>
      </c>
      <c r="B6803" s="1202">
        <f>'Revenues 9-14'!E255</f>
        <v>0</v>
      </c>
      <c r="D6803" s="13" t="str">
        <f t="shared" si="105"/>
        <v>Error?</v>
      </c>
      <c r="E6803" s="13" t="s">
        <v>207</v>
      </c>
    </row>
    <row r="6804" spans="1:5" x14ac:dyDescent="0.2">
      <c r="A6804">
        <v>6743</v>
      </c>
      <c r="B6804" s="1202">
        <f>'Revenues 9-14'!F255</f>
        <v>0</v>
      </c>
      <c r="D6804" s="13" t="str">
        <f t="shared" si="105"/>
        <v>Error?</v>
      </c>
      <c r="E6804" s="13" t="s">
        <v>207</v>
      </c>
    </row>
    <row r="6805" spans="1:5" x14ac:dyDescent="0.2">
      <c r="A6805">
        <v>6744</v>
      </c>
      <c r="B6805" s="1202">
        <f>'Revenues 9-14'!G255</f>
        <v>0</v>
      </c>
      <c r="D6805" s="13" t="str">
        <f t="shared" si="105"/>
        <v>Error?</v>
      </c>
      <c r="E6805" s="13" t="s">
        <v>207</v>
      </c>
    </row>
    <row r="6806" spans="1:5" x14ac:dyDescent="0.2">
      <c r="A6806">
        <v>6745</v>
      </c>
      <c r="B6806" s="1202">
        <f>'Revenues 9-14'!H255</f>
        <v>0</v>
      </c>
      <c r="D6806" s="13" t="str">
        <f t="shared" si="105"/>
        <v>Error?</v>
      </c>
      <c r="E6806" s="13" t="s">
        <v>207</v>
      </c>
    </row>
    <row r="6807" spans="1:5" x14ac:dyDescent="0.2">
      <c r="A6807">
        <v>6746</v>
      </c>
      <c r="B6807" s="1202">
        <f>'Revenues 9-14'!J255</f>
        <v>0</v>
      </c>
      <c r="D6807" s="13" t="str">
        <f t="shared" si="105"/>
        <v>Error?</v>
      </c>
      <c r="E6807" s="13" t="s">
        <v>207</v>
      </c>
    </row>
    <row r="6808" spans="1:5" x14ac:dyDescent="0.2">
      <c r="A6808">
        <v>6747</v>
      </c>
      <c r="B6808" s="1202">
        <f>'Revenues 9-14'!K255</f>
        <v>0</v>
      </c>
      <c r="D6808" s="13" t="str">
        <f t="shared" si="105"/>
        <v>Error?</v>
      </c>
      <c r="E6808" s="13" t="s">
        <v>207</v>
      </c>
    </row>
    <row r="6809" spans="1:5" x14ac:dyDescent="0.2">
      <c r="A6809">
        <v>6748</v>
      </c>
      <c r="B6809" s="1202">
        <f>'Revenues 9-14'!C256</f>
        <v>0</v>
      </c>
      <c r="D6809" s="13" t="str">
        <f t="shared" si="105"/>
        <v>Error?</v>
      </c>
      <c r="E6809" s="13" t="s">
        <v>207</v>
      </c>
    </row>
    <row r="6810" spans="1:5" x14ac:dyDescent="0.2">
      <c r="A6810">
        <v>6749</v>
      </c>
      <c r="B6810" s="1202">
        <f>'Revenues 9-14'!D256</f>
        <v>0</v>
      </c>
      <c r="D6810" s="13" t="str">
        <f t="shared" si="105"/>
        <v>Error?</v>
      </c>
      <c r="E6810" s="13" t="s">
        <v>207</v>
      </c>
    </row>
    <row r="6811" spans="1:5" x14ac:dyDescent="0.2">
      <c r="A6811">
        <v>6750</v>
      </c>
      <c r="B6811" s="1202">
        <f>'Revenues 9-14'!E256</f>
        <v>0</v>
      </c>
      <c r="D6811" s="13" t="str">
        <f t="shared" si="105"/>
        <v>Error?</v>
      </c>
      <c r="E6811" s="13" t="s">
        <v>207</v>
      </c>
    </row>
    <row r="6812" spans="1:5" x14ac:dyDescent="0.2">
      <c r="A6812">
        <v>6751</v>
      </c>
      <c r="B6812" s="1202">
        <f>'Revenues 9-14'!F256</f>
        <v>0</v>
      </c>
      <c r="D6812" s="13" t="str">
        <f t="shared" si="105"/>
        <v>Error?</v>
      </c>
      <c r="E6812" s="13" t="s">
        <v>207</v>
      </c>
    </row>
    <row r="6813" spans="1:5" x14ac:dyDescent="0.2">
      <c r="A6813">
        <v>6752</v>
      </c>
      <c r="B6813" s="1202">
        <f>'Revenues 9-14'!G256</f>
        <v>0</v>
      </c>
      <c r="D6813" s="13" t="str">
        <f t="shared" si="105"/>
        <v>Error?</v>
      </c>
      <c r="E6813" s="13" t="s">
        <v>207</v>
      </c>
    </row>
    <row r="6814" spans="1:5" x14ac:dyDescent="0.2">
      <c r="A6814">
        <v>6753</v>
      </c>
      <c r="B6814" s="1202">
        <f>'Revenues 9-14'!H256</f>
        <v>0</v>
      </c>
      <c r="D6814" s="13" t="str">
        <f t="shared" si="105"/>
        <v>Error?</v>
      </c>
      <c r="E6814" s="13" t="s">
        <v>207</v>
      </c>
    </row>
    <row r="6815" spans="1:5" x14ac:dyDescent="0.2">
      <c r="A6815">
        <v>6754</v>
      </c>
      <c r="B6815" s="1202">
        <f>'Revenues 9-14'!J256</f>
        <v>0</v>
      </c>
      <c r="D6815" s="13" t="str">
        <f t="shared" si="105"/>
        <v>Error?</v>
      </c>
      <c r="E6815" s="13" t="s">
        <v>207</v>
      </c>
    </row>
    <row r="6816" spans="1:5" x14ac:dyDescent="0.2">
      <c r="A6816">
        <v>6755</v>
      </c>
      <c r="B6816" s="1202">
        <f>'Revenues 9-14'!K256</f>
        <v>0</v>
      </c>
      <c r="D6816" s="13" t="str">
        <f t="shared" si="105"/>
        <v>Error?</v>
      </c>
      <c r="E6816" s="13" t="s">
        <v>207</v>
      </c>
    </row>
    <row r="6817" spans="1:5" x14ac:dyDescent="0.2">
      <c r="A6817">
        <v>6756</v>
      </c>
      <c r="B6817" s="1202">
        <f>'Revenues 9-14'!C257</f>
        <v>0</v>
      </c>
      <c r="D6817" s="13" t="str">
        <f t="shared" si="105"/>
        <v>Error?</v>
      </c>
      <c r="E6817" s="13" t="s">
        <v>207</v>
      </c>
    </row>
    <row r="6818" spans="1:5" x14ac:dyDescent="0.2">
      <c r="A6818">
        <v>6757</v>
      </c>
      <c r="B6818" s="1202">
        <f>'Revenues 9-14'!D257</f>
        <v>0</v>
      </c>
      <c r="D6818" s="13" t="str">
        <f t="shared" si="105"/>
        <v>Error?</v>
      </c>
      <c r="E6818" s="13" t="s">
        <v>207</v>
      </c>
    </row>
    <row r="6819" spans="1:5" x14ac:dyDescent="0.2">
      <c r="A6819">
        <v>6758</v>
      </c>
      <c r="B6819" s="1202">
        <f>'Revenues 9-14'!E257</f>
        <v>0</v>
      </c>
      <c r="D6819" s="13" t="str">
        <f t="shared" si="105"/>
        <v>Error?</v>
      </c>
      <c r="E6819" s="13" t="s">
        <v>207</v>
      </c>
    </row>
    <row r="6820" spans="1:5" x14ac:dyDescent="0.2">
      <c r="A6820">
        <v>6759</v>
      </c>
      <c r="B6820" s="1202">
        <f>'Revenues 9-14'!F257</f>
        <v>0</v>
      </c>
      <c r="D6820" s="13" t="str">
        <f t="shared" si="105"/>
        <v>Error?</v>
      </c>
      <c r="E6820" s="13" t="s">
        <v>207</v>
      </c>
    </row>
    <row r="6821" spans="1:5" x14ac:dyDescent="0.2">
      <c r="A6821">
        <v>6760</v>
      </c>
      <c r="B6821" s="1202">
        <f>'Revenues 9-14'!G257</f>
        <v>0</v>
      </c>
      <c r="D6821" s="13" t="str">
        <f t="shared" si="105"/>
        <v>Error?</v>
      </c>
      <c r="E6821" s="13" t="s">
        <v>207</v>
      </c>
    </row>
    <row r="6822" spans="1:5" x14ac:dyDescent="0.2">
      <c r="A6822">
        <v>6761</v>
      </c>
      <c r="B6822" s="1202">
        <f>'Revenues 9-14'!H257</f>
        <v>0</v>
      </c>
      <c r="D6822" s="13" t="str">
        <f t="shared" si="105"/>
        <v>Error?</v>
      </c>
      <c r="E6822" s="13" t="s">
        <v>207</v>
      </c>
    </row>
    <row r="6823" spans="1:5" x14ac:dyDescent="0.2">
      <c r="A6823">
        <v>6762</v>
      </c>
      <c r="B6823" s="1202">
        <f>'Revenues 9-14'!J257</f>
        <v>0</v>
      </c>
      <c r="D6823" s="13" t="str">
        <f t="shared" si="105"/>
        <v>Error?</v>
      </c>
      <c r="E6823" s="13" t="s">
        <v>207</v>
      </c>
    </row>
    <row r="6824" spans="1:5" x14ac:dyDescent="0.2">
      <c r="A6824">
        <v>6763</v>
      </c>
      <c r="B6824" s="1202">
        <f>'Revenues 9-14'!K257</f>
        <v>0</v>
      </c>
      <c r="D6824" s="13" t="str">
        <f t="shared" si="105"/>
        <v>Error?</v>
      </c>
      <c r="E6824" s="13" t="s">
        <v>207</v>
      </c>
    </row>
    <row r="6825" spans="1:5" x14ac:dyDescent="0.2">
      <c r="A6825">
        <v>6764</v>
      </c>
      <c r="B6825" s="1202">
        <f>'Revenues 9-14'!C258</f>
        <v>0</v>
      </c>
      <c r="D6825" s="13" t="str">
        <f t="shared" si="105"/>
        <v>Error?</v>
      </c>
      <c r="E6825" s="13" t="s">
        <v>207</v>
      </c>
    </row>
    <row r="6826" spans="1:5" x14ac:dyDescent="0.2">
      <c r="A6826">
        <v>6765</v>
      </c>
      <c r="B6826" s="1202">
        <f>'Revenues 9-14'!D258</f>
        <v>0</v>
      </c>
      <c r="D6826" s="13" t="str">
        <f t="shared" si="105"/>
        <v>Error?</v>
      </c>
      <c r="E6826" s="13" t="s">
        <v>207</v>
      </c>
    </row>
    <row r="6827" spans="1:5" x14ac:dyDescent="0.2">
      <c r="A6827">
        <v>6766</v>
      </c>
      <c r="B6827" s="1202">
        <f>'Revenues 9-14'!E258</f>
        <v>0</v>
      </c>
      <c r="D6827" s="13" t="str">
        <f t="shared" si="105"/>
        <v>Error?</v>
      </c>
      <c r="E6827" s="13" t="s">
        <v>207</v>
      </c>
    </row>
    <row r="6828" spans="1:5" x14ac:dyDescent="0.2">
      <c r="A6828">
        <v>6767</v>
      </c>
      <c r="B6828" s="1202">
        <f>'Revenues 9-14'!F258</f>
        <v>0</v>
      </c>
      <c r="D6828" s="13" t="str">
        <f t="shared" si="105"/>
        <v>Error?</v>
      </c>
      <c r="E6828" s="13" t="s">
        <v>207</v>
      </c>
    </row>
    <row r="6829" spans="1:5" x14ac:dyDescent="0.2">
      <c r="A6829">
        <v>6768</v>
      </c>
      <c r="B6829" s="1202">
        <f>'Revenues 9-14'!G258</f>
        <v>0</v>
      </c>
      <c r="D6829" s="13" t="str">
        <f t="shared" si="105"/>
        <v>Error?</v>
      </c>
      <c r="E6829" s="13" t="s">
        <v>207</v>
      </c>
    </row>
    <row r="6830" spans="1:5" x14ac:dyDescent="0.2">
      <c r="A6830">
        <v>6769</v>
      </c>
      <c r="B6830" s="1202">
        <f>'Revenues 9-14'!H258</f>
        <v>0</v>
      </c>
      <c r="D6830" s="13" t="str">
        <f t="shared" si="105"/>
        <v>Error?</v>
      </c>
      <c r="E6830" s="13" t="s">
        <v>207</v>
      </c>
    </row>
    <row r="6831" spans="1:5" x14ac:dyDescent="0.2">
      <c r="A6831">
        <v>6770</v>
      </c>
      <c r="B6831" s="1202">
        <f>'Revenues 9-14'!J258</f>
        <v>0</v>
      </c>
      <c r="D6831" s="13" t="str">
        <f t="shared" si="105"/>
        <v>Error?</v>
      </c>
      <c r="E6831" s="13" t="s">
        <v>207</v>
      </c>
    </row>
    <row r="6832" spans="1:5" x14ac:dyDescent="0.2">
      <c r="A6832">
        <v>6771</v>
      </c>
      <c r="B6832" s="1202">
        <f>'Revenues 9-14'!K258</f>
        <v>0</v>
      </c>
      <c r="D6832" s="13" t="str">
        <f t="shared" si="105"/>
        <v>Error?</v>
      </c>
    </row>
    <row r="6833" spans="1:4" x14ac:dyDescent="0.2">
      <c r="A6833">
        <v>6772</v>
      </c>
      <c r="B6833" s="1202">
        <f>'Revenues 9-14'!C259</f>
        <v>0</v>
      </c>
      <c r="D6833" s="13" t="str">
        <f t="shared" si="105"/>
        <v>Error?</v>
      </c>
    </row>
    <row r="6834" spans="1:4" x14ac:dyDescent="0.2">
      <c r="A6834">
        <v>6773</v>
      </c>
      <c r="B6834" s="1202">
        <f>'Revenues 9-14'!D259</f>
        <v>0</v>
      </c>
      <c r="D6834" s="13" t="str">
        <f t="shared" si="105"/>
        <v>Error?</v>
      </c>
    </row>
    <row r="6835" spans="1:4" x14ac:dyDescent="0.2">
      <c r="A6835">
        <v>6774</v>
      </c>
      <c r="B6835" s="1202">
        <f>'Revenues 9-14'!E259</f>
        <v>0</v>
      </c>
      <c r="D6835" s="13" t="str">
        <f t="shared" si="105"/>
        <v>Error?</v>
      </c>
    </row>
    <row r="6836" spans="1:4" x14ac:dyDescent="0.2">
      <c r="A6836">
        <v>6775</v>
      </c>
      <c r="B6836" s="1202">
        <f>'Revenues 9-14'!F259</f>
        <v>0</v>
      </c>
      <c r="D6836" s="13" t="str">
        <f t="shared" si="105"/>
        <v>Error?</v>
      </c>
    </row>
    <row r="6837" spans="1:4" x14ac:dyDescent="0.2">
      <c r="A6837">
        <v>6776</v>
      </c>
      <c r="B6837" s="1202">
        <f>'Revenues 9-14'!G259</f>
        <v>0</v>
      </c>
      <c r="D6837" s="13" t="str">
        <f t="shared" si="105"/>
        <v>Error?</v>
      </c>
    </row>
    <row r="6838" spans="1:4" x14ac:dyDescent="0.2">
      <c r="A6838">
        <v>6777</v>
      </c>
      <c r="B6838" s="1202">
        <f>'Revenues 9-14'!H259</f>
        <v>0</v>
      </c>
      <c r="D6838" s="13" t="str">
        <f t="shared" si="105"/>
        <v>Error?</v>
      </c>
    </row>
    <row r="6839" spans="1:4" x14ac:dyDescent="0.2">
      <c r="A6839">
        <v>6778</v>
      </c>
      <c r="B6839" s="1202">
        <f>'Revenues 9-14'!J259</f>
        <v>0</v>
      </c>
      <c r="D6839" s="13" t="str">
        <f t="shared" si="105"/>
        <v>Error?</v>
      </c>
    </row>
    <row r="6840" spans="1:4" x14ac:dyDescent="0.2">
      <c r="A6840">
        <v>6779</v>
      </c>
      <c r="B6840" s="1202">
        <f>'Revenues 9-14'!K259</f>
        <v>0</v>
      </c>
      <c r="D6840" s="13" t="str">
        <f t="shared" si="105"/>
        <v>Error?</v>
      </c>
    </row>
    <row r="6841" spans="1:4" x14ac:dyDescent="0.2">
      <c r="A6841">
        <v>6780</v>
      </c>
      <c r="B6841" s="1202">
        <f>'Revenues 9-14'!C262</f>
        <v>0</v>
      </c>
      <c r="D6841" s="13" t="str">
        <f t="shared" si="105"/>
        <v>Error?</v>
      </c>
    </row>
    <row r="6842" spans="1:4" x14ac:dyDescent="0.2">
      <c r="A6842">
        <v>6781</v>
      </c>
      <c r="B6842" s="1202">
        <f>'Revenues 9-14'!D262</f>
        <v>0</v>
      </c>
      <c r="D6842" s="13" t="str">
        <f t="shared" si="105"/>
        <v>Error?</v>
      </c>
    </row>
    <row r="6843" spans="1:4" x14ac:dyDescent="0.2">
      <c r="A6843">
        <v>6782</v>
      </c>
      <c r="B6843" s="1202">
        <f>'Revenues 9-14'!G262</f>
        <v>0</v>
      </c>
      <c r="D6843" s="13" t="str">
        <f t="shared" si="105"/>
        <v>Error?</v>
      </c>
    </row>
    <row r="6844" spans="1:4" x14ac:dyDescent="0.2">
      <c r="A6844">
        <v>6783</v>
      </c>
      <c r="B6844" s="1202">
        <f>'Expenditures 15-22'!I5</f>
        <v>0</v>
      </c>
      <c r="D6844" s="13" t="str">
        <f t="shared" si="105"/>
        <v>Error?</v>
      </c>
    </row>
    <row r="6845" spans="1:4" x14ac:dyDescent="0.2">
      <c r="A6845">
        <v>6784</v>
      </c>
      <c r="B6845" s="1202">
        <f>'Expenditures 15-22'!J5</f>
        <v>0</v>
      </c>
      <c r="D6845" s="13" t="str">
        <f t="shared" si="105"/>
        <v>Error?</v>
      </c>
    </row>
    <row r="6846" spans="1:4" x14ac:dyDescent="0.2">
      <c r="A6846">
        <v>6785</v>
      </c>
      <c r="B6846" s="1202">
        <f>'Expenditures 15-22'!I7</f>
        <v>3577</v>
      </c>
      <c r="D6846" s="13" t="str">
        <f t="shared" si="105"/>
        <v>Error?</v>
      </c>
    </row>
    <row r="6847" spans="1:4" x14ac:dyDescent="0.2">
      <c r="A6847">
        <v>6786</v>
      </c>
      <c r="B6847" s="1202">
        <f>'Expenditures 15-22'!J7</f>
        <v>0</v>
      </c>
      <c r="D6847" s="13" t="str">
        <f t="shared" ref="D6847:D6910" si="106">IF(ISBLANK(B6847),"OK",IF(A6847-B6847=0,"OK","Error?"))</f>
        <v>Error?</v>
      </c>
    </row>
    <row r="6848" spans="1:4" x14ac:dyDescent="0.2">
      <c r="A6848">
        <v>6787</v>
      </c>
      <c r="B6848" s="1202">
        <f>'Expenditures 15-22'!K7</f>
        <v>5537693</v>
      </c>
      <c r="D6848" s="13" t="str">
        <f t="shared" si="106"/>
        <v>Error?</v>
      </c>
    </row>
    <row r="6849" spans="1:4" x14ac:dyDescent="0.2">
      <c r="A6849">
        <v>6788</v>
      </c>
      <c r="B6849" s="1202">
        <f>'Expenditures 15-22'!I8</f>
        <v>17460</v>
      </c>
      <c r="D6849" s="13" t="str">
        <f t="shared" si="106"/>
        <v>Error?</v>
      </c>
    </row>
    <row r="6850" spans="1:4" x14ac:dyDescent="0.2">
      <c r="A6850">
        <v>6789</v>
      </c>
      <c r="B6850" s="1202">
        <f>'Expenditures 15-22'!J8</f>
        <v>0</v>
      </c>
      <c r="D6850" s="13" t="str">
        <f t="shared" si="106"/>
        <v>Error?</v>
      </c>
    </row>
    <row r="6851" spans="1:4" x14ac:dyDescent="0.2">
      <c r="A6851">
        <v>6790</v>
      </c>
      <c r="B6851" s="1202">
        <f>'Expenditures 15-22'!I9</f>
        <v>0</v>
      </c>
      <c r="D6851" s="13" t="str">
        <f t="shared" si="106"/>
        <v>Error?</v>
      </c>
    </row>
    <row r="6852" spans="1:4" x14ac:dyDescent="0.2">
      <c r="A6852">
        <v>6791</v>
      </c>
      <c r="B6852" s="1202">
        <f>'Expenditures 15-22'!J9</f>
        <v>0</v>
      </c>
      <c r="D6852" s="13" t="str">
        <f t="shared" si="106"/>
        <v>Error?</v>
      </c>
    </row>
    <row r="6853" spans="1:4" x14ac:dyDescent="0.2">
      <c r="A6853">
        <v>6792</v>
      </c>
      <c r="B6853" s="1202">
        <f>'Expenditures 15-22'!K9</f>
        <v>2950862</v>
      </c>
      <c r="D6853" s="13" t="str">
        <f t="shared" si="106"/>
        <v>Error?</v>
      </c>
    </row>
    <row r="6854" spans="1:4" x14ac:dyDescent="0.2">
      <c r="A6854">
        <v>6793</v>
      </c>
      <c r="B6854" s="1202">
        <f>'Expenditures 15-22'!I10</f>
        <v>498650</v>
      </c>
      <c r="D6854" s="13" t="str">
        <f t="shared" si="106"/>
        <v>Error?</v>
      </c>
    </row>
    <row r="6855" spans="1:4" x14ac:dyDescent="0.2">
      <c r="A6855">
        <v>6794</v>
      </c>
      <c r="B6855" s="1202">
        <f>'Expenditures 15-22'!J10</f>
        <v>0</v>
      </c>
      <c r="D6855" s="13" t="str">
        <f t="shared" si="106"/>
        <v>Error?</v>
      </c>
    </row>
    <row r="6856" spans="1:4" x14ac:dyDescent="0.2">
      <c r="A6856">
        <v>6795</v>
      </c>
      <c r="B6856" s="1202">
        <f>'Expenditures 15-22'!I11</f>
        <v>0</v>
      </c>
      <c r="D6856" s="13" t="str">
        <f t="shared" si="106"/>
        <v>Error?</v>
      </c>
    </row>
    <row r="6857" spans="1:4" x14ac:dyDescent="0.2">
      <c r="A6857">
        <v>6796</v>
      </c>
      <c r="B6857" s="1202">
        <f>'Expenditures 15-22'!J11</f>
        <v>0</v>
      </c>
      <c r="D6857" s="13" t="str">
        <f t="shared" si="106"/>
        <v>Error?</v>
      </c>
    </row>
    <row r="6858" spans="1:4" x14ac:dyDescent="0.2">
      <c r="A6858">
        <v>6797</v>
      </c>
      <c r="B6858" s="1202">
        <f>'Expenditures 15-22'!K11</f>
        <v>0</v>
      </c>
      <c r="D6858" s="13" t="str">
        <f t="shared" si="106"/>
        <v>Error?</v>
      </c>
    </row>
    <row r="6859" spans="1:4" x14ac:dyDescent="0.2">
      <c r="A6859">
        <v>6798</v>
      </c>
      <c r="B6859" s="1202">
        <f>'Expenditures 15-22'!I12</f>
        <v>0</v>
      </c>
      <c r="D6859" s="13" t="str">
        <f t="shared" si="106"/>
        <v>Error?</v>
      </c>
    </row>
    <row r="6860" spans="1:4" x14ac:dyDescent="0.2">
      <c r="A6860">
        <v>6799</v>
      </c>
      <c r="B6860" s="1202">
        <f>'Expenditures 15-22'!J12</f>
        <v>0</v>
      </c>
      <c r="D6860" s="13" t="str">
        <f t="shared" si="106"/>
        <v>Error?</v>
      </c>
    </row>
    <row r="6861" spans="1:4" x14ac:dyDescent="0.2">
      <c r="A6861">
        <v>6800</v>
      </c>
      <c r="B6861" s="1202">
        <f>'Expenditures 15-22'!I13</f>
        <v>202711</v>
      </c>
      <c r="D6861" s="13" t="str">
        <f t="shared" si="106"/>
        <v>Error?</v>
      </c>
    </row>
    <row r="6862" spans="1:4" x14ac:dyDescent="0.2">
      <c r="A6862">
        <v>6801</v>
      </c>
      <c r="B6862" s="1202">
        <f>'Expenditures 15-22'!J13</f>
        <v>0</v>
      </c>
      <c r="D6862" s="13" t="str">
        <f t="shared" si="106"/>
        <v>Error?</v>
      </c>
    </row>
    <row r="6863" spans="1:4" x14ac:dyDescent="0.2">
      <c r="A6863">
        <v>6802</v>
      </c>
      <c r="B6863" s="1202">
        <f>'Expenditures 15-22'!I14</f>
        <v>0</v>
      </c>
      <c r="D6863" s="13" t="str">
        <f t="shared" si="106"/>
        <v>Error?</v>
      </c>
    </row>
    <row r="6864" spans="1:4" x14ac:dyDescent="0.2">
      <c r="A6864">
        <v>6803</v>
      </c>
      <c r="B6864" s="1202">
        <f>'Expenditures 15-22'!J14</f>
        <v>0</v>
      </c>
      <c r="D6864" s="13" t="str">
        <f t="shared" si="106"/>
        <v>Error?</v>
      </c>
    </row>
    <row r="6865" spans="1:4" x14ac:dyDescent="0.2">
      <c r="A6865">
        <v>6804</v>
      </c>
      <c r="B6865" s="1202">
        <f>'Expenditures 15-22'!I15</f>
        <v>0</v>
      </c>
      <c r="D6865" s="13" t="str">
        <f t="shared" si="106"/>
        <v>Error?</v>
      </c>
    </row>
    <row r="6866" spans="1:4" x14ac:dyDescent="0.2">
      <c r="A6866">
        <v>6805</v>
      </c>
      <c r="B6866" s="1202">
        <f>'Expenditures 15-22'!J15</f>
        <v>0</v>
      </c>
      <c r="D6866" s="13" t="str">
        <f t="shared" si="106"/>
        <v>Error?</v>
      </c>
    </row>
    <row r="6867" spans="1:4" x14ac:dyDescent="0.2">
      <c r="A6867">
        <v>6806</v>
      </c>
      <c r="B6867" s="1202">
        <f>'Expenditures 15-22'!I16</f>
        <v>0</v>
      </c>
      <c r="D6867" s="13" t="str">
        <f t="shared" si="106"/>
        <v>Error?</v>
      </c>
    </row>
    <row r="6868" spans="1:4" x14ac:dyDescent="0.2">
      <c r="A6868">
        <v>6807</v>
      </c>
      <c r="B6868" s="1202">
        <f>'Expenditures 15-22'!J16</f>
        <v>0</v>
      </c>
      <c r="D6868" s="13" t="str">
        <f t="shared" si="106"/>
        <v>Error?</v>
      </c>
    </row>
    <row r="6869" spans="1:4" x14ac:dyDescent="0.2">
      <c r="A6869">
        <v>6808</v>
      </c>
      <c r="B6869" s="1202">
        <f>'Expenditures 15-22'!I17</f>
        <v>0</v>
      </c>
      <c r="D6869" s="13" t="str">
        <f t="shared" si="106"/>
        <v>Error?</v>
      </c>
    </row>
    <row r="6870" spans="1:4" x14ac:dyDescent="0.2">
      <c r="A6870">
        <v>6809</v>
      </c>
      <c r="B6870" s="1202">
        <f>'Expenditures 15-22'!J17</f>
        <v>0</v>
      </c>
      <c r="D6870" s="13" t="str">
        <f t="shared" si="106"/>
        <v>Error?</v>
      </c>
    </row>
    <row r="6871" spans="1:4" x14ac:dyDescent="0.2">
      <c r="A6871">
        <v>6810</v>
      </c>
      <c r="B6871" s="1202">
        <f>'Expenditures 15-22'!K17</f>
        <v>619027</v>
      </c>
      <c r="D6871" s="13" t="str">
        <f t="shared" si="106"/>
        <v>Error?</v>
      </c>
    </row>
    <row r="6872" spans="1:4" x14ac:dyDescent="0.2">
      <c r="A6872">
        <v>6811</v>
      </c>
      <c r="B6872" s="1202">
        <f>'Expenditures 15-22'!I18</f>
        <v>0</v>
      </c>
      <c r="D6872" s="13" t="str">
        <f t="shared" si="106"/>
        <v>Error?</v>
      </c>
    </row>
    <row r="6873" spans="1:4" x14ac:dyDescent="0.2">
      <c r="A6873">
        <v>6812</v>
      </c>
      <c r="B6873" s="1202">
        <f>'Expenditures 15-22'!J18</f>
        <v>0</v>
      </c>
      <c r="D6873" s="13" t="str">
        <f t="shared" si="106"/>
        <v>Error?</v>
      </c>
    </row>
    <row r="6874" spans="1:4" x14ac:dyDescent="0.2">
      <c r="A6874">
        <v>6813</v>
      </c>
      <c r="B6874" s="1202">
        <f>'Expenditures 15-22'!I19</f>
        <v>0</v>
      </c>
      <c r="D6874" s="13" t="str">
        <f t="shared" si="106"/>
        <v>Error?</v>
      </c>
    </row>
    <row r="6875" spans="1:4" x14ac:dyDescent="0.2">
      <c r="A6875">
        <v>6814</v>
      </c>
      <c r="B6875" s="1202">
        <f>'Expenditures 15-22'!J19</f>
        <v>0</v>
      </c>
      <c r="D6875" s="13" t="str">
        <f t="shared" si="106"/>
        <v>Error?</v>
      </c>
    </row>
    <row r="6876" spans="1:4" x14ac:dyDescent="0.2">
      <c r="A6876">
        <v>6815</v>
      </c>
      <c r="B6876" s="1202">
        <f>'Expenditures 15-22'!H20</f>
        <v>0</v>
      </c>
      <c r="D6876" s="13" t="str">
        <f t="shared" si="106"/>
        <v>Error?</v>
      </c>
    </row>
    <row r="6877" spans="1:4" x14ac:dyDescent="0.2">
      <c r="A6877">
        <v>6816</v>
      </c>
      <c r="B6877" s="1202">
        <f>'Expenditures 15-22'!K20</f>
        <v>0</v>
      </c>
      <c r="D6877" s="13" t="str">
        <f t="shared" si="106"/>
        <v>Error?</v>
      </c>
    </row>
    <row r="6878" spans="1:4" x14ac:dyDescent="0.2">
      <c r="A6878">
        <v>6817</v>
      </c>
      <c r="B6878" s="1202">
        <f>'Expenditures 15-22'!H21</f>
        <v>0</v>
      </c>
      <c r="D6878" s="13" t="str">
        <f t="shared" si="106"/>
        <v>Error?</v>
      </c>
    </row>
    <row r="6879" spans="1:4" x14ac:dyDescent="0.2">
      <c r="A6879">
        <v>6818</v>
      </c>
      <c r="B6879" s="1202">
        <f>'Expenditures 15-22'!K21</f>
        <v>0</v>
      </c>
      <c r="D6879" s="13" t="str">
        <f t="shared" si="106"/>
        <v>Error?</v>
      </c>
    </row>
    <row r="6880" spans="1:4" x14ac:dyDescent="0.2">
      <c r="A6880">
        <v>6819</v>
      </c>
      <c r="B6880" s="1202">
        <f>'Expenditures 15-22'!H22</f>
        <v>0</v>
      </c>
      <c r="D6880" s="13" t="str">
        <f t="shared" si="106"/>
        <v>Error?</v>
      </c>
    </row>
    <row r="6881" spans="1:4" x14ac:dyDescent="0.2">
      <c r="A6881">
        <v>6820</v>
      </c>
      <c r="B6881" s="1202">
        <f>'Expenditures 15-22'!K22</f>
        <v>0</v>
      </c>
      <c r="D6881" s="13" t="str">
        <f t="shared" si="106"/>
        <v>Error?</v>
      </c>
    </row>
    <row r="6882" spans="1:4" x14ac:dyDescent="0.2">
      <c r="A6882">
        <v>6821</v>
      </c>
      <c r="B6882" s="1202">
        <f>'Expenditures 15-22'!H23</f>
        <v>0</v>
      </c>
      <c r="D6882" s="13" t="str">
        <f t="shared" si="106"/>
        <v>Error?</v>
      </c>
    </row>
    <row r="6883" spans="1:4" x14ac:dyDescent="0.2">
      <c r="A6883">
        <v>6822</v>
      </c>
      <c r="B6883" s="1202">
        <f>'Expenditures 15-22'!K23</f>
        <v>0</v>
      </c>
      <c r="D6883" s="13" t="str">
        <f t="shared" si="106"/>
        <v>Error?</v>
      </c>
    </row>
    <row r="6884" spans="1:4" x14ac:dyDescent="0.2">
      <c r="A6884">
        <v>6823</v>
      </c>
      <c r="B6884" s="1202">
        <f>'Expenditures 15-22'!H24</f>
        <v>0</v>
      </c>
      <c r="D6884" s="13" t="str">
        <f t="shared" si="106"/>
        <v>Error?</v>
      </c>
    </row>
    <row r="6885" spans="1:4" x14ac:dyDescent="0.2">
      <c r="A6885">
        <v>6824</v>
      </c>
      <c r="B6885" s="1202">
        <f>'Expenditures 15-22'!K24</f>
        <v>0</v>
      </c>
      <c r="D6885" s="13" t="str">
        <f t="shared" si="106"/>
        <v>Error?</v>
      </c>
    </row>
    <row r="6886" spans="1:4" x14ac:dyDescent="0.2">
      <c r="A6886">
        <v>6825</v>
      </c>
      <c r="B6886" s="1202">
        <f>'Expenditures 15-22'!H25</f>
        <v>0</v>
      </c>
      <c r="D6886" s="13" t="str">
        <f t="shared" si="106"/>
        <v>Error?</v>
      </c>
    </row>
    <row r="6887" spans="1:4" x14ac:dyDescent="0.2">
      <c r="A6887">
        <v>6826</v>
      </c>
      <c r="B6887" s="1202">
        <f>'Expenditures 15-22'!K25</f>
        <v>0</v>
      </c>
      <c r="D6887" s="13" t="str">
        <f t="shared" si="106"/>
        <v>Error?</v>
      </c>
    </row>
    <row r="6888" spans="1:4" x14ac:dyDescent="0.2">
      <c r="A6888">
        <v>6827</v>
      </c>
      <c r="B6888" s="1202">
        <f>'Expenditures 15-22'!H26</f>
        <v>0</v>
      </c>
      <c r="D6888" s="13" t="str">
        <f t="shared" si="106"/>
        <v>Error?</v>
      </c>
    </row>
    <row r="6889" spans="1:4" x14ac:dyDescent="0.2">
      <c r="A6889">
        <v>6828</v>
      </c>
      <c r="B6889" s="1202">
        <f>'Expenditures 15-22'!K26</f>
        <v>0</v>
      </c>
      <c r="D6889" s="13" t="str">
        <f t="shared" si="106"/>
        <v>Error?</v>
      </c>
    </row>
    <row r="6890" spans="1:4" x14ac:dyDescent="0.2">
      <c r="A6890">
        <v>6829</v>
      </c>
      <c r="B6890" s="1202">
        <f>'Expenditures 15-22'!H27</f>
        <v>0</v>
      </c>
      <c r="D6890" s="13" t="str">
        <f t="shared" si="106"/>
        <v>Error?</v>
      </c>
    </row>
    <row r="6891" spans="1:4" x14ac:dyDescent="0.2">
      <c r="A6891">
        <v>6830</v>
      </c>
      <c r="B6891" s="1202">
        <f>'Expenditures 15-22'!K27</f>
        <v>0</v>
      </c>
      <c r="D6891" s="13" t="str">
        <f t="shared" si="106"/>
        <v>Error?</v>
      </c>
    </row>
    <row r="6892" spans="1:4" x14ac:dyDescent="0.2">
      <c r="A6892">
        <v>6831</v>
      </c>
      <c r="B6892" s="1202">
        <f>'Expenditures 15-22'!H28</f>
        <v>0</v>
      </c>
      <c r="D6892" s="13" t="str">
        <f t="shared" si="106"/>
        <v>Error?</v>
      </c>
    </row>
    <row r="6893" spans="1:4" x14ac:dyDescent="0.2">
      <c r="A6893">
        <v>6832</v>
      </c>
      <c r="B6893" s="1202">
        <f>'Expenditures 15-22'!K28</f>
        <v>0</v>
      </c>
      <c r="D6893" s="13" t="str">
        <f t="shared" si="106"/>
        <v>Error?</v>
      </c>
    </row>
    <row r="6894" spans="1:4" x14ac:dyDescent="0.2">
      <c r="A6894">
        <v>6833</v>
      </c>
      <c r="B6894" s="1202">
        <f>'Expenditures 15-22'!H29</f>
        <v>0</v>
      </c>
      <c r="D6894" s="13" t="str">
        <f t="shared" si="106"/>
        <v>Error?</v>
      </c>
    </row>
    <row r="6895" spans="1:4" x14ac:dyDescent="0.2">
      <c r="A6895">
        <v>6834</v>
      </c>
      <c r="B6895" s="1202">
        <f>'Expenditures 15-22'!K29</f>
        <v>0</v>
      </c>
      <c r="D6895" s="13" t="str">
        <f t="shared" si="106"/>
        <v>Error?</v>
      </c>
    </row>
    <row r="6896" spans="1:4" x14ac:dyDescent="0.2">
      <c r="A6896">
        <v>6835</v>
      </c>
      <c r="B6896" s="1202">
        <f>'Expenditures 15-22'!H30</f>
        <v>0</v>
      </c>
      <c r="D6896" s="13" t="str">
        <f t="shared" si="106"/>
        <v>Error?</v>
      </c>
    </row>
    <row r="6897" spans="1:4" x14ac:dyDescent="0.2">
      <c r="A6897">
        <v>6836</v>
      </c>
      <c r="B6897" s="1202">
        <f>'Expenditures 15-22'!K30</f>
        <v>0</v>
      </c>
      <c r="D6897" s="13" t="str">
        <f t="shared" si="106"/>
        <v>Error?</v>
      </c>
    </row>
    <row r="6898" spans="1:4" x14ac:dyDescent="0.2">
      <c r="A6898">
        <v>6837</v>
      </c>
      <c r="B6898" s="1202">
        <f>'Expenditures 15-22'!H31</f>
        <v>0</v>
      </c>
      <c r="D6898" s="13" t="str">
        <f t="shared" si="106"/>
        <v>Error?</v>
      </c>
    </row>
    <row r="6899" spans="1:4" x14ac:dyDescent="0.2">
      <c r="A6899">
        <v>6838</v>
      </c>
      <c r="B6899" s="1202">
        <f>'Expenditures 15-22'!K31</f>
        <v>0</v>
      </c>
      <c r="D6899" s="13" t="str">
        <f t="shared" si="106"/>
        <v>Error?</v>
      </c>
    </row>
    <row r="6900" spans="1:4" x14ac:dyDescent="0.2">
      <c r="A6900">
        <v>6839</v>
      </c>
      <c r="B6900" s="1202">
        <f>'Expenditures 15-22'!H32</f>
        <v>0</v>
      </c>
      <c r="D6900" s="13" t="str">
        <f t="shared" si="106"/>
        <v>Error?</v>
      </c>
    </row>
    <row r="6901" spans="1:4" x14ac:dyDescent="0.2">
      <c r="A6901">
        <v>6840</v>
      </c>
      <c r="B6901" s="1202">
        <f>'Expenditures 15-22'!K32</f>
        <v>0</v>
      </c>
      <c r="D6901" s="13" t="str">
        <f t="shared" si="106"/>
        <v>Error?</v>
      </c>
    </row>
    <row r="6902" spans="1:4" x14ac:dyDescent="0.2">
      <c r="A6902">
        <v>6841</v>
      </c>
      <c r="B6902" s="1202">
        <f>'Expenditures 15-22'!I33</f>
        <v>722398</v>
      </c>
      <c r="D6902" s="13" t="str">
        <f t="shared" si="106"/>
        <v>Error?</v>
      </c>
    </row>
    <row r="6903" spans="1:4" x14ac:dyDescent="0.2">
      <c r="A6903">
        <v>6842</v>
      </c>
      <c r="B6903" s="1202">
        <f>'Expenditures 15-22'!J33</f>
        <v>0</v>
      </c>
      <c r="D6903" s="13" t="str">
        <f t="shared" si="106"/>
        <v>Error?</v>
      </c>
    </row>
    <row r="6904" spans="1:4" x14ac:dyDescent="0.2">
      <c r="A6904">
        <v>6843</v>
      </c>
      <c r="B6904" s="1202">
        <f>'Expenditures 15-22'!I36</f>
        <v>0</v>
      </c>
      <c r="D6904" s="13" t="str">
        <f t="shared" si="106"/>
        <v>Error?</v>
      </c>
    </row>
    <row r="6905" spans="1:4" x14ac:dyDescent="0.2">
      <c r="A6905">
        <v>6844</v>
      </c>
      <c r="B6905" s="1202">
        <f>'Expenditures 15-22'!J36</f>
        <v>0</v>
      </c>
      <c r="D6905" s="13" t="str">
        <f t="shared" si="106"/>
        <v>Error?</v>
      </c>
    </row>
    <row r="6906" spans="1:4" x14ac:dyDescent="0.2">
      <c r="A6906">
        <v>6845</v>
      </c>
      <c r="B6906" s="1202">
        <f>'Expenditures 15-22'!I37</f>
        <v>0</v>
      </c>
      <c r="D6906" s="13" t="str">
        <f t="shared" si="106"/>
        <v>Error?</v>
      </c>
    </row>
    <row r="6907" spans="1:4" x14ac:dyDescent="0.2">
      <c r="A6907">
        <v>6846</v>
      </c>
      <c r="B6907" s="1202">
        <f>'Expenditures 15-22'!J37</f>
        <v>0</v>
      </c>
      <c r="D6907" s="13" t="str">
        <f t="shared" si="106"/>
        <v>Error?</v>
      </c>
    </row>
    <row r="6908" spans="1:4" x14ac:dyDescent="0.2">
      <c r="A6908">
        <v>6847</v>
      </c>
      <c r="B6908" s="1202">
        <f>'Expenditures 15-22'!I38</f>
        <v>12242</v>
      </c>
      <c r="D6908" s="13" t="str">
        <f t="shared" si="106"/>
        <v>Error?</v>
      </c>
    </row>
    <row r="6909" spans="1:4" x14ac:dyDescent="0.2">
      <c r="A6909">
        <v>6848</v>
      </c>
      <c r="B6909" s="1202">
        <f>'Expenditures 15-22'!J38</f>
        <v>0</v>
      </c>
      <c r="D6909" s="13" t="str">
        <f t="shared" si="106"/>
        <v>Error?</v>
      </c>
    </row>
    <row r="6910" spans="1:4" x14ac:dyDescent="0.2">
      <c r="A6910">
        <v>6849</v>
      </c>
      <c r="B6910" s="1202">
        <f>'Expenditures 15-22'!I39</f>
        <v>0</v>
      </c>
      <c r="D6910" s="13" t="str">
        <f t="shared" si="106"/>
        <v>Error?</v>
      </c>
    </row>
    <row r="6911" spans="1:4" x14ac:dyDescent="0.2">
      <c r="A6911">
        <v>6850</v>
      </c>
      <c r="B6911" s="1202">
        <f>'Expenditures 15-22'!J39</f>
        <v>0</v>
      </c>
      <c r="D6911" s="13" t="str">
        <f t="shared" ref="D6911:D6974" si="107">IF(ISBLANK(B6911),"OK",IF(A6911-B6911=0,"OK","Error?"))</f>
        <v>Error?</v>
      </c>
    </row>
    <row r="6912" spans="1:4" x14ac:dyDescent="0.2">
      <c r="A6912">
        <v>6851</v>
      </c>
      <c r="B6912" s="1202">
        <f>'Expenditures 15-22'!I40</f>
        <v>0</v>
      </c>
      <c r="D6912" s="13" t="str">
        <f t="shared" si="107"/>
        <v>Error?</v>
      </c>
    </row>
    <row r="6913" spans="1:4" x14ac:dyDescent="0.2">
      <c r="A6913">
        <v>6852</v>
      </c>
      <c r="B6913" s="1202">
        <f>'Expenditures 15-22'!J40</f>
        <v>0</v>
      </c>
      <c r="D6913" s="13" t="str">
        <f t="shared" si="107"/>
        <v>Error?</v>
      </c>
    </row>
    <row r="6914" spans="1:4" x14ac:dyDescent="0.2">
      <c r="A6914">
        <v>6853</v>
      </c>
      <c r="B6914" s="1202">
        <f>'Expenditures 15-22'!I41</f>
        <v>0</v>
      </c>
      <c r="D6914" s="13" t="str">
        <f t="shared" si="107"/>
        <v>Error?</v>
      </c>
    </row>
    <row r="6915" spans="1:4" x14ac:dyDescent="0.2">
      <c r="A6915">
        <v>6854</v>
      </c>
      <c r="B6915" s="1202">
        <f>'Expenditures 15-22'!J41</f>
        <v>0</v>
      </c>
      <c r="D6915" s="13" t="str">
        <f t="shared" si="107"/>
        <v>Error?</v>
      </c>
    </row>
    <row r="6916" spans="1:4" x14ac:dyDescent="0.2">
      <c r="A6916">
        <v>6855</v>
      </c>
      <c r="B6916" s="1202">
        <f>'Expenditures 15-22'!I42</f>
        <v>12242</v>
      </c>
      <c r="D6916" s="13" t="str">
        <f t="shared" si="107"/>
        <v>Error?</v>
      </c>
    </row>
    <row r="6917" spans="1:4" x14ac:dyDescent="0.2">
      <c r="A6917">
        <v>6856</v>
      </c>
      <c r="B6917" s="1202">
        <f>'Expenditures 15-22'!J42</f>
        <v>0</v>
      </c>
      <c r="D6917" s="13" t="str">
        <f t="shared" si="107"/>
        <v>Error?</v>
      </c>
    </row>
    <row r="6918" spans="1:4" x14ac:dyDescent="0.2">
      <c r="A6918">
        <v>6857</v>
      </c>
      <c r="B6918" s="1202">
        <f>'Expenditures 15-22'!I44</f>
        <v>0</v>
      </c>
      <c r="D6918" s="13" t="str">
        <f t="shared" si="107"/>
        <v>Error?</v>
      </c>
    </row>
    <row r="6919" spans="1:4" x14ac:dyDescent="0.2">
      <c r="A6919">
        <v>6858</v>
      </c>
      <c r="B6919" s="1202">
        <f>'Expenditures 15-22'!J44</f>
        <v>0</v>
      </c>
      <c r="D6919" s="13" t="str">
        <f t="shared" si="107"/>
        <v>Error?</v>
      </c>
    </row>
    <row r="6920" spans="1:4" x14ac:dyDescent="0.2">
      <c r="A6920">
        <v>6859</v>
      </c>
      <c r="B6920" s="1202">
        <f>'Expenditures 15-22'!I45</f>
        <v>5422</v>
      </c>
      <c r="D6920" s="13" t="str">
        <f t="shared" si="107"/>
        <v>Error?</v>
      </c>
    </row>
    <row r="6921" spans="1:4" x14ac:dyDescent="0.2">
      <c r="A6921">
        <v>6860</v>
      </c>
      <c r="B6921" s="1202">
        <f>'Expenditures 15-22'!J45</f>
        <v>0</v>
      </c>
      <c r="D6921" s="13" t="str">
        <f t="shared" si="107"/>
        <v>Error?</v>
      </c>
    </row>
    <row r="6922" spans="1:4" x14ac:dyDescent="0.2">
      <c r="A6922">
        <v>6861</v>
      </c>
      <c r="B6922" s="1202">
        <f>'Expenditures 15-22'!I46</f>
        <v>0</v>
      </c>
      <c r="D6922" s="13" t="str">
        <f t="shared" si="107"/>
        <v>Error?</v>
      </c>
    </row>
    <row r="6923" spans="1:4" x14ac:dyDescent="0.2">
      <c r="A6923">
        <v>6862</v>
      </c>
      <c r="B6923" s="1202">
        <f>'Expenditures 15-22'!J46</f>
        <v>0</v>
      </c>
      <c r="D6923" s="13" t="str">
        <f t="shared" si="107"/>
        <v>Error?</v>
      </c>
    </row>
    <row r="6924" spans="1:4" x14ac:dyDescent="0.2">
      <c r="A6924">
        <v>6863</v>
      </c>
      <c r="B6924" s="1202">
        <f>'Expenditures 15-22'!I47</f>
        <v>5422</v>
      </c>
      <c r="D6924" s="13" t="str">
        <f t="shared" si="107"/>
        <v>Error?</v>
      </c>
    </row>
    <row r="6925" spans="1:4" x14ac:dyDescent="0.2">
      <c r="A6925">
        <v>6864</v>
      </c>
      <c r="B6925" s="1202">
        <f>'Expenditures 15-22'!J47</f>
        <v>0</v>
      </c>
      <c r="D6925" s="13" t="str">
        <f t="shared" si="107"/>
        <v>Error?</v>
      </c>
    </row>
    <row r="6926" spans="1:4" x14ac:dyDescent="0.2">
      <c r="A6926">
        <v>6865</v>
      </c>
      <c r="B6926" s="1202">
        <f>'Expenditures 15-22'!I49</f>
        <v>0</v>
      </c>
      <c r="D6926" s="13" t="str">
        <f t="shared" si="107"/>
        <v>Error?</v>
      </c>
    </row>
    <row r="6927" spans="1:4" x14ac:dyDescent="0.2">
      <c r="A6927">
        <v>6866</v>
      </c>
      <c r="B6927" s="1202">
        <f>'Expenditures 15-22'!J49</f>
        <v>0</v>
      </c>
      <c r="D6927" s="13" t="str">
        <f t="shared" si="107"/>
        <v>Error?</v>
      </c>
    </row>
    <row r="6928" spans="1:4" x14ac:dyDescent="0.2">
      <c r="A6928">
        <v>6867</v>
      </c>
      <c r="B6928" s="1202">
        <f>'Expenditures 15-22'!I50</f>
        <v>0</v>
      </c>
      <c r="D6928" s="13" t="str">
        <f t="shared" si="107"/>
        <v>Error?</v>
      </c>
    </row>
    <row r="6929" spans="1:4" x14ac:dyDescent="0.2">
      <c r="A6929">
        <v>6868</v>
      </c>
      <c r="B6929" s="1202">
        <f>'Expenditures 15-22'!J50</f>
        <v>0</v>
      </c>
      <c r="D6929" s="13" t="str">
        <f t="shared" si="107"/>
        <v>Error?</v>
      </c>
    </row>
    <row r="6930" spans="1:4" x14ac:dyDescent="0.2">
      <c r="A6930">
        <v>6869</v>
      </c>
      <c r="B6930" s="1202">
        <f>'Expenditures 15-22'!I51</f>
        <v>0</v>
      </c>
      <c r="D6930" s="13" t="str">
        <f t="shared" si="107"/>
        <v>Error?</v>
      </c>
    </row>
    <row r="6931" spans="1:4" x14ac:dyDescent="0.2">
      <c r="A6931">
        <v>6870</v>
      </c>
      <c r="B6931" s="1202">
        <f>'Expenditures 15-22'!J51</f>
        <v>0</v>
      </c>
      <c r="D6931" s="13" t="str">
        <f t="shared" si="107"/>
        <v>Error?</v>
      </c>
    </row>
    <row r="6932" spans="1:4" x14ac:dyDescent="0.2">
      <c r="A6932">
        <v>6871</v>
      </c>
      <c r="B6932" s="1202">
        <f>'Expenditures 15-22'!C52</f>
        <v>0</v>
      </c>
      <c r="D6932" s="13" t="str">
        <f t="shared" si="107"/>
        <v>Error?</v>
      </c>
    </row>
    <row r="6933" spans="1:4" x14ac:dyDescent="0.2">
      <c r="A6933">
        <v>6872</v>
      </c>
      <c r="B6933" s="1202">
        <f>'Expenditures 15-22'!D52</f>
        <v>0</v>
      </c>
      <c r="D6933" s="13" t="str">
        <f t="shared" si="107"/>
        <v>Error?</v>
      </c>
    </row>
    <row r="6934" spans="1:4" x14ac:dyDescent="0.2">
      <c r="A6934">
        <v>6873</v>
      </c>
      <c r="B6934" s="1202">
        <f>'Expenditures 15-22'!E52</f>
        <v>279732</v>
      </c>
      <c r="D6934" s="13" t="str">
        <f t="shared" si="107"/>
        <v>Error?</v>
      </c>
    </row>
    <row r="6935" spans="1:4" x14ac:dyDescent="0.2">
      <c r="A6935">
        <v>6874</v>
      </c>
      <c r="B6935" s="1202">
        <f>'Expenditures 15-22'!F52</f>
        <v>0</v>
      </c>
      <c r="D6935" s="13" t="str">
        <f t="shared" si="107"/>
        <v>Error?</v>
      </c>
    </row>
    <row r="6936" spans="1:4" x14ac:dyDescent="0.2">
      <c r="A6936">
        <v>6875</v>
      </c>
      <c r="B6936" s="1202">
        <f>'Expenditures 15-22'!G52</f>
        <v>0</v>
      </c>
      <c r="D6936" s="13" t="str">
        <f t="shared" si="107"/>
        <v>Error?</v>
      </c>
    </row>
    <row r="6937" spans="1:4" x14ac:dyDescent="0.2">
      <c r="A6937">
        <v>6876</v>
      </c>
      <c r="B6937" s="1202">
        <f>'Expenditures 15-22'!H52</f>
        <v>0</v>
      </c>
      <c r="D6937" s="13" t="str">
        <f t="shared" si="107"/>
        <v>Error?</v>
      </c>
    </row>
    <row r="6938" spans="1:4" x14ac:dyDescent="0.2">
      <c r="A6938">
        <v>6877</v>
      </c>
      <c r="B6938" s="1202">
        <f>'Expenditures 15-22'!I52</f>
        <v>0</v>
      </c>
      <c r="D6938" s="13" t="str">
        <f t="shared" si="107"/>
        <v>Error?</v>
      </c>
    </row>
    <row r="6939" spans="1:4" x14ac:dyDescent="0.2">
      <c r="A6939">
        <v>6878</v>
      </c>
      <c r="B6939" s="1202">
        <f>'Expenditures 15-22'!J52</f>
        <v>0</v>
      </c>
      <c r="D6939" s="13" t="str">
        <f t="shared" si="107"/>
        <v>Error?</v>
      </c>
    </row>
    <row r="6940" spans="1:4" x14ac:dyDescent="0.2">
      <c r="A6940">
        <v>6879</v>
      </c>
      <c r="B6940" s="1202">
        <f>'Expenditures 15-22'!K52</f>
        <v>279732</v>
      </c>
      <c r="D6940" s="13" t="str">
        <f t="shared" si="107"/>
        <v>Error?</v>
      </c>
    </row>
    <row r="6941" spans="1:4" x14ac:dyDescent="0.2">
      <c r="A6941">
        <v>6880</v>
      </c>
      <c r="B6941" s="1202">
        <f>'Expenditures 15-22'!L52</f>
        <v>285000</v>
      </c>
      <c r="D6941" s="13" t="str">
        <f t="shared" si="107"/>
        <v>Error?</v>
      </c>
    </row>
    <row r="6942" spans="1:4" x14ac:dyDescent="0.2">
      <c r="A6942">
        <v>6881</v>
      </c>
      <c r="B6942" s="1202">
        <f>'Expenditures 15-22'!I53</f>
        <v>0</v>
      </c>
      <c r="D6942" s="13" t="str">
        <f t="shared" si="107"/>
        <v>Error?</v>
      </c>
    </row>
    <row r="6943" spans="1:4" x14ac:dyDescent="0.2">
      <c r="A6943">
        <v>6882</v>
      </c>
      <c r="B6943" s="1202">
        <f>'Expenditures 15-22'!J53</f>
        <v>0</v>
      </c>
      <c r="D6943" s="13" t="str">
        <f t="shared" si="107"/>
        <v>Error?</v>
      </c>
    </row>
    <row r="6944" spans="1:4" x14ac:dyDescent="0.2">
      <c r="A6944">
        <v>6883</v>
      </c>
      <c r="B6944" s="1202">
        <f>'Expenditures 15-22'!I55</f>
        <v>0</v>
      </c>
      <c r="D6944" s="13" t="str">
        <f t="shared" si="107"/>
        <v>Error?</v>
      </c>
    </row>
    <row r="6945" spans="1:4" x14ac:dyDescent="0.2">
      <c r="A6945">
        <v>6884</v>
      </c>
      <c r="B6945" s="1202">
        <f>'Expenditures 15-22'!J55</f>
        <v>86056</v>
      </c>
      <c r="D6945" s="13" t="str">
        <f t="shared" si="107"/>
        <v>Error?</v>
      </c>
    </row>
    <row r="6946" spans="1:4" x14ac:dyDescent="0.2">
      <c r="A6946">
        <v>6885</v>
      </c>
      <c r="B6946" s="1202">
        <f>'Expenditures 15-22'!I56</f>
        <v>0</v>
      </c>
      <c r="D6946" s="13" t="str">
        <f t="shared" si="107"/>
        <v>Error?</v>
      </c>
    </row>
    <row r="6947" spans="1:4" x14ac:dyDescent="0.2">
      <c r="A6947">
        <v>6886</v>
      </c>
      <c r="B6947" s="1202">
        <f>'Expenditures 15-22'!J56</f>
        <v>0</v>
      </c>
      <c r="D6947" s="13" t="str">
        <f t="shared" si="107"/>
        <v>Error?</v>
      </c>
    </row>
    <row r="6948" spans="1:4" x14ac:dyDescent="0.2">
      <c r="A6948">
        <v>6887</v>
      </c>
      <c r="B6948" s="1202">
        <f>'Expenditures 15-22'!I57</f>
        <v>0</v>
      </c>
      <c r="D6948" s="13" t="str">
        <f t="shared" si="107"/>
        <v>Error?</v>
      </c>
    </row>
    <row r="6949" spans="1:4" x14ac:dyDescent="0.2">
      <c r="A6949">
        <v>6888</v>
      </c>
      <c r="B6949" s="1202">
        <f>'Expenditures 15-22'!J57</f>
        <v>86056</v>
      </c>
      <c r="D6949" s="13" t="str">
        <f t="shared" si="107"/>
        <v>Error?</v>
      </c>
    </row>
    <row r="6950" spans="1:4" x14ac:dyDescent="0.2">
      <c r="A6950">
        <v>6889</v>
      </c>
      <c r="B6950" s="1202">
        <f>'Expenditures 15-22'!I59</f>
        <v>0</v>
      </c>
      <c r="D6950" s="13" t="str">
        <f t="shared" si="107"/>
        <v>Error?</v>
      </c>
    </row>
    <row r="6951" spans="1:4" x14ac:dyDescent="0.2">
      <c r="A6951">
        <v>6890</v>
      </c>
      <c r="B6951" s="1202">
        <f>'Expenditures 15-22'!J59</f>
        <v>0</v>
      </c>
      <c r="D6951" s="13" t="str">
        <f t="shared" si="107"/>
        <v>Error?</v>
      </c>
    </row>
    <row r="6952" spans="1:4" x14ac:dyDescent="0.2">
      <c r="A6952">
        <v>6891</v>
      </c>
      <c r="B6952" s="1202">
        <f>'Expenditures 15-22'!I60</f>
        <v>0</v>
      </c>
      <c r="D6952" s="13" t="str">
        <f t="shared" si="107"/>
        <v>Error?</v>
      </c>
    </row>
    <row r="6953" spans="1:4" x14ac:dyDescent="0.2">
      <c r="A6953">
        <v>6892</v>
      </c>
      <c r="B6953" s="1202">
        <f>'Expenditures 15-22'!J60</f>
        <v>0</v>
      </c>
      <c r="D6953" s="13" t="str">
        <f t="shared" si="107"/>
        <v>Error?</v>
      </c>
    </row>
    <row r="6954" spans="1:4" x14ac:dyDescent="0.2">
      <c r="A6954">
        <v>6893</v>
      </c>
      <c r="B6954" s="1202">
        <f>'Expenditures 15-22'!I61</f>
        <v>0</v>
      </c>
      <c r="D6954" s="13" t="str">
        <f t="shared" si="107"/>
        <v>Error?</v>
      </c>
    </row>
    <row r="6955" spans="1:4" x14ac:dyDescent="0.2">
      <c r="A6955">
        <v>6894</v>
      </c>
      <c r="B6955" s="1202">
        <f>'Expenditures 15-22'!J61</f>
        <v>0</v>
      </c>
      <c r="D6955" s="13" t="str">
        <f t="shared" si="107"/>
        <v>Error?</v>
      </c>
    </row>
    <row r="6956" spans="1:4" x14ac:dyDescent="0.2">
      <c r="A6956">
        <v>6895</v>
      </c>
      <c r="B6956" s="1202">
        <f>'Expenditures 15-22'!I62</f>
        <v>0</v>
      </c>
      <c r="D6956" s="13" t="str">
        <f t="shared" si="107"/>
        <v>Error?</v>
      </c>
    </row>
    <row r="6957" spans="1:4" x14ac:dyDescent="0.2">
      <c r="A6957">
        <v>6896</v>
      </c>
      <c r="B6957" s="1202">
        <f>'Expenditures 15-22'!J62</f>
        <v>0</v>
      </c>
      <c r="D6957" s="13" t="str">
        <f t="shared" si="107"/>
        <v>Error?</v>
      </c>
    </row>
    <row r="6958" spans="1:4" x14ac:dyDescent="0.2">
      <c r="A6958">
        <v>6897</v>
      </c>
      <c r="B6958" s="1202">
        <f>'Expenditures 15-22'!I63</f>
        <v>0</v>
      </c>
      <c r="D6958" s="13" t="str">
        <f t="shared" si="107"/>
        <v>Error?</v>
      </c>
    </row>
    <row r="6959" spans="1:4" x14ac:dyDescent="0.2">
      <c r="A6959">
        <v>6898</v>
      </c>
      <c r="B6959" s="1202">
        <f>'Expenditures 15-22'!J63</f>
        <v>0</v>
      </c>
      <c r="D6959" s="13" t="str">
        <f t="shared" si="107"/>
        <v>Error?</v>
      </c>
    </row>
    <row r="6960" spans="1:4" x14ac:dyDescent="0.2">
      <c r="A6960">
        <v>6899</v>
      </c>
      <c r="B6960" s="1202">
        <f>'Expenditures 15-22'!J64</f>
        <v>0</v>
      </c>
      <c r="D6960" s="13" t="str">
        <f t="shared" si="107"/>
        <v>Error?</v>
      </c>
    </row>
    <row r="6961" spans="1:4" x14ac:dyDescent="0.2">
      <c r="A6961">
        <v>6900</v>
      </c>
      <c r="B6961" s="1202">
        <f>'Expenditures 15-22'!I65</f>
        <v>0</v>
      </c>
      <c r="D6961" s="13" t="str">
        <f t="shared" si="107"/>
        <v>Error?</v>
      </c>
    </row>
    <row r="6962" spans="1:4" x14ac:dyDescent="0.2">
      <c r="A6962">
        <v>6901</v>
      </c>
      <c r="B6962" s="1202">
        <f>'Expenditures 15-22'!J65</f>
        <v>0</v>
      </c>
      <c r="D6962" s="13" t="str">
        <f t="shared" si="107"/>
        <v>Error?</v>
      </c>
    </row>
    <row r="6963" spans="1:4" x14ac:dyDescent="0.2">
      <c r="A6963">
        <v>6902</v>
      </c>
      <c r="B6963" s="1202">
        <f>'Expenditures 15-22'!I67</f>
        <v>0</v>
      </c>
      <c r="D6963" s="13" t="str">
        <f t="shared" si="107"/>
        <v>Error?</v>
      </c>
    </row>
    <row r="6964" spans="1:4" x14ac:dyDescent="0.2">
      <c r="A6964">
        <v>6903</v>
      </c>
      <c r="B6964" s="1202">
        <f>'Expenditures 15-22'!J67</f>
        <v>0</v>
      </c>
      <c r="D6964" s="13" t="str">
        <f t="shared" si="107"/>
        <v>Error?</v>
      </c>
    </row>
    <row r="6965" spans="1:4" x14ac:dyDescent="0.2">
      <c r="A6965">
        <v>6904</v>
      </c>
      <c r="B6965" s="1202">
        <f>'Expenditures 15-22'!I68</f>
        <v>0</v>
      </c>
      <c r="D6965" s="13" t="str">
        <f t="shared" si="107"/>
        <v>Error?</v>
      </c>
    </row>
    <row r="6966" spans="1:4" x14ac:dyDescent="0.2">
      <c r="A6966">
        <v>6905</v>
      </c>
      <c r="B6966" s="1202">
        <f>'Expenditures 15-22'!J68</f>
        <v>0</v>
      </c>
      <c r="D6966" s="13" t="str">
        <f t="shared" si="107"/>
        <v>Error?</v>
      </c>
    </row>
    <row r="6967" spans="1:4" x14ac:dyDescent="0.2">
      <c r="A6967">
        <v>6906</v>
      </c>
      <c r="B6967" s="1202">
        <f>'Expenditures 15-22'!I69</f>
        <v>0</v>
      </c>
      <c r="D6967" s="13" t="str">
        <f t="shared" si="107"/>
        <v>Error?</v>
      </c>
    </row>
    <row r="6968" spans="1:4" x14ac:dyDescent="0.2">
      <c r="A6968">
        <v>6907</v>
      </c>
      <c r="B6968" s="1202">
        <f>'Expenditures 15-22'!J69</f>
        <v>0</v>
      </c>
      <c r="D6968" s="13" t="str">
        <f t="shared" si="107"/>
        <v>Error?</v>
      </c>
    </row>
    <row r="6969" spans="1:4" x14ac:dyDescent="0.2">
      <c r="A6969">
        <v>6908</v>
      </c>
      <c r="B6969" s="1202">
        <f>'Expenditures 15-22'!I70</f>
        <v>0</v>
      </c>
      <c r="D6969" s="13" t="str">
        <f t="shared" si="107"/>
        <v>Error?</v>
      </c>
    </row>
    <row r="6970" spans="1:4" x14ac:dyDescent="0.2">
      <c r="A6970">
        <v>6909</v>
      </c>
      <c r="B6970" s="1202">
        <f>'Expenditures 15-22'!J70</f>
        <v>0</v>
      </c>
      <c r="D6970" s="13" t="str">
        <f t="shared" si="107"/>
        <v>Error?</v>
      </c>
    </row>
    <row r="6971" spans="1:4" x14ac:dyDescent="0.2">
      <c r="A6971">
        <v>6910</v>
      </c>
      <c r="B6971" s="1202">
        <f>'Expenditures 15-22'!I71</f>
        <v>0</v>
      </c>
      <c r="D6971" s="13" t="str">
        <f t="shared" si="107"/>
        <v>Error?</v>
      </c>
    </row>
    <row r="6972" spans="1:4" x14ac:dyDescent="0.2">
      <c r="A6972">
        <v>6911</v>
      </c>
      <c r="B6972" s="1202">
        <f>'Expenditures 15-22'!J71</f>
        <v>0</v>
      </c>
      <c r="D6972" s="13" t="str">
        <f t="shared" si="107"/>
        <v>Error?</v>
      </c>
    </row>
    <row r="6973" spans="1:4" x14ac:dyDescent="0.2">
      <c r="A6973">
        <v>6912</v>
      </c>
      <c r="B6973" s="1202">
        <f>'Expenditures 15-22'!I72</f>
        <v>0</v>
      </c>
      <c r="D6973" s="13" t="str">
        <f t="shared" si="107"/>
        <v>Error?</v>
      </c>
    </row>
    <row r="6974" spans="1:4" x14ac:dyDescent="0.2">
      <c r="A6974">
        <v>6913</v>
      </c>
      <c r="B6974" s="1202">
        <f>'Expenditures 15-22'!J72</f>
        <v>0</v>
      </c>
      <c r="D6974" s="13" t="str">
        <f t="shared" si="107"/>
        <v>Error?</v>
      </c>
    </row>
    <row r="6975" spans="1:4" x14ac:dyDescent="0.2">
      <c r="A6975">
        <v>6914</v>
      </c>
      <c r="B6975" s="1202">
        <f>'Expenditures 15-22'!I73</f>
        <v>0</v>
      </c>
      <c r="D6975" s="13" t="str">
        <f t="shared" ref="D6975:D7038" si="108">IF(ISBLANK(B6975),"OK",IF(A6975-B6975=0,"OK","Error?"))</f>
        <v>Error?</v>
      </c>
    </row>
    <row r="6976" spans="1:4" x14ac:dyDescent="0.2">
      <c r="A6976">
        <v>6915</v>
      </c>
      <c r="B6976" s="1202">
        <f>'Expenditures 15-22'!J73</f>
        <v>0</v>
      </c>
      <c r="D6976" s="13" t="str">
        <f t="shared" si="108"/>
        <v>Error?</v>
      </c>
    </row>
    <row r="6977" spans="1:4" x14ac:dyDescent="0.2">
      <c r="A6977">
        <v>6916</v>
      </c>
      <c r="B6977" s="1202">
        <f>'Expenditures 15-22'!I74</f>
        <v>17664</v>
      </c>
      <c r="D6977" s="13" t="str">
        <f t="shared" si="108"/>
        <v>Error?</v>
      </c>
    </row>
    <row r="6978" spans="1:4" x14ac:dyDescent="0.2">
      <c r="A6978">
        <v>6917</v>
      </c>
      <c r="B6978" s="1202">
        <f>'Expenditures 15-22'!J74</f>
        <v>86056</v>
      </c>
      <c r="D6978" s="13" t="str">
        <f t="shared" si="108"/>
        <v>Error?</v>
      </c>
    </row>
    <row r="6979" spans="1:4" x14ac:dyDescent="0.2">
      <c r="A6979">
        <v>6918</v>
      </c>
      <c r="B6979" s="1202">
        <f>'Expenditures 15-22'!I75</f>
        <v>12150</v>
      </c>
      <c r="D6979" s="13" t="str">
        <f t="shared" si="108"/>
        <v>Error?</v>
      </c>
    </row>
    <row r="6980" spans="1:4" x14ac:dyDescent="0.2">
      <c r="A6980">
        <v>6919</v>
      </c>
      <c r="B6980" s="1202">
        <f>'Expenditures 15-22'!J75</f>
        <v>0</v>
      </c>
      <c r="D6980" s="13" t="str">
        <f t="shared" si="108"/>
        <v>Error?</v>
      </c>
    </row>
    <row r="6981" spans="1:4" x14ac:dyDescent="0.2">
      <c r="A6981">
        <v>6920</v>
      </c>
      <c r="B6981" s="1202">
        <f>'Expenditures 15-22'!H85</f>
        <v>0</v>
      </c>
      <c r="D6981" s="13" t="str">
        <f t="shared" si="108"/>
        <v>Error?</v>
      </c>
    </row>
    <row r="6982" spans="1:4" x14ac:dyDescent="0.2">
      <c r="A6982">
        <v>6921</v>
      </c>
      <c r="B6982" s="1202">
        <f>'Expenditures 15-22'!K85</f>
        <v>0</v>
      </c>
      <c r="D6982" s="13" t="str">
        <f t="shared" si="108"/>
        <v>Error?</v>
      </c>
    </row>
    <row r="6983" spans="1:4" x14ac:dyDescent="0.2">
      <c r="A6983">
        <v>6922</v>
      </c>
      <c r="B6983" s="1202">
        <f>'Expenditures 15-22'!H86</f>
        <v>8388163</v>
      </c>
      <c r="D6983" s="13" t="str">
        <f t="shared" si="108"/>
        <v>Error?</v>
      </c>
    </row>
    <row r="6984" spans="1:4" x14ac:dyDescent="0.2">
      <c r="A6984">
        <v>6923</v>
      </c>
      <c r="B6984" s="1202">
        <f>'Expenditures 15-22'!K86</f>
        <v>8388163</v>
      </c>
      <c r="D6984" s="13" t="str">
        <f t="shared" si="108"/>
        <v>Error?</v>
      </c>
    </row>
    <row r="6985" spans="1:4" x14ac:dyDescent="0.2">
      <c r="A6985">
        <v>6924</v>
      </c>
      <c r="B6985" s="1202">
        <f>'Expenditures 15-22'!H87</f>
        <v>0</v>
      </c>
      <c r="D6985" s="13" t="str">
        <f t="shared" si="108"/>
        <v>Error?</v>
      </c>
    </row>
    <row r="6986" spans="1:4" x14ac:dyDescent="0.2">
      <c r="A6986">
        <v>6925</v>
      </c>
      <c r="B6986" s="1202">
        <f>'Expenditures 15-22'!K87</f>
        <v>0</v>
      </c>
      <c r="D6986" s="13" t="str">
        <f t="shared" si="108"/>
        <v>Error?</v>
      </c>
    </row>
    <row r="6987" spans="1:4" x14ac:dyDescent="0.2">
      <c r="A6987">
        <v>6926</v>
      </c>
      <c r="B6987" s="1202">
        <f>'Expenditures 15-22'!H88</f>
        <v>0</v>
      </c>
      <c r="D6987" s="13" t="str">
        <f t="shared" si="108"/>
        <v>Error?</v>
      </c>
    </row>
    <row r="6988" spans="1:4" x14ac:dyDescent="0.2">
      <c r="A6988">
        <v>6927</v>
      </c>
      <c r="B6988" s="1202">
        <f>'Expenditures 15-22'!K88</f>
        <v>0</v>
      </c>
      <c r="D6988" s="13" t="str">
        <f t="shared" si="108"/>
        <v>Error?</v>
      </c>
    </row>
    <row r="6989" spans="1:4" x14ac:dyDescent="0.2">
      <c r="A6989">
        <v>6928</v>
      </c>
      <c r="B6989" s="1202">
        <f>'Expenditures 15-22'!H89</f>
        <v>0</v>
      </c>
      <c r="D6989" s="13" t="str">
        <f t="shared" si="108"/>
        <v>Error?</v>
      </c>
    </row>
    <row r="6990" spans="1:4" x14ac:dyDescent="0.2">
      <c r="A6990">
        <v>6929</v>
      </c>
      <c r="B6990" s="1202">
        <f>'Expenditures 15-22'!K89</f>
        <v>0</v>
      </c>
      <c r="D6990" s="13" t="str">
        <f t="shared" si="108"/>
        <v>Error?</v>
      </c>
    </row>
    <row r="6991" spans="1:4" x14ac:dyDescent="0.2">
      <c r="A6991">
        <v>6930</v>
      </c>
      <c r="B6991" s="1202">
        <f>'Expenditures 15-22'!H90</f>
        <v>0</v>
      </c>
      <c r="D6991" s="13" t="str">
        <f t="shared" si="108"/>
        <v>Error?</v>
      </c>
    </row>
    <row r="6992" spans="1:4" x14ac:dyDescent="0.2">
      <c r="A6992">
        <v>6931</v>
      </c>
      <c r="B6992" s="1202">
        <f>'Expenditures 15-22'!K90</f>
        <v>0</v>
      </c>
      <c r="D6992" s="13" t="str">
        <f t="shared" si="108"/>
        <v>Error?</v>
      </c>
    </row>
    <row r="6993" spans="1:4" x14ac:dyDescent="0.2">
      <c r="A6993">
        <v>6932</v>
      </c>
      <c r="B6993" s="1202">
        <f>'Expenditures 15-22'!H91</f>
        <v>0</v>
      </c>
      <c r="D6993" s="13" t="str">
        <f t="shared" si="108"/>
        <v>Error?</v>
      </c>
    </row>
    <row r="6994" spans="1:4" x14ac:dyDescent="0.2">
      <c r="A6994">
        <v>6933</v>
      </c>
      <c r="B6994" s="1202">
        <f>'Expenditures 15-22'!K91</f>
        <v>0</v>
      </c>
      <c r="D6994" s="13" t="str">
        <f t="shared" si="108"/>
        <v>Error?</v>
      </c>
    </row>
    <row r="6995" spans="1:4" x14ac:dyDescent="0.2">
      <c r="A6995">
        <v>6934</v>
      </c>
      <c r="B6995" s="1202">
        <f>'Expenditures 15-22'!H92</f>
        <v>8388163</v>
      </c>
      <c r="D6995" s="13" t="str">
        <f t="shared" si="108"/>
        <v>Error?</v>
      </c>
    </row>
    <row r="6996" spans="1:4" x14ac:dyDescent="0.2">
      <c r="A6996">
        <v>6935</v>
      </c>
      <c r="B6996" s="1202">
        <f>'Expenditures 15-22'!H93</f>
        <v>0</v>
      </c>
      <c r="D6996" s="13" t="str">
        <f t="shared" si="108"/>
        <v>Error?</v>
      </c>
    </row>
    <row r="6997" spans="1:4" x14ac:dyDescent="0.2">
      <c r="A6997">
        <v>6936</v>
      </c>
      <c r="B6997" s="1202">
        <f>'Expenditures 15-22'!K93</f>
        <v>0</v>
      </c>
      <c r="D6997" s="13" t="str">
        <f t="shared" si="108"/>
        <v>Error?</v>
      </c>
    </row>
    <row r="6998" spans="1:4" x14ac:dyDescent="0.2">
      <c r="A6998">
        <v>6937</v>
      </c>
      <c r="B6998" s="1202">
        <f>'Expenditures 15-22'!H94</f>
        <v>0</v>
      </c>
      <c r="D6998" s="13" t="str">
        <f t="shared" si="108"/>
        <v>Error?</v>
      </c>
    </row>
    <row r="6999" spans="1:4" x14ac:dyDescent="0.2">
      <c r="A6999">
        <v>6938</v>
      </c>
      <c r="B6999" s="1202">
        <f>'Expenditures 15-22'!K94</f>
        <v>0</v>
      </c>
      <c r="D6999" s="13" t="str">
        <f t="shared" si="108"/>
        <v>Error?</v>
      </c>
    </row>
    <row r="7000" spans="1:4" x14ac:dyDescent="0.2">
      <c r="A7000">
        <v>6939</v>
      </c>
      <c r="B7000" s="1202">
        <f>'Expenditures 15-22'!H95</f>
        <v>0</v>
      </c>
      <c r="D7000" s="13" t="str">
        <f t="shared" si="108"/>
        <v>Error?</v>
      </c>
    </row>
    <row r="7001" spans="1:4" x14ac:dyDescent="0.2">
      <c r="A7001">
        <v>6940</v>
      </c>
      <c r="B7001" s="1202">
        <f>'Expenditures 15-22'!K95</f>
        <v>0</v>
      </c>
      <c r="D7001" s="13" t="str">
        <f t="shared" si="108"/>
        <v>Error?</v>
      </c>
    </row>
    <row r="7002" spans="1:4" x14ac:dyDescent="0.2">
      <c r="A7002">
        <v>6941</v>
      </c>
      <c r="B7002" s="1202">
        <f>'Expenditures 15-22'!H96</f>
        <v>0</v>
      </c>
      <c r="D7002" s="13" t="str">
        <f t="shared" si="108"/>
        <v>Error?</v>
      </c>
    </row>
    <row r="7003" spans="1:4" x14ac:dyDescent="0.2">
      <c r="A7003">
        <v>6942</v>
      </c>
      <c r="B7003" s="1202">
        <f>'Expenditures 15-22'!K96</f>
        <v>0</v>
      </c>
      <c r="D7003" s="13" t="str">
        <f t="shared" si="108"/>
        <v>Error?</v>
      </c>
    </row>
    <row r="7004" spans="1:4" x14ac:dyDescent="0.2">
      <c r="A7004">
        <v>6943</v>
      </c>
      <c r="B7004" s="1202">
        <f>'Expenditures 15-22'!H97</f>
        <v>0</v>
      </c>
      <c r="D7004" s="13" t="str">
        <f t="shared" si="108"/>
        <v>Error?</v>
      </c>
    </row>
    <row r="7005" spans="1:4" x14ac:dyDescent="0.2">
      <c r="A7005">
        <v>6944</v>
      </c>
      <c r="B7005" s="1202">
        <f>'Expenditures 15-22'!K97</f>
        <v>0</v>
      </c>
      <c r="D7005" s="13" t="str">
        <f t="shared" si="108"/>
        <v>Error?</v>
      </c>
    </row>
    <row r="7006" spans="1:4" x14ac:dyDescent="0.2">
      <c r="A7006">
        <v>6945</v>
      </c>
      <c r="B7006" s="1202">
        <f>'Expenditures 15-22'!H98</f>
        <v>0</v>
      </c>
      <c r="D7006" s="13" t="str">
        <f t="shared" si="108"/>
        <v>Error?</v>
      </c>
    </row>
    <row r="7007" spans="1:4" x14ac:dyDescent="0.2">
      <c r="A7007">
        <v>6946</v>
      </c>
      <c r="B7007" s="1202">
        <f>'Expenditures 15-22'!K98</f>
        <v>0</v>
      </c>
      <c r="D7007" s="13" t="str">
        <f t="shared" si="108"/>
        <v>Error?</v>
      </c>
    </row>
    <row r="7008" spans="1:4" x14ac:dyDescent="0.2">
      <c r="A7008">
        <v>6947</v>
      </c>
      <c r="B7008" s="1202">
        <f>'Expenditures 15-22'!E99</f>
        <v>0</v>
      </c>
      <c r="D7008" s="13" t="str">
        <f t="shared" si="108"/>
        <v>Error?</v>
      </c>
    </row>
    <row r="7009" spans="1:4" x14ac:dyDescent="0.2">
      <c r="A7009">
        <v>6948</v>
      </c>
      <c r="B7009" s="1202">
        <f>'Expenditures 15-22'!H99</f>
        <v>0</v>
      </c>
      <c r="D7009" s="13" t="str">
        <f t="shared" si="108"/>
        <v>Error?</v>
      </c>
    </row>
    <row r="7010" spans="1:4" x14ac:dyDescent="0.2">
      <c r="A7010">
        <v>6949</v>
      </c>
      <c r="B7010" s="1202">
        <f>'Expenditures 15-22'!K99</f>
        <v>0</v>
      </c>
      <c r="D7010" s="13" t="str">
        <f t="shared" si="108"/>
        <v>Error?</v>
      </c>
    </row>
    <row r="7011" spans="1:4" x14ac:dyDescent="0.2">
      <c r="A7011">
        <v>6950</v>
      </c>
      <c r="B7011" s="1202">
        <f>'Expenditures 15-22'!E100</f>
        <v>0</v>
      </c>
      <c r="D7011" s="13" t="str">
        <f t="shared" si="108"/>
        <v>Error?</v>
      </c>
    </row>
    <row r="7012" spans="1:4" x14ac:dyDescent="0.2">
      <c r="A7012">
        <v>6951</v>
      </c>
      <c r="B7012" s="1202">
        <f>'Expenditures 15-22'!H100</f>
        <v>0</v>
      </c>
      <c r="D7012" s="13" t="str">
        <f t="shared" si="108"/>
        <v>Error?</v>
      </c>
    </row>
    <row r="7013" spans="1:4" x14ac:dyDescent="0.2">
      <c r="A7013">
        <v>6952</v>
      </c>
      <c r="B7013" s="1202">
        <f>'Expenditures 15-22'!K100</f>
        <v>0</v>
      </c>
      <c r="D7013" s="13" t="str">
        <f t="shared" si="108"/>
        <v>Error?</v>
      </c>
    </row>
    <row r="7014" spans="1:4" x14ac:dyDescent="0.2">
      <c r="A7014">
        <v>6953</v>
      </c>
      <c r="B7014" s="1202">
        <f>'Expenditures 15-22'!H101</f>
        <v>0</v>
      </c>
      <c r="D7014" s="13" t="str">
        <f t="shared" si="108"/>
        <v>Error?</v>
      </c>
    </row>
    <row r="7015" spans="1:4" x14ac:dyDescent="0.2">
      <c r="A7015">
        <v>6954</v>
      </c>
      <c r="B7015" s="1202">
        <f>'Expenditures 15-22'!K101</f>
        <v>0</v>
      </c>
      <c r="D7015" s="13" t="str">
        <f t="shared" si="108"/>
        <v>Error?</v>
      </c>
    </row>
    <row r="7016" spans="1:4" x14ac:dyDescent="0.2">
      <c r="A7016">
        <v>6955</v>
      </c>
      <c r="B7016" s="1202">
        <f>'Expenditures 15-22'!H111</f>
        <v>0</v>
      </c>
      <c r="D7016" s="13" t="str">
        <f t="shared" si="108"/>
        <v>Error?</v>
      </c>
    </row>
    <row r="7017" spans="1:4" x14ac:dyDescent="0.2">
      <c r="A7017">
        <v>6956</v>
      </c>
      <c r="B7017" s="1202">
        <f>'Expenditures 15-22'!K111</f>
        <v>0</v>
      </c>
      <c r="D7017" s="13" t="str">
        <f t="shared" si="108"/>
        <v>Error?</v>
      </c>
    </row>
    <row r="7018" spans="1:4" x14ac:dyDescent="0.2">
      <c r="A7018">
        <v>6957</v>
      </c>
      <c r="B7018" s="1202">
        <f>'Expenditures 15-22'!H112</f>
        <v>0</v>
      </c>
      <c r="D7018" s="13" t="str">
        <f t="shared" si="108"/>
        <v>Error?</v>
      </c>
    </row>
    <row r="7019" spans="1:4" x14ac:dyDescent="0.2">
      <c r="A7019">
        <v>6958</v>
      </c>
      <c r="B7019" s="1202">
        <f>'Expenditures 15-22'!K112</f>
        <v>0</v>
      </c>
      <c r="D7019" s="13" t="str">
        <f t="shared" si="108"/>
        <v>Error?</v>
      </c>
    </row>
    <row r="7020" spans="1:4" x14ac:dyDescent="0.2">
      <c r="A7020">
        <v>6959</v>
      </c>
      <c r="B7020" s="1202">
        <f>'Expenditures 15-22'!I114</f>
        <v>752212</v>
      </c>
      <c r="D7020" s="13" t="str">
        <f t="shared" si="108"/>
        <v>Error?</v>
      </c>
    </row>
    <row r="7021" spans="1:4" x14ac:dyDescent="0.2">
      <c r="A7021">
        <v>6960</v>
      </c>
      <c r="B7021" s="1202">
        <f>'Expenditures 15-22'!J114</f>
        <v>86056</v>
      </c>
      <c r="D7021" s="13" t="str">
        <f t="shared" si="108"/>
        <v>Error?</v>
      </c>
    </row>
    <row r="7022" spans="1:4" x14ac:dyDescent="0.2">
      <c r="A7022">
        <v>6961</v>
      </c>
      <c r="B7022" s="1202">
        <f>'Expenditures 15-22'!I120</f>
        <v>0</v>
      </c>
      <c r="D7022" s="13" t="str">
        <f t="shared" si="108"/>
        <v>Error?</v>
      </c>
    </row>
    <row r="7023" spans="1:4" x14ac:dyDescent="0.2">
      <c r="A7023">
        <v>6962</v>
      </c>
      <c r="B7023" s="1202">
        <f>'Expenditures 15-22'!J120</f>
        <v>0</v>
      </c>
      <c r="D7023" s="13" t="str">
        <f t="shared" si="108"/>
        <v>Error?</v>
      </c>
    </row>
    <row r="7024" spans="1:4" x14ac:dyDescent="0.2">
      <c r="A7024">
        <v>6963</v>
      </c>
      <c r="B7024" s="1202">
        <f>'Expenditures 15-22'!I122</f>
        <v>0</v>
      </c>
      <c r="D7024" s="13" t="str">
        <f t="shared" si="108"/>
        <v>Error?</v>
      </c>
    </row>
    <row r="7025" spans="1:4" x14ac:dyDescent="0.2">
      <c r="A7025">
        <v>6964</v>
      </c>
      <c r="B7025" s="1202">
        <f>'Expenditures 15-22'!J122</f>
        <v>0</v>
      </c>
      <c r="D7025" s="13" t="str">
        <f t="shared" si="108"/>
        <v>Error?</v>
      </c>
    </row>
    <row r="7026" spans="1:4" x14ac:dyDescent="0.2">
      <c r="A7026">
        <v>6965</v>
      </c>
      <c r="B7026" s="1202">
        <f>'Expenditures 15-22'!I123</f>
        <v>0</v>
      </c>
      <c r="D7026" s="13" t="str">
        <f t="shared" si="108"/>
        <v>Error?</v>
      </c>
    </row>
    <row r="7027" spans="1:4" x14ac:dyDescent="0.2">
      <c r="A7027">
        <v>6966</v>
      </c>
      <c r="B7027" s="1202">
        <f>'Expenditures 15-22'!J123</f>
        <v>0</v>
      </c>
      <c r="D7027" s="13" t="str">
        <f t="shared" si="108"/>
        <v>Error?</v>
      </c>
    </row>
    <row r="7028" spans="1:4" x14ac:dyDescent="0.2">
      <c r="A7028">
        <v>6967</v>
      </c>
      <c r="B7028" s="1202">
        <f>'Expenditures 15-22'!I124</f>
        <v>0</v>
      </c>
      <c r="D7028" s="13" t="str">
        <f t="shared" si="108"/>
        <v>Error?</v>
      </c>
    </row>
    <row r="7029" spans="1:4" x14ac:dyDescent="0.2">
      <c r="A7029">
        <v>6968</v>
      </c>
      <c r="B7029" s="1202">
        <f>'Expenditures 15-22'!J124</f>
        <v>0</v>
      </c>
      <c r="D7029" s="13" t="str">
        <f t="shared" si="108"/>
        <v>Error?</v>
      </c>
    </row>
    <row r="7030" spans="1:4" x14ac:dyDescent="0.2">
      <c r="A7030">
        <v>6969</v>
      </c>
      <c r="B7030" s="1202">
        <f>'Expenditures 15-22'!I125</f>
        <v>0</v>
      </c>
      <c r="D7030" s="13" t="str">
        <f t="shared" si="108"/>
        <v>Error?</v>
      </c>
    </row>
    <row r="7031" spans="1:4" x14ac:dyDescent="0.2">
      <c r="A7031">
        <v>6970</v>
      </c>
      <c r="B7031" s="1202">
        <f>'Expenditures 15-22'!J125</f>
        <v>0</v>
      </c>
      <c r="D7031" s="13" t="str">
        <f t="shared" si="108"/>
        <v>Error?</v>
      </c>
    </row>
    <row r="7032" spans="1:4" x14ac:dyDescent="0.2">
      <c r="A7032">
        <v>6971</v>
      </c>
      <c r="B7032" s="1202">
        <f>'Expenditures 15-22'!I126</f>
        <v>0</v>
      </c>
      <c r="D7032" s="13" t="str">
        <f t="shared" si="108"/>
        <v>Error?</v>
      </c>
    </row>
    <row r="7033" spans="1:4" x14ac:dyDescent="0.2">
      <c r="A7033">
        <v>6972</v>
      </c>
      <c r="B7033" s="1202">
        <f>'Expenditures 15-22'!I127</f>
        <v>0</v>
      </c>
      <c r="D7033" s="13" t="str">
        <f t="shared" si="108"/>
        <v>Error?</v>
      </c>
    </row>
    <row r="7034" spans="1:4" x14ac:dyDescent="0.2">
      <c r="A7034">
        <v>6973</v>
      </c>
      <c r="B7034" s="1202">
        <f>'Expenditures 15-22'!J127</f>
        <v>0</v>
      </c>
      <c r="D7034" s="13" t="str">
        <f t="shared" si="108"/>
        <v>Error?</v>
      </c>
    </row>
    <row r="7035" spans="1:4" x14ac:dyDescent="0.2">
      <c r="A7035">
        <v>6974</v>
      </c>
      <c r="B7035" s="1202">
        <f>'Expenditures 15-22'!I128</f>
        <v>0</v>
      </c>
      <c r="D7035" s="13" t="str">
        <f t="shared" si="108"/>
        <v>Error?</v>
      </c>
    </row>
    <row r="7036" spans="1:4" x14ac:dyDescent="0.2">
      <c r="A7036">
        <v>6975</v>
      </c>
      <c r="B7036" s="1202">
        <f>'Expenditures 15-22'!J128</f>
        <v>0</v>
      </c>
      <c r="D7036" s="13" t="str">
        <f t="shared" si="108"/>
        <v>Error?</v>
      </c>
    </row>
    <row r="7037" spans="1:4" x14ac:dyDescent="0.2">
      <c r="A7037">
        <v>6976</v>
      </c>
      <c r="B7037" s="1202">
        <f>'Expenditures 15-22'!I129</f>
        <v>0</v>
      </c>
      <c r="D7037" s="13" t="str">
        <f t="shared" si="108"/>
        <v>Error?</v>
      </c>
    </row>
    <row r="7038" spans="1:4" x14ac:dyDescent="0.2">
      <c r="A7038">
        <v>6977</v>
      </c>
      <c r="B7038" s="1202">
        <f>'Expenditures 15-22'!J129</f>
        <v>0</v>
      </c>
      <c r="D7038" s="13" t="str">
        <f t="shared" si="108"/>
        <v>Error?</v>
      </c>
    </row>
    <row r="7039" spans="1:4" x14ac:dyDescent="0.2">
      <c r="A7039">
        <v>6978</v>
      </c>
      <c r="B7039" s="1202">
        <f>'Expenditures 15-22'!I130</f>
        <v>0</v>
      </c>
      <c r="D7039" s="13" t="str">
        <f t="shared" ref="D7039:D7102" si="109">IF(ISBLANK(B7039),"OK",IF(A7039-B7039=0,"OK","Error?"))</f>
        <v>Error?</v>
      </c>
    </row>
    <row r="7040" spans="1:4" x14ac:dyDescent="0.2">
      <c r="A7040">
        <v>6979</v>
      </c>
      <c r="B7040" s="1202">
        <f>'Expenditures 15-22'!J130</f>
        <v>0</v>
      </c>
      <c r="D7040" s="13" t="str">
        <f t="shared" si="109"/>
        <v>Error?</v>
      </c>
    </row>
    <row r="7041" spans="1:5" x14ac:dyDescent="0.2">
      <c r="A7041">
        <v>6980</v>
      </c>
      <c r="B7041" s="1202">
        <f>'Revenues 9-14'!J273</f>
        <v>0</v>
      </c>
      <c r="D7041" s="13" t="str">
        <f t="shared" si="109"/>
        <v>Error?</v>
      </c>
    </row>
    <row r="7042" spans="1:5" x14ac:dyDescent="0.2">
      <c r="A7042">
        <v>6981</v>
      </c>
      <c r="B7042" s="1202">
        <f>'Acct Summary 7-8'!J13</f>
        <v>5317504</v>
      </c>
      <c r="D7042" s="13" t="str">
        <f t="shared" si="109"/>
        <v>Error?</v>
      </c>
    </row>
    <row r="7043" spans="1:5" x14ac:dyDescent="0.2">
      <c r="A7043">
        <v>6982</v>
      </c>
      <c r="B7043" s="1202">
        <f>'Revenues 9-14'!H9</f>
        <v>0</v>
      </c>
      <c r="D7043" s="13" t="str">
        <f t="shared" si="109"/>
        <v>Error?</v>
      </c>
    </row>
    <row r="7044" spans="1:5" x14ac:dyDescent="0.2">
      <c r="A7044">
        <v>6983</v>
      </c>
      <c r="B7044" s="1202">
        <f>'Revenues 9-14'!D106</f>
        <v>0</v>
      </c>
      <c r="D7044" s="13" t="str">
        <f t="shared" si="109"/>
        <v>Error?</v>
      </c>
    </row>
    <row r="7045" spans="1:5" x14ac:dyDescent="0.2">
      <c r="A7045">
        <v>6984</v>
      </c>
      <c r="B7045" s="1202">
        <f>'Revenues 9-14'!E106</f>
        <v>0</v>
      </c>
      <c r="D7045" s="13" t="str">
        <f t="shared" si="109"/>
        <v>Error?</v>
      </c>
    </row>
    <row r="7046" spans="1:5" x14ac:dyDescent="0.2">
      <c r="A7046">
        <v>6985</v>
      </c>
      <c r="B7046" s="1202">
        <f>'Revenues 9-14'!F106</f>
        <v>0</v>
      </c>
      <c r="D7046" s="13" t="str">
        <f t="shared" si="109"/>
        <v>Error?</v>
      </c>
    </row>
    <row r="7047" spans="1:5" x14ac:dyDescent="0.2">
      <c r="A7047">
        <v>6986</v>
      </c>
      <c r="B7047" s="1202">
        <f>'Expenditures 15-22'!H146</f>
        <v>0</v>
      </c>
      <c r="D7047" s="13" t="str">
        <f t="shared" si="109"/>
        <v>Error?</v>
      </c>
    </row>
    <row r="7048" spans="1:5" x14ac:dyDescent="0.2">
      <c r="A7048">
        <v>6987</v>
      </c>
      <c r="B7048" s="1202">
        <f>'Expenditures 15-22'!K146</f>
        <v>0</v>
      </c>
      <c r="D7048" s="13" t="str">
        <f t="shared" si="109"/>
        <v>Error?</v>
      </c>
    </row>
    <row r="7049" spans="1:5" x14ac:dyDescent="0.2">
      <c r="A7049">
        <v>6988</v>
      </c>
      <c r="B7049" s="1202">
        <f>'Expenditures 15-22'!H147</f>
        <v>0</v>
      </c>
      <c r="D7049" s="13" t="str">
        <f t="shared" si="109"/>
        <v>Error?</v>
      </c>
    </row>
    <row r="7050" spans="1:5" x14ac:dyDescent="0.2">
      <c r="A7050">
        <v>6989</v>
      </c>
      <c r="B7050" s="1202">
        <f>'Expenditures 15-22'!K147</f>
        <v>0</v>
      </c>
      <c r="D7050" s="13" t="str">
        <f t="shared" si="109"/>
        <v>Error?</v>
      </c>
    </row>
    <row r="7051" spans="1:5" x14ac:dyDescent="0.2">
      <c r="A7051">
        <v>6990</v>
      </c>
      <c r="B7051" s="1202">
        <f>'Expenditures 15-22'!I150</f>
        <v>0</v>
      </c>
      <c r="D7051" s="13" t="str">
        <f t="shared" si="109"/>
        <v>Error?</v>
      </c>
    </row>
    <row r="7052" spans="1:5" x14ac:dyDescent="0.2">
      <c r="A7052">
        <v>6991</v>
      </c>
      <c r="B7052" s="1202">
        <f>'Expenditures 15-22'!J150</f>
        <v>0</v>
      </c>
      <c r="D7052" s="13" t="str">
        <f t="shared" si="109"/>
        <v>Error?</v>
      </c>
    </row>
    <row r="7053" spans="1:5" x14ac:dyDescent="0.2">
      <c r="A7053">
        <v>6992</v>
      </c>
      <c r="B7053" s="1202">
        <f>'Expenditures 15-22'!H154</f>
        <v>0</v>
      </c>
      <c r="D7053" s="13" t="str">
        <f t="shared" si="109"/>
        <v>Error?</v>
      </c>
    </row>
    <row r="7054" spans="1:5" x14ac:dyDescent="0.2">
      <c r="A7054">
        <v>6993</v>
      </c>
      <c r="B7054" s="1202">
        <f>'Revenues 9-14'!J274</f>
        <v>0</v>
      </c>
      <c r="D7054" s="13" t="str">
        <f t="shared" si="109"/>
        <v>Error?</v>
      </c>
      <c r="E7054" s="13" t="s">
        <v>120</v>
      </c>
    </row>
    <row r="7055" spans="1:5" x14ac:dyDescent="0.2">
      <c r="A7055">
        <v>6994</v>
      </c>
      <c r="B7055" s="1202">
        <f>'Revenues 9-14'!J275</f>
        <v>11027088</v>
      </c>
      <c r="D7055" s="13" t="str">
        <f t="shared" si="109"/>
        <v>Error?</v>
      </c>
      <c r="E7055" s="13" t="s">
        <v>120</v>
      </c>
    </row>
    <row r="7056" spans="1:5" x14ac:dyDescent="0.2">
      <c r="A7056">
        <v>6995</v>
      </c>
      <c r="D7056" s="13" t="str">
        <f t="shared" si="109"/>
        <v>OK</v>
      </c>
      <c r="E7056" s="13" t="s">
        <v>120</v>
      </c>
    </row>
    <row r="7057" spans="1:4" x14ac:dyDescent="0.2">
      <c r="A7057">
        <v>6996</v>
      </c>
      <c r="B7057" s="1202">
        <f>'Expenditures 15-22'!I174</f>
        <v>0</v>
      </c>
      <c r="D7057" s="13" t="str">
        <f t="shared" si="109"/>
        <v>Error?</v>
      </c>
    </row>
    <row r="7058" spans="1:4" x14ac:dyDescent="0.2">
      <c r="A7058">
        <v>6997</v>
      </c>
      <c r="B7058" s="1202">
        <f>'Expenditures 15-22'!J174</f>
        <v>0</v>
      </c>
      <c r="D7058" s="13" t="str">
        <f t="shared" si="109"/>
        <v>Error?</v>
      </c>
    </row>
    <row r="7059" spans="1:4" x14ac:dyDescent="0.2">
      <c r="A7059">
        <v>6998</v>
      </c>
      <c r="B7059" s="1202">
        <f>'Expenditures 15-22'!I176</f>
        <v>0</v>
      </c>
      <c r="D7059" s="13" t="str">
        <f t="shared" si="109"/>
        <v>Error?</v>
      </c>
    </row>
    <row r="7060" spans="1:4" x14ac:dyDescent="0.2">
      <c r="A7060">
        <v>6999</v>
      </c>
      <c r="B7060" s="1202">
        <f>'Expenditures 15-22'!J176</f>
        <v>0</v>
      </c>
      <c r="D7060" s="13" t="str">
        <f t="shared" si="109"/>
        <v>Error?</v>
      </c>
    </row>
    <row r="7061" spans="1:4" x14ac:dyDescent="0.2">
      <c r="A7061">
        <v>7000</v>
      </c>
      <c r="B7061" s="1202">
        <f>'Expenditures 15-22'!I177</f>
        <v>0</v>
      </c>
      <c r="D7061" s="13" t="str">
        <f t="shared" si="109"/>
        <v>Error?</v>
      </c>
    </row>
    <row r="7062" spans="1:4" x14ac:dyDescent="0.2">
      <c r="A7062">
        <v>7001</v>
      </c>
      <c r="B7062" s="1202">
        <f>'Expenditures 15-22'!J177</f>
        <v>0</v>
      </c>
      <c r="D7062" s="13" t="str">
        <f t="shared" si="109"/>
        <v>Error?</v>
      </c>
    </row>
    <row r="7063" spans="1:4" x14ac:dyDescent="0.2">
      <c r="A7063">
        <v>7002</v>
      </c>
      <c r="B7063" s="1202">
        <f>'Expenditures 15-22'!I178</f>
        <v>0</v>
      </c>
      <c r="D7063" s="13" t="str">
        <f t="shared" si="109"/>
        <v>Error?</v>
      </c>
    </row>
    <row r="7064" spans="1:4" x14ac:dyDescent="0.2">
      <c r="A7064">
        <v>7003</v>
      </c>
      <c r="B7064" s="1202">
        <f>'Expenditures 15-22'!J178</f>
        <v>0</v>
      </c>
      <c r="D7064" s="13" t="str">
        <f t="shared" si="109"/>
        <v>Error?</v>
      </c>
    </row>
    <row r="7065" spans="1:4" x14ac:dyDescent="0.2">
      <c r="A7065">
        <v>7004</v>
      </c>
      <c r="B7065" s="1202">
        <f>'Expenditures 15-22'!I179</f>
        <v>0</v>
      </c>
      <c r="D7065" s="13" t="str">
        <f t="shared" si="109"/>
        <v>Error?</v>
      </c>
    </row>
    <row r="7066" spans="1:4" x14ac:dyDescent="0.2">
      <c r="A7066">
        <v>7005</v>
      </c>
      <c r="B7066" s="1202">
        <f>'Expenditures 15-22'!J179</f>
        <v>0</v>
      </c>
      <c r="D7066" s="13" t="str">
        <f t="shared" si="109"/>
        <v>Error?</v>
      </c>
    </row>
    <row r="7067" spans="1:4" x14ac:dyDescent="0.2">
      <c r="A7067">
        <v>7006</v>
      </c>
      <c r="B7067" s="1202">
        <f>'Expenditures 15-22'!H199</f>
        <v>114600</v>
      </c>
      <c r="D7067" s="13" t="str">
        <f t="shared" si="109"/>
        <v>Error?</v>
      </c>
    </row>
    <row r="7068" spans="1:4" x14ac:dyDescent="0.2">
      <c r="A7068">
        <v>7007</v>
      </c>
      <c r="B7068" s="1202">
        <f>'Expenditures 15-22'!K199</f>
        <v>114600</v>
      </c>
      <c r="D7068" s="13" t="str">
        <f t="shared" si="109"/>
        <v>Error?</v>
      </c>
    </row>
    <row r="7069" spans="1:4" x14ac:dyDescent="0.2">
      <c r="A7069">
        <v>7008</v>
      </c>
      <c r="B7069" s="1202">
        <f>'Expenditures 15-22'!H201</f>
        <v>0</v>
      </c>
      <c r="D7069" s="13" t="str">
        <f t="shared" si="109"/>
        <v>Error?</v>
      </c>
    </row>
    <row r="7070" spans="1:4" x14ac:dyDescent="0.2">
      <c r="A7070">
        <v>7009</v>
      </c>
      <c r="B7070" s="1202">
        <f>'Expenditures 15-22'!K201</f>
        <v>0</v>
      </c>
      <c r="D7070" s="13" t="str">
        <f t="shared" si="109"/>
        <v>Error?</v>
      </c>
    </row>
    <row r="7071" spans="1:4" x14ac:dyDescent="0.2">
      <c r="A7071">
        <v>7010</v>
      </c>
      <c r="B7071" s="1202">
        <f>'Expenditures 15-22'!I204</f>
        <v>0</v>
      </c>
      <c r="D7071" s="13" t="str">
        <f t="shared" si="109"/>
        <v>Error?</v>
      </c>
    </row>
    <row r="7072" spans="1:4" x14ac:dyDescent="0.2">
      <c r="A7072">
        <v>7011</v>
      </c>
      <c r="B7072" s="1202">
        <f>'Expenditures 15-22'!J204</f>
        <v>0</v>
      </c>
      <c r="D7072" s="13" t="str">
        <f t="shared" si="109"/>
        <v>Error?</v>
      </c>
    </row>
    <row r="7073" spans="1:4" x14ac:dyDescent="0.2">
      <c r="A7073">
        <v>7012</v>
      </c>
      <c r="B7073" s="1202">
        <f>'Expenditures 15-22'!D210</f>
        <v>214390</v>
      </c>
      <c r="D7073" s="13" t="str">
        <f t="shared" si="109"/>
        <v>Error?</v>
      </c>
    </row>
    <row r="7074" spans="1:4" x14ac:dyDescent="0.2">
      <c r="A7074">
        <v>7013</v>
      </c>
      <c r="B7074" s="1202">
        <f>'Expenditures 15-22'!K210</f>
        <v>214390</v>
      </c>
      <c r="D7074" s="13" t="str">
        <f t="shared" si="109"/>
        <v>Error?</v>
      </c>
    </row>
    <row r="7075" spans="1:4" x14ac:dyDescent="0.2">
      <c r="A7075">
        <v>7014</v>
      </c>
      <c r="B7075" s="1202">
        <f>'Expenditures 15-22'!D212</f>
        <v>153115</v>
      </c>
      <c r="D7075" s="13" t="str">
        <f t="shared" si="109"/>
        <v>Error?</v>
      </c>
    </row>
    <row r="7076" spans="1:4" x14ac:dyDescent="0.2">
      <c r="A7076">
        <v>7015</v>
      </c>
      <c r="B7076" s="1202">
        <f>'Expenditures 15-22'!K212</f>
        <v>153115</v>
      </c>
      <c r="D7076" s="13" t="str">
        <f t="shared" si="109"/>
        <v>Error?</v>
      </c>
    </row>
    <row r="7077" spans="1:4" x14ac:dyDescent="0.2">
      <c r="A7077">
        <v>7016</v>
      </c>
      <c r="B7077" s="1202">
        <f>'Expenditures 15-22'!D214</f>
        <v>0</v>
      </c>
      <c r="D7077" s="13" t="str">
        <f t="shared" si="109"/>
        <v>Error?</v>
      </c>
    </row>
    <row r="7078" spans="1:4" x14ac:dyDescent="0.2">
      <c r="A7078">
        <v>7017</v>
      </c>
      <c r="B7078" s="1202">
        <f>'Expenditures 15-22'!K214</f>
        <v>0</v>
      </c>
      <c r="D7078" s="13" t="str">
        <f t="shared" si="109"/>
        <v>Error?</v>
      </c>
    </row>
    <row r="7079" spans="1:4" x14ac:dyDescent="0.2">
      <c r="A7079">
        <v>7018</v>
      </c>
      <c r="B7079" s="1202">
        <f>'Expenditures 15-22'!D220</f>
        <v>5894</v>
      </c>
      <c r="D7079" s="13" t="str">
        <f t="shared" si="109"/>
        <v>Error?</v>
      </c>
    </row>
    <row r="7080" spans="1:4" x14ac:dyDescent="0.2">
      <c r="A7080">
        <v>7019</v>
      </c>
      <c r="B7080" s="1202">
        <f>'Expenditures 15-22'!K220</f>
        <v>5894</v>
      </c>
      <c r="D7080" s="13" t="str">
        <f t="shared" si="109"/>
        <v>Error?</v>
      </c>
    </row>
    <row r="7081" spans="1:4" x14ac:dyDescent="0.2">
      <c r="A7081">
        <v>7020</v>
      </c>
      <c r="B7081" s="1202">
        <f>'Expenditures 15-22'!D242</f>
        <v>0</v>
      </c>
      <c r="D7081" s="13" t="str">
        <f t="shared" si="109"/>
        <v>Error?</v>
      </c>
    </row>
    <row r="7082" spans="1:4" x14ac:dyDescent="0.2">
      <c r="A7082">
        <v>7021</v>
      </c>
      <c r="B7082" s="1202">
        <f>'Expenditures 15-22'!K242</f>
        <v>0</v>
      </c>
      <c r="D7082" s="13" t="str">
        <f t="shared" si="109"/>
        <v>Error?</v>
      </c>
    </row>
    <row r="7083" spans="1:4" x14ac:dyDescent="0.2">
      <c r="A7083">
        <v>7022</v>
      </c>
      <c r="B7083" s="1202">
        <f>'Expenditures 15-22'!D243</f>
        <v>0</v>
      </c>
      <c r="D7083" s="13" t="str">
        <f t="shared" si="109"/>
        <v>Error?</v>
      </c>
    </row>
    <row r="7084" spans="1:4" x14ac:dyDescent="0.2">
      <c r="A7084">
        <v>7023</v>
      </c>
      <c r="B7084" s="1202">
        <f>'Expenditures 15-22'!K243</f>
        <v>0</v>
      </c>
      <c r="D7084" s="13" t="str">
        <f t="shared" si="109"/>
        <v>Error?</v>
      </c>
    </row>
    <row r="7085" spans="1:4" x14ac:dyDescent="0.2">
      <c r="A7085">
        <v>7024</v>
      </c>
      <c r="B7085" s="1202">
        <f>'Expenditures 15-22'!D244</f>
        <v>0</v>
      </c>
      <c r="D7085" s="13" t="str">
        <f t="shared" si="109"/>
        <v>Error?</v>
      </c>
    </row>
    <row r="7086" spans="1:4" x14ac:dyDescent="0.2">
      <c r="A7086">
        <v>7025</v>
      </c>
      <c r="B7086" s="1202">
        <f>'Expenditures 15-22'!K244</f>
        <v>0</v>
      </c>
      <c r="D7086" s="13" t="str">
        <f t="shared" si="109"/>
        <v>Error?</v>
      </c>
    </row>
    <row r="7087" spans="1:4" x14ac:dyDescent="0.2">
      <c r="A7087">
        <v>7026</v>
      </c>
      <c r="B7087" s="1202">
        <f>'Expenditures 15-22'!D245</f>
        <v>0</v>
      </c>
      <c r="D7087" s="13" t="str">
        <f t="shared" si="109"/>
        <v>Error?</v>
      </c>
    </row>
    <row r="7088" spans="1:4" x14ac:dyDescent="0.2">
      <c r="A7088">
        <v>7027</v>
      </c>
      <c r="B7088" s="1202">
        <f>'Expenditures 15-22'!K245</f>
        <v>0</v>
      </c>
      <c r="D7088" s="13" t="str">
        <f t="shared" si="109"/>
        <v>Error?</v>
      </c>
    </row>
    <row r="7089" spans="1:4" x14ac:dyDescent="0.2">
      <c r="A7089">
        <v>7028</v>
      </c>
      <c r="B7089" s="1202">
        <f>'Expenditures 15-22'!D246</f>
        <v>0</v>
      </c>
      <c r="D7089" s="13" t="str">
        <f t="shared" si="109"/>
        <v>Error?</v>
      </c>
    </row>
    <row r="7090" spans="1:4" x14ac:dyDescent="0.2">
      <c r="A7090">
        <v>7029</v>
      </c>
      <c r="B7090" s="1202">
        <f>'Expenditures 15-22'!K246</f>
        <v>0</v>
      </c>
      <c r="D7090" s="13" t="str">
        <f t="shared" si="109"/>
        <v>Error?</v>
      </c>
    </row>
    <row r="7091" spans="1:4" x14ac:dyDescent="0.2">
      <c r="A7091">
        <v>7030</v>
      </c>
      <c r="B7091" s="1202">
        <f>'Expenditures 15-22'!D247</f>
        <v>0</v>
      </c>
      <c r="D7091" s="13" t="str">
        <f t="shared" si="109"/>
        <v>Error?</v>
      </c>
    </row>
    <row r="7092" spans="1:4" x14ac:dyDescent="0.2">
      <c r="A7092">
        <v>7031</v>
      </c>
      <c r="B7092" s="1202">
        <f>'Expenditures 15-22'!K247</f>
        <v>0</v>
      </c>
      <c r="D7092" s="13" t="str">
        <f t="shared" si="109"/>
        <v>Error?</v>
      </c>
    </row>
    <row r="7093" spans="1:4" x14ac:dyDescent="0.2">
      <c r="A7093">
        <v>7032</v>
      </c>
      <c r="B7093" s="1202">
        <f>'Expenditures 15-22'!D248</f>
        <v>87425</v>
      </c>
      <c r="D7093" s="13" t="str">
        <f t="shared" si="109"/>
        <v>Error?</v>
      </c>
    </row>
    <row r="7094" spans="1:4" x14ac:dyDescent="0.2">
      <c r="A7094">
        <v>7033</v>
      </c>
      <c r="B7094" s="1202">
        <f>'Expenditures 15-22'!K248</f>
        <v>87425</v>
      </c>
      <c r="D7094" s="13" t="str">
        <f t="shared" si="109"/>
        <v>Error?</v>
      </c>
    </row>
    <row r="7095" spans="1:4" x14ac:dyDescent="0.2">
      <c r="A7095">
        <v>7034</v>
      </c>
      <c r="B7095" s="1202">
        <f>'Expenditures 15-22'!D249</f>
        <v>0</v>
      </c>
      <c r="D7095" s="13" t="str">
        <f t="shared" si="109"/>
        <v>Error?</v>
      </c>
    </row>
    <row r="7096" spans="1:4" x14ac:dyDescent="0.2">
      <c r="A7096">
        <v>7035</v>
      </c>
      <c r="B7096" s="1202">
        <f>'Expenditures 15-22'!K249</f>
        <v>0</v>
      </c>
      <c r="D7096" s="13" t="str">
        <f t="shared" si="109"/>
        <v>Error?</v>
      </c>
    </row>
    <row r="7097" spans="1:4" x14ac:dyDescent="0.2">
      <c r="A7097">
        <v>7036</v>
      </c>
      <c r="B7097" s="1202">
        <f>'Expenditures 15-22'!D250</f>
        <v>0</v>
      </c>
      <c r="D7097" s="13" t="str">
        <f t="shared" si="109"/>
        <v>Error?</v>
      </c>
    </row>
    <row r="7098" spans="1:4" x14ac:dyDescent="0.2">
      <c r="A7098">
        <v>7037</v>
      </c>
      <c r="B7098" s="1202">
        <f>'Expenditures 15-22'!K250</f>
        <v>0</v>
      </c>
      <c r="D7098" s="13" t="str">
        <f t="shared" si="109"/>
        <v>Error?</v>
      </c>
    </row>
    <row r="7099" spans="1:4" x14ac:dyDescent="0.2">
      <c r="A7099">
        <v>7038</v>
      </c>
      <c r="B7099" s="1202">
        <f>'Expenditures 15-22'!I294</f>
        <v>0</v>
      </c>
      <c r="D7099" s="13" t="str">
        <f t="shared" si="109"/>
        <v>Error?</v>
      </c>
    </row>
    <row r="7100" spans="1:4" x14ac:dyDescent="0.2">
      <c r="A7100">
        <v>7039</v>
      </c>
      <c r="B7100" s="1202">
        <f>'Expenditures 15-22'!J294</f>
        <v>0</v>
      </c>
      <c r="D7100" s="13" t="str">
        <f t="shared" si="109"/>
        <v>Error?</v>
      </c>
    </row>
    <row r="7101" spans="1:4" x14ac:dyDescent="0.2">
      <c r="A7101">
        <v>7040</v>
      </c>
      <c r="B7101" s="1202">
        <f>'Expenditures 15-22'!I295</f>
        <v>0</v>
      </c>
      <c r="D7101" s="13" t="str">
        <f t="shared" si="109"/>
        <v>Error?</v>
      </c>
    </row>
    <row r="7102" spans="1:4" x14ac:dyDescent="0.2">
      <c r="A7102">
        <v>7041</v>
      </c>
      <c r="B7102" s="1202">
        <f>'Expenditures 15-22'!J295</f>
        <v>0</v>
      </c>
      <c r="D7102" s="13" t="str">
        <f t="shared" si="109"/>
        <v>Error?</v>
      </c>
    </row>
    <row r="7103" spans="1:4" x14ac:dyDescent="0.2">
      <c r="A7103">
        <v>7042</v>
      </c>
      <c r="B7103" s="1202">
        <f>'Expenditures 15-22'!I296</f>
        <v>0</v>
      </c>
      <c r="D7103" s="13" t="str">
        <f t="shared" ref="D7103:D7166" si="110">IF(ISBLANK(B7103),"OK",IF(A7103-B7103=0,"OK","Error?"))</f>
        <v>Error?</v>
      </c>
    </row>
    <row r="7104" spans="1:4" x14ac:dyDescent="0.2">
      <c r="A7104">
        <v>7043</v>
      </c>
      <c r="B7104" s="1202">
        <f>'Expenditures 15-22'!J296</f>
        <v>0</v>
      </c>
      <c r="D7104" s="13" t="str">
        <f t="shared" si="110"/>
        <v>Error?</v>
      </c>
    </row>
    <row r="7105" spans="1:4" x14ac:dyDescent="0.2">
      <c r="A7105">
        <v>7044</v>
      </c>
      <c r="B7105" s="1202">
        <f>'Expenditures 15-22'!E299</f>
        <v>0</v>
      </c>
      <c r="D7105" s="13" t="str">
        <f t="shared" si="110"/>
        <v>Error?</v>
      </c>
    </row>
    <row r="7106" spans="1:4" x14ac:dyDescent="0.2">
      <c r="A7106">
        <v>7045</v>
      </c>
      <c r="B7106" s="1202">
        <f>'Expenditures 15-22'!H299</f>
        <v>0</v>
      </c>
      <c r="D7106" s="13" t="str">
        <f t="shared" si="110"/>
        <v>Error?</v>
      </c>
    </row>
    <row r="7107" spans="1:4" x14ac:dyDescent="0.2">
      <c r="A7107">
        <v>7046</v>
      </c>
      <c r="B7107" s="1202">
        <f>'Expenditures 15-22'!K299</f>
        <v>0</v>
      </c>
      <c r="D7107" s="13" t="str">
        <f t="shared" si="110"/>
        <v>Error?</v>
      </c>
    </row>
    <row r="7108" spans="1:4" x14ac:dyDescent="0.2">
      <c r="A7108">
        <v>7047</v>
      </c>
      <c r="B7108" s="1202">
        <f>'Expenditures 15-22'!E300</f>
        <v>0</v>
      </c>
      <c r="D7108" s="13" t="str">
        <f t="shared" si="110"/>
        <v>Error?</v>
      </c>
    </row>
    <row r="7109" spans="1:4" x14ac:dyDescent="0.2">
      <c r="A7109">
        <v>7048</v>
      </c>
      <c r="B7109" s="1202">
        <f>'Expenditures 15-22'!H300</f>
        <v>0</v>
      </c>
      <c r="D7109" s="13" t="str">
        <f t="shared" si="110"/>
        <v>Error?</v>
      </c>
    </row>
    <row r="7110" spans="1:4" x14ac:dyDescent="0.2">
      <c r="A7110">
        <v>7049</v>
      </c>
      <c r="B7110" s="1202">
        <f>'Expenditures 15-22'!E301</f>
        <v>0</v>
      </c>
      <c r="D7110" s="13" t="str">
        <f t="shared" si="110"/>
        <v>Error?</v>
      </c>
    </row>
    <row r="7111" spans="1:4" x14ac:dyDescent="0.2">
      <c r="A7111">
        <v>7050</v>
      </c>
      <c r="B7111" s="1202">
        <f>'Expenditures 15-22'!H301</f>
        <v>0</v>
      </c>
      <c r="D7111" s="13" t="str">
        <f t="shared" si="110"/>
        <v>Error?</v>
      </c>
    </row>
    <row r="7112" spans="1:4" x14ac:dyDescent="0.2">
      <c r="A7112">
        <v>7051</v>
      </c>
      <c r="B7112" s="1202">
        <f>'Expenditures 15-22'!E302</f>
        <v>0</v>
      </c>
      <c r="D7112" s="13" t="str">
        <f t="shared" si="110"/>
        <v>Error?</v>
      </c>
    </row>
    <row r="7113" spans="1:4" x14ac:dyDescent="0.2">
      <c r="A7113">
        <v>7052</v>
      </c>
      <c r="B7113" s="1202">
        <f>'Expenditures 15-22'!H302</f>
        <v>0</v>
      </c>
      <c r="D7113" s="13" t="str">
        <f t="shared" si="110"/>
        <v>Error?</v>
      </c>
    </row>
    <row r="7114" spans="1:4" x14ac:dyDescent="0.2">
      <c r="A7114">
        <v>7053</v>
      </c>
      <c r="B7114" s="1202">
        <f>'Expenditures 15-22'!E303</f>
        <v>0</v>
      </c>
      <c r="D7114" s="13" t="str">
        <f t="shared" si="110"/>
        <v>Error?</v>
      </c>
    </row>
    <row r="7115" spans="1:4" x14ac:dyDescent="0.2">
      <c r="A7115">
        <v>7054</v>
      </c>
      <c r="B7115" s="1202">
        <f>'Expenditures 15-22'!H303</f>
        <v>0</v>
      </c>
      <c r="D7115" s="13" t="str">
        <f t="shared" si="110"/>
        <v>Error?</v>
      </c>
    </row>
    <row r="7116" spans="1:4" x14ac:dyDescent="0.2">
      <c r="A7116">
        <v>7055</v>
      </c>
      <c r="B7116" s="1202">
        <f>'Expenditures 15-22'!I305</f>
        <v>0</v>
      </c>
      <c r="D7116" s="13" t="str">
        <f t="shared" si="110"/>
        <v>Error?</v>
      </c>
    </row>
    <row r="7117" spans="1:4" x14ac:dyDescent="0.2">
      <c r="A7117">
        <v>7056</v>
      </c>
      <c r="B7117" s="1202">
        <f>'Expenditures 15-22'!J305</f>
        <v>0</v>
      </c>
      <c r="D7117" s="13" t="str">
        <f t="shared" si="110"/>
        <v>Error?</v>
      </c>
    </row>
    <row r="7118" spans="1:4" x14ac:dyDescent="0.2">
      <c r="A7118">
        <v>7057</v>
      </c>
      <c r="B7118" s="1202">
        <f>'Expenditures 15-22'!C312</f>
        <v>0</v>
      </c>
      <c r="D7118" s="13" t="str">
        <f t="shared" si="110"/>
        <v>Error?</v>
      </c>
    </row>
    <row r="7119" spans="1:4" x14ac:dyDescent="0.2">
      <c r="A7119">
        <v>7058</v>
      </c>
      <c r="B7119" s="1202">
        <f>'Expenditures 15-22'!D312</f>
        <v>0</v>
      </c>
      <c r="D7119" s="13" t="str">
        <f t="shared" si="110"/>
        <v>Error?</v>
      </c>
    </row>
    <row r="7120" spans="1:4" x14ac:dyDescent="0.2">
      <c r="A7120">
        <v>7059</v>
      </c>
      <c r="B7120" s="1202">
        <f>'Expenditures 15-22'!E312</f>
        <v>132</v>
      </c>
      <c r="D7120" s="13" t="str">
        <f t="shared" si="110"/>
        <v>Error?</v>
      </c>
    </row>
    <row r="7121" spans="1:4" x14ac:dyDescent="0.2">
      <c r="A7121">
        <v>7060</v>
      </c>
      <c r="B7121" s="1202">
        <f>'Expenditures 15-22'!F312</f>
        <v>0</v>
      </c>
      <c r="D7121" s="13" t="str">
        <f t="shared" si="110"/>
        <v>Error?</v>
      </c>
    </row>
    <row r="7122" spans="1:4" x14ac:dyDescent="0.2">
      <c r="A7122">
        <v>7061</v>
      </c>
      <c r="B7122" s="1202">
        <f>'Expenditures 15-22'!G312</f>
        <v>0</v>
      </c>
      <c r="D7122" s="13" t="str">
        <f t="shared" si="110"/>
        <v>Error?</v>
      </c>
    </row>
    <row r="7123" spans="1:4" x14ac:dyDescent="0.2">
      <c r="A7123">
        <v>7062</v>
      </c>
      <c r="B7123" s="1202">
        <f>'Expenditures 15-22'!H312</f>
        <v>0</v>
      </c>
      <c r="D7123" s="13" t="str">
        <f t="shared" si="110"/>
        <v>Error?</v>
      </c>
    </row>
    <row r="7124" spans="1:4" x14ac:dyDescent="0.2">
      <c r="A7124">
        <v>7063</v>
      </c>
      <c r="B7124" s="1202">
        <f>'Expenditures 15-22'!I312</f>
        <v>0</v>
      </c>
      <c r="D7124" s="13" t="str">
        <f t="shared" si="110"/>
        <v>Error?</v>
      </c>
    </row>
    <row r="7125" spans="1:4" x14ac:dyDescent="0.2">
      <c r="A7125">
        <v>7064</v>
      </c>
      <c r="B7125" s="1202">
        <f>'Expenditures 15-22'!J312</f>
        <v>0</v>
      </c>
      <c r="D7125" s="13" t="str">
        <f t="shared" si="110"/>
        <v>Error?</v>
      </c>
    </row>
    <row r="7126" spans="1:4" x14ac:dyDescent="0.2">
      <c r="A7126">
        <v>7065</v>
      </c>
      <c r="B7126" s="1202">
        <f>'Expenditures 15-22'!K312</f>
        <v>132</v>
      </c>
      <c r="D7126" s="13" t="str">
        <f t="shared" si="110"/>
        <v>Error?</v>
      </c>
    </row>
    <row r="7127" spans="1:4" x14ac:dyDescent="0.2">
      <c r="A7127">
        <v>7066</v>
      </c>
      <c r="B7127" s="1202">
        <f>'Expenditures 15-22'!C313</f>
        <v>0</v>
      </c>
      <c r="D7127" s="13" t="str">
        <f t="shared" si="110"/>
        <v>Error?</v>
      </c>
    </row>
    <row r="7128" spans="1:4" x14ac:dyDescent="0.2">
      <c r="A7128">
        <v>7067</v>
      </c>
      <c r="B7128" s="1202">
        <f>'Expenditures 15-22'!D313</f>
        <v>0</v>
      </c>
      <c r="D7128" s="13" t="str">
        <f t="shared" si="110"/>
        <v>Error?</v>
      </c>
    </row>
    <row r="7129" spans="1:4" x14ac:dyDescent="0.2">
      <c r="A7129">
        <v>7068</v>
      </c>
      <c r="B7129" s="1202">
        <f>'Expenditures 15-22'!E313</f>
        <v>3119422</v>
      </c>
      <c r="D7129" s="13" t="str">
        <f t="shared" si="110"/>
        <v>Error?</v>
      </c>
    </row>
    <row r="7130" spans="1:4" x14ac:dyDescent="0.2">
      <c r="A7130">
        <v>7069</v>
      </c>
      <c r="B7130" s="1202">
        <f>'Expenditures 15-22'!F313</f>
        <v>0</v>
      </c>
      <c r="D7130" s="13" t="str">
        <f t="shared" si="110"/>
        <v>Error?</v>
      </c>
    </row>
    <row r="7131" spans="1:4" x14ac:dyDescent="0.2">
      <c r="A7131">
        <v>7070</v>
      </c>
      <c r="B7131" s="1202">
        <f>'Expenditures 15-22'!G313</f>
        <v>0</v>
      </c>
      <c r="D7131" s="13" t="str">
        <f t="shared" si="110"/>
        <v>Error?</v>
      </c>
    </row>
    <row r="7132" spans="1:4" x14ac:dyDescent="0.2">
      <c r="A7132">
        <v>7071</v>
      </c>
      <c r="B7132" s="1202">
        <f>'Expenditures 15-22'!H313</f>
        <v>0</v>
      </c>
      <c r="D7132" s="13" t="str">
        <f t="shared" si="110"/>
        <v>Error?</v>
      </c>
    </row>
    <row r="7133" spans="1:4" x14ac:dyDescent="0.2">
      <c r="A7133">
        <v>7072</v>
      </c>
      <c r="B7133" s="1202">
        <f>'Expenditures 15-22'!I313</f>
        <v>0</v>
      </c>
      <c r="D7133" s="13" t="str">
        <f t="shared" si="110"/>
        <v>Error?</v>
      </c>
    </row>
    <row r="7134" spans="1:4" x14ac:dyDescent="0.2">
      <c r="A7134">
        <v>7073</v>
      </c>
      <c r="B7134" s="1202">
        <f>'Expenditures 15-22'!J313</f>
        <v>0</v>
      </c>
      <c r="D7134" s="13" t="str">
        <f t="shared" si="110"/>
        <v>Error?</v>
      </c>
    </row>
    <row r="7135" spans="1:4" x14ac:dyDescent="0.2">
      <c r="A7135">
        <v>7074</v>
      </c>
      <c r="B7135" s="1202">
        <f>'Expenditures 15-22'!K313</f>
        <v>3119422</v>
      </c>
      <c r="D7135" s="13" t="str">
        <f t="shared" si="110"/>
        <v>Error?</v>
      </c>
    </row>
    <row r="7136" spans="1:4" x14ac:dyDescent="0.2">
      <c r="A7136">
        <v>7075</v>
      </c>
      <c r="B7136" s="1202">
        <f>'Expenditures 15-22'!C314</f>
        <v>0</v>
      </c>
      <c r="D7136" s="13" t="str">
        <f t="shared" si="110"/>
        <v>Error?</v>
      </c>
    </row>
    <row r="7137" spans="1:4" x14ac:dyDescent="0.2">
      <c r="A7137">
        <v>7076</v>
      </c>
      <c r="B7137" s="1202">
        <f>'Expenditures 15-22'!D314</f>
        <v>0</v>
      </c>
      <c r="D7137" s="13" t="str">
        <f t="shared" si="110"/>
        <v>Error?</v>
      </c>
    </row>
    <row r="7138" spans="1:4" x14ac:dyDescent="0.2">
      <c r="A7138">
        <v>7077</v>
      </c>
      <c r="B7138" s="1202">
        <f>'Expenditures 15-22'!E314</f>
        <v>144732</v>
      </c>
      <c r="D7138" s="13" t="str">
        <f t="shared" si="110"/>
        <v>Error?</v>
      </c>
    </row>
    <row r="7139" spans="1:4" x14ac:dyDescent="0.2">
      <c r="A7139">
        <v>7078</v>
      </c>
      <c r="B7139" s="1202">
        <f>'Expenditures 15-22'!F314</f>
        <v>0</v>
      </c>
      <c r="D7139" s="13" t="str">
        <f t="shared" si="110"/>
        <v>Error?</v>
      </c>
    </row>
    <row r="7140" spans="1:4" x14ac:dyDescent="0.2">
      <c r="A7140">
        <v>7079</v>
      </c>
      <c r="B7140" s="1202">
        <f>'Expenditures 15-22'!G314</f>
        <v>0</v>
      </c>
      <c r="D7140" s="13" t="str">
        <f t="shared" si="110"/>
        <v>Error?</v>
      </c>
    </row>
    <row r="7141" spans="1:4" x14ac:dyDescent="0.2">
      <c r="A7141">
        <v>7080</v>
      </c>
      <c r="B7141" s="1202">
        <f>'Expenditures 15-22'!H314</f>
        <v>0</v>
      </c>
      <c r="D7141" s="13" t="str">
        <f t="shared" si="110"/>
        <v>Error?</v>
      </c>
    </row>
    <row r="7142" spans="1:4" x14ac:dyDescent="0.2">
      <c r="A7142">
        <v>7081</v>
      </c>
      <c r="B7142" s="1202">
        <f>'Expenditures 15-22'!I314</f>
        <v>0</v>
      </c>
      <c r="D7142" s="13" t="str">
        <f t="shared" si="110"/>
        <v>Error?</v>
      </c>
    </row>
    <row r="7143" spans="1:4" x14ac:dyDescent="0.2">
      <c r="A7143">
        <v>7082</v>
      </c>
      <c r="B7143" s="1202">
        <f>'Expenditures 15-22'!J314</f>
        <v>0</v>
      </c>
      <c r="D7143" s="13" t="str">
        <f t="shared" si="110"/>
        <v>Error?</v>
      </c>
    </row>
    <row r="7144" spans="1:4" x14ac:dyDescent="0.2">
      <c r="A7144">
        <v>7083</v>
      </c>
      <c r="B7144" s="1202">
        <f>'Expenditures 15-22'!K314</f>
        <v>144732</v>
      </c>
      <c r="D7144" s="13" t="str">
        <f t="shared" si="110"/>
        <v>Error?</v>
      </c>
    </row>
    <row r="7145" spans="1:4" x14ac:dyDescent="0.2">
      <c r="A7145">
        <v>7084</v>
      </c>
      <c r="B7145" s="1202">
        <f>'Expenditures 15-22'!C315</f>
        <v>0</v>
      </c>
      <c r="D7145" s="13" t="str">
        <f t="shared" si="110"/>
        <v>Error?</v>
      </c>
    </row>
    <row r="7146" spans="1:4" x14ac:dyDescent="0.2">
      <c r="A7146">
        <v>7085</v>
      </c>
      <c r="B7146" s="1202">
        <f>'Expenditures 15-22'!D315</f>
        <v>0</v>
      </c>
      <c r="D7146" s="13" t="str">
        <f t="shared" si="110"/>
        <v>Error?</v>
      </c>
    </row>
    <row r="7147" spans="1:4" x14ac:dyDescent="0.2">
      <c r="A7147">
        <v>7086</v>
      </c>
      <c r="B7147" s="1202">
        <f>'Expenditures 15-22'!E315</f>
        <v>77566</v>
      </c>
      <c r="D7147" s="13" t="str">
        <f t="shared" si="110"/>
        <v>Error?</v>
      </c>
    </row>
    <row r="7148" spans="1:4" x14ac:dyDescent="0.2">
      <c r="A7148">
        <v>7087</v>
      </c>
      <c r="B7148" s="1202">
        <f>'Expenditures 15-22'!F315</f>
        <v>0</v>
      </c>
      <c r="D7148" s="13" t="str">
        <f t="shared" si="110"/>
        <v>Error?</v>
      </c>
    </row>
    <row r="7149" spans="1:4" x14ac:dyDescent="0.2">
      <c r="A7149">
        <v>7088</v>
      </c>
      <c r="B7149" s="1202">
        <f>'Expenditures 15-22'!G315</f>
        <v>0</v>
      </c>
      <c r="D7149" s="13" t="str">
        <f t="shared" si="110"/>
        <v>Error?</v>
      </c>
    </row>
    <row r="7150" spans="1:4" x14ac:dyDescent="0.2">
      <c r="A7150">
        <v>7089</v>
      </c>
      <c r="B7150" s="1202">
        <f>'Expenditures 15-22'!H315</f>
        <v>0</v>
      </c>
      <c r="D7150" s="13" t="str">
        <f t="shared" si="110"/>
        <v>Error?</v>
      </c>
    </row>
    <row r="7151" spans="1:4" x14ac:dyDescent="0.2">
      <c r="A7151">
        <v>7090</v>
      </c>
      <c r="B7151" s="1202">
        <f>'Expenditures 15-22'!I315</f>
        <v>0</v>
      </c>
      <c r="D7151" s="13" t="str">
        <f t="shared" si="110"/>
        <v>Error?</v>
      </c>
    </row>
    <row r="7152" spans="1:4" x14ac:dyDescent="0.2">
      <c r="A7152">
        <v>7091</v>
      </c>
      <c r="B7152" s="1202">
        <f>'Expenditures 15-22'!J315</f>
        <v>0</v>
      </c>
      <c r="D7152" s="13" t="str">
        <f t="shared" si="110"/>
        <v>Error?</v>
      </c>
    </row>
    <row r="7153" spans="1:4" x14ac:dyDescent="0.2">
      <c r="A7153">
        <v>7092</v>
      </c>
      <c r="B7153" s="1202">
        <f>'Expenditures 15-22'!K315</f>
        <v>77566</v>
      </c>
      <c r="D7153" s="13" t="str">
        <f t="shared" si="110"/>
        <v>Error?</v>
      </c>
    </row>
    <row r="7154" spans="1:4" x14ac:dyDescent="0.2">
      <c r="A7154">
        <v>7093</v>
      </c>
      <c r="B7154" s="1202">
        <f>'Expenditures 15-22'!C316</f>
        <v>0</v>
      </c>
      <c r="D7154" s="13" t="str">
        <f t="shared" si="110"/>
        <v>Error?</v>
      </c>
    </row>
    <row r="7155" spans="1:4" x14ac:dyDescent="0.2">
      <c r="A7155">
        <v>7094</v>
      </c>
      <c r="B7155" s="1202">
        <f>'Expenditures 15-22'!D316</f>
        <v>0</v>
      </c>
      <c r="D7155" s="13" t="str">
        <f t="shared" si="110"/>
        <v>Error?</v>
      </c>
    </row>
    <row r="7156" spans="1:4" x14ac:dyDescent="0.2">
      <c r="A7156">
        <v>7095</v>
      </c>
      <c r="B7156" s="1202">
        <f>'Expenditures 15-22'!E316</f>
        <v>0</v>
      </c>
      <c r="D7156" s="13" t="str">
        <f t="shared" si="110"/>
        <v>Error?</v>
      </c>
    </row>
    <row r="7157" spans="1:4" x14ac:dyDescent="0.2">
      <c r="A7157">
        <v>7096</v>
      </c>
      <c r="B7157" s="1202">
        <f>'Expenditures 15-22'!F316</f>
        <v>0</v>
      </c>
      <c r="D7157" s="13" t="str">
        <f t="shared" si="110"/>
        <v>Error?</v>
      </c>
    </row>
    <row r="7158" spans="1:4" x14ac:dyDescent="0.2">
      <c r="A7158">
        <v>7097</v>
      </c>
      <c r="B7158" s="1202">
        <f>'Expenditures 15-22'!G316</f>
        <v>0</v>
      </c>
      <c r="D7158" s="13" t="str">
        <f t="shared" si="110"/>
        <v>Error?</v>
      </c>
    </row>
    <row r="7159" spans="1:4" x14ac:dyDescent="0.2">
      <c r="A7159">
        <v>7098</v>
      </c>
      <c r="B7159" s="1202">
        <f>'Expenditures 15-22'!H316</f>
        <v>0</v>
      </c>
      <c r="D7159" s="13" t="str">
        <f t="shared" si="110"/>
        <v>Error?</v>
      </c>
    </row>
    <row r="7160" spans="1:4" x14ac:dyDescent="0.2">
      <c r="A7160">
        <v>7099</v>
      </c>
      <c r="B7160" s="1202">
        <f>'Expenditures 15-22'!I316</f>
        <v>0</v>
      </c>
      <c r="D7160" s="13" t="str">
        <f t="shared" si="110"/>
        <v>Error?</v>
      </c>
    </row>
    <row r="7161" spans="1:4" x14ac:dyDescent="0.2">
      <c r="A7161">
        <v>7100</v>
      </c>
      <c r="B7161" s="1202">
        <f>'Expenditures 15-22'!J316</f>
        <v>0</v>
      </c>
      <c r="D7161" s="13" t="str">
        <f t="shared" si="110"/>
        <v>Error?</v>
      </c>
    </row>
    <row r="7162" spans="1:4" x14ac:dyDescent="0.2">
      <c r="A7162">
        <v>7101</v>
      </c>
      <c r="B7162" s="1202">
        <f>'Expenditures 15-22'!K316</f>
        <v>0</v>
      </c>
      <c r="D7162" s="13" t="str">
        <f t="shared" si="110"/>
        <v>Error?</v>
      </c>
    </row>
    <row r="7163" spans="1:4" x14ac:dyDescent="0.2">
      <c r="A7163">
        <v>7102</v>
      </c>
      <c r="B7163" s="1202">
        <f>'Expenditures 15-22'!C317</f>
        <v>0</v>
      </c>
      <c r="D7163" s="13" t="str">
        <f t="shared" si="110"/>
        <v>Error?</v>
      </c>
    </row>
    <row r="7164" spans="1:4" x14ac:dyDescent="0.2">
      <c r="A7164">
        <v>7103</v>
      </c>
      <c r="B7164" s="1202">
        <f>'Expenditures 15-22'!D317</f>
        <v>0</v>
      </c>
      <c r="D7164" s="13" t="str">
        <f t="shared" si="110"/>
        <v>Error?</v>
      </c>
    </row>
    <row r="7165" spans="1:4" x14ac:dyDescent="0.2">
      <c r="A7165">
        <v>7104</v>
      </c>
      <c r="B7165" s="1202">
        <f>'Expenditures 15-22'!E317</f>
        <v>23000</v>
      </c>
      <c r="D7165" s="13" t="str">
        <f t="shared" si="110"/>
        <v>Error?</v>
      </c>
    </row>
    <row r="7166" spans="1:4" x14ac:dyDescent="0.2">
      <c r="A7166">
        <v>7105</v>
      </c>
      <c r="B7166" s="1202">
        <f>'Expenditures 15-22'!F317</f>
        <v>0</v>
      </c>
      <c r="D7166" s="13" t="str">
        <f t="shared" si="110"/>
        <v>Error?</v>
      </c>
    </row>
    <row r="7167" spans="1:4" x14ac:dyDescent="0.2">
      <c r="A7167">
        <v>7106</v>
      </c>
      <c r="B7167" s="1202">
        <f>'Expenditures 15-22'!G317</f>
        <v>0</v>
      </c>
      <c r="D7167" s="13" t="str">
        <f t="shared" ref="D7167:D7230" si="111">IF(ISBLANK(B7167),"OK",IF(A7167-B7167=0,"OK","Error?"))</f>
        <v>Error?</v>
      </c>
    </row>
    <row r="7168" spans="1:4" x14ac:dyDescent="0.2">
      <c r="A7168">
        <v>7107</v>
      </c>
      <c r="B7168" s="1202">
        <f>'Expenditures 15-22'!H317</f>
        <v>0</v>
      </c>
      <c r="D7168" s="13" t="str">
        <f t="shared" si="111"/>
        <v>Error?</v>
      </c>
    </row>
    <row r="7169" spans="1:4" x14ac:dyDescent="0.2">
      <c r="A7169">
        <v>7108</v>
      </c>
      <c r="B7169" s="1202">
        <f>'Expenditures 15-22'!I317</f>
        <v>0</v>
      </c>
      <c r="D7169" s="13" t="str">
        <f t="shared" si="111"/>
        <v>Error?</v>
      </c>
    </row>
    <row r="7170" spans="1:4" x14ac:dyDescent="0.2">
      <c r="A7170">
        <v>7109</v>
      </c>
      <c r="B7170" s="1202">
        <f>'Expenditures 15-22'!J317</f>
        <v>0</v>
      </c>
      <c r="D7170" s="13" t="str">
        <f t="shared" si="111"/>
        <v>Error?</v>
      </c>
    </row>
    <row r="7171" spans="1:4" x14ac:dyDescent="0.2">
      <c r="A7171">
        <v>7110</v>
      </c>
      <c r="B7171" s="1202">
        <f>'Expenditures 15-22'!K317</f>
        <v>23000</v>
      </c>
      <c r="D7171" s="13" t="str">
        <f t="shared" si="111"/>
        <v>Error?</v>
      </c>
    </row>
    <row r="7172" spans="1:4" x14ac:dyDescent="0.2">
      <c r="A7172">
        <v>7111</v>
      </c>
      <c r="B7172" s="1202">
        <f>'Expenditures 15-22'!C318</f>
        <v>388015</v>
      </c>
      <c r="D7172" s="13" t="str">
        <f t="shared" si="111"/>
        <v>Error?</v>
      </c>
    </row>
    <row r="7173" spans="1:4" x14ac:dyDescent="0.2">
      <c r="A7173">
        <v>7112</v>
      </c>
      <c r="B7173" s="1202">
        <f>'Expenditures 15-22'!D318</f>
        <v>26629</v>
      </c>
      <c r="D7173" s="13" t="str">
        <f t="shared" si="111"/>
        <v>Error?</v>
      </c>
    </row>
    <row r="7174" spans="1:4" x14ac:dyDescent="0.2">
      <c r="A7174">
        <v>7113</v>
      </c>
      <c r="B7174" s="1202">
        <f>'Expenditures 15-22'!E318</f>
        <v>1538008</v>
      </c>
      <c r="D7174" s="13" t="str">
        <f t="shared" si="111"/>
        <v>Error?</v>
      </c>
    </row>
    <row r="7175" spans="1:4" x14ac:dyDescent="0.2">
      <c r="A7175">
        <v>7114</v>
      </c>
      <c r="B7175" s="1202">
        <f>'Expenditures 15-22'!F318</f>
        <v>0</v>
      </c>
      <c r="D7175" s="13" t="str">
        <f t="shared" si="111"/>
        <v>Error?</v>
      </c>
    </row>
    <row r="7176" spans="1:4" x14ac:dyDescent="0.2">
      <c r="A7176">
        <v>7115</v>
      </c>
      <c r="B7176" s="1202">
        <f>'Expenditures 15-22'!G318</f>
        <v>0</v>
      </c>
      <c r="D7176" s="13" t="str">
        <f t="shared" si="111"/>
        <v>Error?</v>
      </c>
    </row>
    <row r="7177" spans="1:4" x14ac:dyDescent="0.2">
      <c r="A7177">
        <v>7116</v>
      </c>
      <c r="B7177" s="1202">
        <f>'Expenditures 15-22'!H318</f>
        <v>0</v>
      </c>
      <c r="D7177" s="13" t="str">
        <f t="shared" si="111"/>
        <v>Error?</v>
      </c>
    </row>
    <row r="7178" spans="1:4" x14ac:dyDescent="0.2">
      <c r="A7178">
        <v>7117</v>
      </c>
      <c r="B7178" s="1202">
        <f>'Expenditures 15-22'!I318</f>
        <v>0</v>
      </c>
      <c r="D7178" s="13" t="str">
        <f t="shared" si="111"/>
        <v>Error?</v>
      </c>
    </row>
    <row r="7179" spans="1:4" x14ac:dyDescent="0.2">
      <c r="A7179">
        <v>7118</v>
      </c>
      <c r="B7179" s="1202">
        <f>'Expenditures 15-22'!J318</f>
        <v>0</v>
      </c>
      <c r="D7179" s="13" t="str">
        <f t="shared" si="111"/>
        <v>Error?</v>
      </c>
    </row>
    <row r="7180" spans="1:4" x14ac:dyDescent="0.2">
      <c r="A7180">
        <v>7119</v>
      </c>
      <c r="B7180" s="1202">
        <f>'Expenditures 15-22'!K318</f>
        <v>1952652</v>
      </c>
      <c r="D7180" s="13" t="str">
        <f t="shared" si="111"/>
        <v>Error?</v>
      </c>
    </row>
    <row r="7181" spans="1:4" x14ac:dyDescent="0.2">
      <c r="A7181">
        <v>7120</v>
      </c>
      <c r="B7181" s="1202">
        <f>'Expenditures 15-22'!C319</f>
        <v>0</v>
      </c>
      <c r="D7181" s="13" t="str">
        <f t="shared" si="111"/>
        <v>Error?</v>
      </c>
    </row>
    <row r="7182" spans="1:4" x14ac:dyDescent="0.2">
      <c r="A7182">
        <v>7121</v>
      </c>
      <c r="B7182" s="1202">
        <f>'Expenditures 15-22'!D319</f>
        <v>0</v>
      </c>
      <c r="D7182" s="13" t="str">
        <f t="shared" si="111"/>
        <v>Error?</v>
      </c>
    </row>
    <row r="7183" spans="1:4" x14ac:dyDescent="0.2">
      <c r="A7183">
        <v>7122</v>
      </c>
      <c r="B7183" s="1202">
        <f>'Expenditures 15-22'!E319</f>
        <v>0</v>
      </c>
      <c r="D7183" s="13" t="str">
        <f t="shared" si="111"/>
        <v>Error?</v>
      </c>
    </row>
    <row r="7184" spans="1:4" x14ac:dyDescent="0.2">
      <c r="A7184">
        <v>7123</v>
      </c>
      <c r="B7184" s="1202">
        <f>'Expenditures 15-22'!F319</f>
        <v>0</v>
      </c>
      <c r="D7184" s="13" t="str">
        <f t="shared" si="111"/>
        <v>Error?</v>
      </c>
    </row>
    <row r="7185" spans="1:4" x14ac:dyDescent="0.2">
      <c r="A7185">
        <v>7124</v>
      </c>
      <c r="B7185" s="1202">
        <f>'Expenditures 15-22'!G319</f>
        <v>0</v>
      </c>
      <c r="D7185" s="13" t="str">
        <f t="shared" si="111"/>
        <v>Error?</v>
      </c>
    </row>
    <row r="7186" spans="1:4" x14ac:dyDescent="0.2">
      <c r="A7186">
        <v>7125</v>
      </c>
      <c r="B7186" s="1202">
        <f>'Expenditures 15-22'!H319</f>
        <v>0</v>
      </c>
      <c r="D7186" s="13" t="str">
        <f t="shared" si="111"/>
        <v>Error?</v>
      </c>
    </row>
    <row r="7187" spans="1:4" x14ac:dyDescent="0.2">
      <c r="A7187">
        <v>7126</v>
      </c>
      <c r="B7187" s="1202">
        <f>'Expenditures 15-22'!I319</f>
        <v>0</v>
      </c>
      <c r="D7187" s="13" t="str">
        <f t="shared" si="111"/>
        <v>Error?</v>
      </c>
    </row>
    <row r="7188" spans="1:4" x14ac:dyDescent="0.2">
      <c r="A7188">
        <v>7127</v>
      </c>
      <c r="B7188" s="1202">
        <f>'Expenditures 15-22'!J319</f>
        <v>0</v>
      </c>
      <c r="D7188" s="13" t="str">
        <f t="shared" si="111"/>
        <v>Error?</v>
      </c>
    </row>
    <row r="7189" spans="1:4" x14ac:dyDescent="0.2">
      <c r="A7189">
        <v>7128</v>
      </c>
      <c r="B7189" s="1202">
        <f>'Expenditures 15-22'!K319</f>
        <v>0</v>
      </c>
      <c r="D7189" s="13" t="str">
        <f t="shared" si="111"/>
        <v>Error?</v>
      </c>
    </row>
    <row r="7190" spans="1:4" x14ac:dyDescent="0.2">
      <c r="A7190">
        <v>7129</v>
      </c>
      <c r="B7190" s="1202">
        <f>'Expenditures 15-22'!C320</f>
        <v>0</v>
      </c>
      <c r="D7190" s="13" t="str">
        <f t="shared" si="111"/>
        <v>Error?</v>
      </c>
    </row>
    <row r="7191" spans="1:4" x14ac:dyDescent="0.2">
      <c r="A7191">
        <v>7130</v>
      </c>
      <c r="B7191" s="1202">
        <f>'Expenditures 15-22'!D320</f>
        <v>0</v>
      </c>
      <c r="D7191" s="13" t="str">
        <f t="shared" si="111"/>
        <v>Error?</v>
      </c>
    </row>
    <row r="7192" spans="1:4" x14ac:dyDescent="0.2">
      <c r="A7192">
        <v>7131</v>
      </c>
      <c r="B7192" s="1202">
        <f>'Expenditures 15-22'!E320</f>
        <v>0</v>
      </c>
      <c r="D7192" s="13" t="str">
        <f t="shared" si="111"/>
        <v>Error?</v>
      </c>
    </row>
    <row r="7193" spans="1:4" x14ac:dyDescent="0.2">
      <c r="A7193">
        <v>7132</v>
      </c>
      <c r="B7193" s="1202">
        <f>'Expenditures 15-22'!F320</f>
        <v>0</v>
      </c>
      <c r="D7193" s="13" t="str">
        <f t="shared" si="111"/>
        <v>Error?</v>
      </c>
    </row>
    <row r="7194" spans="1:4" x14ac:dyDescent="0.2">
      <c r="A7194">
        <v>7133</v>
      </c>
      <c r="B7194" s="1202">
        <f>'Expenditures 15-22'!G320</f>
        <v>0</v>
      </c>
      <c r="D7194" s="13" t="str">
        <f t="shared" si="111"/>
        <v>Error?</v>
      </c>
    </row>
    <row r="7195" spans="1:4" x14ac:dyDescent="0.2">
      <c r="A7195">
        <v>7134</v>
      </c>
      <c r="B7195" s="1202">
        <f>'Expenditures 15-22'!H320</f>
        <v>0</v>
      </c>
      <c r="D7195" s="13" t="str">
        <f t="shared" si="111"/>
        <v>Error?</v>
      </c>
    </row>
    <row r="7196" spans="1:4" x14ac:dyDescent="0.2">
      <c r="A7196">
        <v>7135</v>
      </c>
      <c r="B7196" s="1202">
        <f>'Expenditures 15-22'!I320</f>
        <v>0</v>
      </c>
      <c r="D7196" s="13" t="str">
        <f t="shared" si="111"/>
        <v>Error?</v>
      </c>
    </row>
    <row r="7197" spans="1:4" x14ac:dyDescent="0.2">
      <c r="A7197">
        <v>7136</v>
      </c>
      <c r="B7197" s="1202">
        <f>'Expenditures 15-22'!J320</f>
        <v>0</v>
      </c>
      <c r="D7197" s="13" t="str">
        <f t="shared" si="111"/>
        <v>Error?</v>
      </c>
    </row>
    <row r="7198" spans="1:4" x14ac:dyDescent="0.2">
      <c r="A7198">
        <v>7137</v>
      </c>
      <c r="B7198" s="1202">
        <f>'Expenditures 15-22'!K320</f>
        <v>0</v>
      </c>
      <c r="D7198" s="13" t="str">
        <f t="shared" si="111"/>
        <v>Error?</v>
      </c>
    </row>
    <row r="7199" spans="1:4" x14ac:dyDescent="0.2">
      <c r="A7199">
        <v>7138</v>
      </c>
      <c r="B7199" s="1202">
        <f>'Expenditures 15-22'!C323</f>
        <v>388015</v>
      </c>
      <c r="D7199" s="13" t="str">
        <f t="shared" si="111"/>
        <v>Error?</v>
      </c>
    </row>
    <row r="7200" spans="1:4" x14ac:dyDescent="0.2">
      <c r="A7200">
        <v>7139</v>
      </c>
      <c r="B7200" s="1202">
        <f>'Expenditures 15-22'!D323</f>
        <v>26629</v>
      </c>
      <c r="D7200" s="13" t="str">
        <f t="shared" si="111"/>
        <v>Error?</v>
      </c>
    </row>
    <row r="7201" spans="1:4" x14ac:dyDescent="0.2">
      <c r="A7201">
        <v>7140</v>
      </c>
      <c r="B7201" s="1202">
        <f>'Expenditures 15-22'!E323</f>
        <v>4902860</v>
      </c>
      <c r="D7201" s="13" t="str">
        <f t="shared" si="111"/>
        <v>Error?</v>
      </c>
    </row>
    <row r="7202" spans="1:4" x14ac:dyDescent="0.2">
      <c r="A7202">
        <v>7141</v>
      </c>
      <c r="B7202" s="1202">
        <f>'Expenditures 15-22'!F323</f>
        <v>0</v>
      </c>
      <c r="D7202" s="13" t="str">
        <f t="shared" si="111"/>
        <v>Error?</v>
      </c>
    </row>
    <row r="7203" spans="1:4" x14ac:dyDescent="0.2">
      <c r="A7203">
        <v>7142</v>
      </c>
      <c r="B7203" s="1202">
        <f>'Expenditures 15-22'!G323</f>
        <v>0</v>
      </c>
      <c r="D7203" s="13" t="str">
        <f t="shared" si="111"/>
        <v>Error?</v>
      </c>
    </row>
    <row r="7204" spans="1:4" x14ac:dyDescent="0.2">
      <c r="A7204">
        <v>7143</v>
      </c>
      <c r="B7204" s="1202">
        <f>'Expenditures 15-22'!H323</f>
        <v>0</v>
      </c>
      <c r="D7204" s="13" t="str">
        <f t="shared" si="111"/>
        <v>Error?</v>
      </c>
    </row>
    <row r="7205" spans="1:4" x14ac:dyDescent="0.2">
      <c r="A7205">
        <v>7144</v>
      </c>
      <c r="B7205" s="1202">
        <f>'Expenditures 15-22'!I323</f>
        <v>0</v>
      </c>
      <c r="D7205" s="13" t="str">
        <f t="shared" si="111"/>
        <v>Error?</v>
      </c>
    </row>
    <row r="7206" spans="1:4" x14ac:dyDescent="0.2">
      <c r="A7206">
        <v>7145</v>
      </c>
      <c r="B7206" s="1202">
        <f>'Expenditures 15-22'!J323</f>
        <v>0</v>
      </c>
      <c r="D7206" s="13" t="str">
        <f t="shared" si="111"/>
        <v>Error?</v>
      </c>
    </row>
    <row r="7207" spans="1:4" x14ac:dyDescent="0.2">
      <c r="A7207">
        <v>7146</v>
      </c>
      <c r="B7207" s="1202">
        <f>'Expenditures 15-22'!K323</f>
        <v>5317504</v>
      </c>
      <c r="D7207" s="13" t="str">
        <f t="shared" si="111"/>
        <v>Error?</v>
      </c>
    </row>
    <row r="7208" spans="1:4" x14ac:dyDescent="0.2">
      <c r="A7208">
        <v>7147</v>
      </c>
      <c r="B7208" s="1202">
        <f>'Expenditures 15-22'!H326</f>
        <v>0</v>
      </c>
      <c r="D7208" s="13" t="str">
        <f t="shared" si="111"/>
        <v>Error?</v>
      </c>
    </row>
    <row r="7209" spans="1:4" x14ac:dyDescent="0.2">
      <c r="A7209">
        <v>7148</v>
      </c>
      <c r="B7209" s="1202">
        <f>'Expenditures 15-22'!K326</f>
        <v>0</v>
      </c>
      <c r="D7209" s="13" t="str">
        <f t="shared" si="111"/>
        <v>Error?</v>
      </c>
    </row>
    <row r="7210" spans="1:4" x14ac:dyDescent="0.2">
      <c r="A7210">
        <v>7149</v>
      </c>
      <c r="B7210" s="1202">
        <f>'Expenditures 15-22'!H327</f>
        <v>0</v>
      </c>
      <c r="D7210" s="13" t="str">
        <f t="shared" si="111"/>
        <v>Error?</v>
      </c>
    </row>
    <row r="7211" spans="1:4" x14ac:dyDescent="0.2">
      <c r="A7211">
        <v>7150</v>
      </c>
      <c r="B7211" s="1202">
        <f>'Expenditures 15-22'!K327</f>
        <v>0</v>
      </c>
      <c r="D7211" s="13" t="str">
        <f t="shared" si="111"/>
        <v>Error?</v>
      </c>
    </row>
    <row r="7212" spans="1:4" x14ac:dyDescent="0.2">
      <c r="A7212">
        <v>7151</v>
      </c>
      <c r="B7212" s="1202">
        <f>'Expenditures 15-22'!H328</f>
        <v>0</v>
      </c>
      <c r="D7212" s="13" t="str">
        <f t="shared" si="111"/>
        <v>Error?</v>
      </c>
    </row>
    <row r="7213" spans="1:4" x14ac:dyDescent="0.2">
      <c r="A7213">
        <v>7152</v>
      </c>
      <c r="B7213" s="1202">
        <f>'Expenditures 15-22'!K328</f>
        <v>0</v>
      </c>
      <c r="D7213" s="13" t="str">
        <f t="shared" si="111"/>
        <v>Error?</v>
      </c>
    </row>
    <row r="7214" spans="1:4" x14ac:dyDescent="0.2">
      <c r="A7214">
        <v>7153</v>
      </c>
      <c r="B7214" s="1202">
        <f>'Expenditures 15-22'!H329</f>
        <v>0</v>
      </c>
      <c r="D7214" s="13" t="str">
        <f t="shared" si="111"/>
        <v>Error?</v>
      </c>
    </row>
    <row r="7215" spans="1:4" x14ac:dyDescent="0.2">
      <c r="A7215">
        <v>7154</v>
      </c>
      <c r="B7215" s="1202">
        <f>'Expenditures 15-22'!K329</f>
        <v>0</v>
      </c>
      <c r="D7215" s="13" t="str">
        <f t="shared" si="111"/>
        <v>Error?</v>
      </c>
    </row>
    <row r="7216" spans="1:4" x14ac:dyDescent="0.2">
      <c r="A7216">
        <v>7155</v>
      </c>
      <c r="B7216" s="1202">
        <f>'Expenditures 15-22'!C331</f>
        <v>388015</v>
      </c>
      <c r="D7216" s="13" t="str">
        <f t="shared" si="111"/>
        <v>Error?</v>
      </c>
    </row>
    <row r="7217" spans="1:4" x14ac:dyDescent="0.2">
      <c r="A7217">
        <v>7156</v>
      </c>
      <c r="B7217" s="1202">
        <f>'Expenditures 15-22'!D331</f>
        <v>26629</v>
      </c>
      <c r="D7217" s="13" t="str">
        <f t="shared" si="111"/>
        <v>Error?</v>
      </c>
    </row>
    <row r="7218" spans="1:4" x14ac:dyDescent="0.2">
      <c r="A7218">
        <v>7157</v>
      </c>
      <c r="B7218" s="1202">
        <f>'Expenditures 15-22'!E331</f>
        <v>4902860</v>
      </c>
      <c r="D7218" s="13" t="str">
        <f t="shared" si="111"/>
        <v>Error?</v>
      </c>
    </row>
    <row r="7219" spans="1:4" x14ac:dyDescent="0.2">
      <c r="A7219">
        <v>7158</v>
      </c>
      <c r="B7219" s="1202">
        <f>'Expenditures 15-22'!F331</f>
        <v>0</v>
      </c>
      <c r="D7219" s="13" t="str">
        <f t="shared" si="111"/>
        <v>Error?</v>
      </c>
    </row>
    <row r="7220" spans="1:4" x14ac:dyDescent="0.2">
      <c r="A7220">
        <v>7159</v>
      </c>
      <c r="B7220" s="1202">
        <f>'Expenditures 15-22'!G331</f>
        <v>0</v>
      </c>
      <c r="D7220" s="13" t="str">
        <f t="shared" si="111"/>
        <v>Error?</v>
      </c>
    </row>
    <row r="7221" spans="1:4" x14ac:dyDescent="0.2">
      <c r="A7221">
        <v>7160</v>
      </c>
      <c r="B7221" s="1202">
        <f>'Expenditures 15-22'!H331</f>
        <v>0</v>
      </c>
      <c r="D7221" s="13" t="str">
        <f t="shared" si="111"/>
        <v>Error?</v>
      </c>
    </row>
    <row r="7222" spans="1:4" x14ac:dyDescent="0.2">
      <c r="A7222">
        <v>7161</v>
      </c>
      <c r="B7222" s="1202">
        <f>'Expenditures 15-22'!I331</f>
        <v>0</v>
      </c>
      <c r="D7222" s="13" t="str">
        <f t="shared" si="111"/>
        <v>Error?</v>
      </c>
    </row>
    <row r="7223" spans="1:4" x14ac:dyDescent="0.2">
      <c r="A7223">
        <v>7162</v>
      </c>
      <c r="B7223" s="1202">
        <f>'Expenditures 15-22'!J331</f>
        <v>0</v>
      </c>
      <c r="D7223" s="13" t="str">
        <f t="shared" si="111"/>
        <v>Error?</v>
      </c>
    </row>
    <row r="7224" spans="1:4" x14ac:dyDescent="0.2">
      <c r="A7224">
        <v>7163</v>
      </c>
      <c r="B7224" s="1202">
        <f>'Expenditures 15-22'!K331</f>
        <v>5317504</v>
      </c>
      <c r="D7224" s="13" t="str">
        <f t="shared" si="111"/>
        <v>Error?</v>
      </c>
    </row>
    <row r="7225" spans="1:4" x14ac:dyDescent="0.2">
      <c r="A7225">
        <v>7164</v>
      </c>
      <c r="B7225" s="1202">
        <f>'Expenditures 15-22'!K332</f>
        <v>5709584</v>
      </c>
      <c r="D7225" s="13" t="str">
        <f t="shared" si="111"/>
        <v>Error?</v>
      </c>
    </row>
    <row r="7226" spans="1:4" x14ac:dyDescent="0.2">
      <c r="A7226">
        <v>7165</v>
      </c>
      <c r="B7226" s="1202">
        <f>'Expenditures 15-22'!I337</f>
        <v>0</v>
      </c>
      <c r="D7226" s="13" t="str">
        <f t="shared" si="111"/>
        <v>Error?</v>
      </c>
    </row>
    <row r="7227" spans="1:4" x14ac:dyDescent="0.2">
      <c r="A7227">
        <v>7166</v>
      </c>
      <c r="B7227" s="1202">
        <f>'Expenditures 15-22'!J337</f>
        <v>0</v>
      </c>
      <c r="D7227" s="13" t="str">
        <f t="shared" si="111"/>
        <v>Error?</v>
      </c>
    </row>
    <row r="7228" spans="1:4" x14ac:dyDescent="0.2">
      <c r="A7228">
        <v>7167</v>
      </c>
      <c r="B7228" s="1202">
        <f>'Expenditures 15-22'!I338</f>
        <v>0</v>
      </c>
      <c r="D7228" s="13" t="str">
        <f t="shared" si="111"/>
        <v>Error?</v>
      </c>
    </row>
    <row r="7229" spans="1:4" x14ac:dyDescent="0.2">
      <c r="A7229">
        <v>7168</v>
      </c>
      <c r="B7229" s="1202">
        <f>'Expenditures 15-22'!J338</f>
        <v>0</v>
      </c>
      <c r="D7229" s="13" t="str">
        <f t="shared" si="111"/>
        <v>Error?</v>
      </c>
    </row>
    <row r="7230" spans="1:4" x14ac:dyDescent="0.2">
      <c r="A7230">
        <v>7169</v>
      </c>
      <c r="B7230" s="1202">
        <f>'Expenditures 15-22'!I339</f>
        <v>0</v>
      </c>
      <c r="D7230" s="13" t="str">
        <f t="shared" si="111"/>
        <v>Error?</v>
      </c>
    </row>
    <row r="7231" spans="1:4" x14ac:dyDescent="0.2">
      <c r="A7231">
        <v>7170</v>
      </c>
      <c r="B7231" s="1202">
        <f>'Expenditures 15-22'!J339</f>
        <v>0</v>
      </c>
      <c r="D7231" s="13" t="str">
        <f t="shared" ref="D7231:D7294" si="112">IF(ISBLANK(B7231),"OK",IF(A7231-B7231=0,"OK","Error?"))</f>
        <v>Error?</v>
      </c>
    </row>
    <row r="7232" spans="1:4" x14ac:dyDescent="0.2">
      <c r="A7232">
        <v>7171</v>
      </c>
      <c r="B7232" s="1202">
        <f>'Expenditures 15-22'!I340</f>
        <v>0</v>
      </c>
      <c r="D7232" s="13" t="str">
        <f t="shared" si="112"/>
        <v>Error?</v>
      </c>
    </row>
    <row r="7233" spans="1:4" x14ac:dyDescent="0.2">
      <c r="A7233">
        <v>7172</v>
      </c>
      <c r="B7233" s="1202">
        <f>'Expenditures 15-22'!J340</f>
        <v>0</v>
      </c>
      <c r="D7233" s="13" t="str">
        <f t="shared" si="112"/>
        <v>Error?</v>
      </c>
    </row>
    <row r="7234" spans="1:4" x14ac:dyDescent="0.2">
      <c r="A7234">
        <v>7173</v>
      </c>
      <c r="B7234" s="1202">
        <f>'Expenditures 15-22'!I341</f>
        <v>0</v>
      </c>
      <c r="D7234" s="13" t="str">
        <f t="shared" si="112"/>
        <v>Error?</v>
      </c>
    </row>
    <row r="7235" spans="1:4" x14ac:dyDescent="0.2">
      <c r="A7235">
        <v>7174</v>
      </c>
      <c r="B7235" s="1202">
        <f>'Expenditures 15-22'!J341</f>
        <v>0</v>
      </c>
      <c r="D7235" s="13" t="str">
        <f t="shared" si="112"/>
        <v>Error?</v>
      </c>
    </row>
    <row r="7236" spans="1:4" x14ac:dyDescent="0.2">
      <c r="A7236">
        <v>7175</v>
      </c>
      <c r="B7236" s="1202">
        <f>'Expenditures 15-22'!H343</f>
        <v>0</v>
      </c>
      <c r="D7236" s="13" t="str">
        <f t="shared" si="112"/>
        <v>Error?</v>
      </c>
    </row>
    <row r="7237" spans="1:4" x14ac:dyDescent="0.2">
      <c r="A7237">
        <v>7176</v>
      </c>
      <c r="B7237" s="1202">
        <f>'Expenditures 15-22'!H344</f>
        <v>0</v>
      </c>
      <c r="D7237" s="13" t="str">
        <f t="shared" si="112"/>
        <v>Error?</v>
      </c>
    </row>
    <row r="7238" spans="1:4" x14ac:dyDescent="0.2">
      <c r="A7238">
        <v>7177</v>
      </c>
      <c r="B7238" s="1202">
        <f>'Expenditures 15-22'!H348</f>
        <v>0</v>
      </c>
      <c r="D7238" s="13" t="str">
        <f t="shared" si="112"/>
        <v>Error?</v>
      </c>
    </row>
    <row r="7239" spans="1:4" x14ac:dyDescent="0.2">
      <c r="A7239">
        <v>7178</v>
      </c>
      <c r="B7239" s="1202">
        <f>'Expenditures 15-22'!K348</f>
        <v>0</v>
      </c>
      <c r="D7239" s="13" t="str">
        <f t="shared" si="112"/>
        <v>Error?</v>
      </c>
    </row>
    <row r="7240" spans="1:4" x14ac:dyDescent="0.2">
      <c r="A7240">
        <v>7179</v>
      </c>
      <c r="B7240" s="1202">
        <f>'Expenditures 15-22'!H350</f>
        <v>0</v>
      </c>
      <c r="D7240" s="13" t="str">
        <f t="shared" si="112"/>
        <v>Error?</v>
      </c>
    </row>
    <row r="7241" spans="1:4" x14ac:dyDescent="0.2">
      <c r="A7241">
        <v>7180</v>
      </c>
      <c r="B7241" s="1202">
        <f>'Expenditures 15-22'!K350</f>
        <v>0</v>
      </c>
      <c r="D7241" s="13" t="str">
        <f t="shared" si="112"/>
        <v>Error?</v>
      </c>
    </row>
    <row r="7242" spans="1:4" x14ac:dyDescent="0.2">
      <c r="A7242">
        <v>7181</v>
      </c>
      <c r="B7242" s="1202">
        <f>'Expenditures 15-22'!H352</f>
        <v>0</v>
      </c>
      <c r="D7242" s="13" t="str">
        <f t="shared" si="112"/>
        <v>Error?</v>
      </c>
    </row>
    <row r="7243" spans="1:4" x14ac:dyDescent="0.2">
      <c r="A7243">
        <v>7182</v>
      </c>
      <c r="B7243" s="1202">
        <f>'Expenditures 15-22'!K352</f>
        <v>0</v>
      </c>
      <c r="D7243" s="13" t="str">
        <f t="shared" si="112"/>
        <v>Error?</v>
      </c>
    </row>
    <row r="7244" spans="1:4" x14ac:dyDescent="0.2">
      <c r="A7244">
        <v>7183</v>
      </c>
      <c r="B7244" s="1202">
        <f>'Expenditures 15-22'!I354</f>
        <v>0</v>
      </c>
      <c r="D7244" s="13" t="str">
        <f t="shared" si="112"/>
        <v>Error?</v>
      </c>
    </row>
    <row r="7245" spans="1:4" x14ac:dyDescent="0.2">
      <c r="A7245">
        <f>A7244+1</f>
        <v>7184</v>
      </c>
      <c r="B7245" s="1202">
        <f>'Expenditures 15-22'!J354</f>
        <v>0</v>
      </c>
      <c r="D7245" s="13" t="str">
        <f t="shared" si="112"/>
        <v>Error?</v>
      </c>
    </row>
    <row r="7246" spans="1:4" x14ac:dyDescent="0.2">
      <c r="A7246">
        <f t="shared" ref="A7246:A7309" si="113">A7245+1</f>
        <v>7185</v>
      </c>
      <c r="B7246" s="1202">
        <f>'Expenditures 15-22'!D7</f>
        <v>1620926</v>
      </c>
      <c r="D7246" s="13" t="str">
        <f t="shared" si="112"/>
        <v>Error?</v>
      </c>
    </row>
    <row r="7247" spans="1:4" x14ac:dyDescent="0.2">
      <c r="A7247">
        <f t="shared" si="113"/>
        <v>7186</v>
      </c>
      <c r="B7247" s="1202">
        <f>'Expenditures 15-22'!E7</f>
        <v>407464</v>
      </c>
      <c r="D7247" s="13" t="str">
        <f t="shared" si="112"/>
        <v>Error?</v>
      </c>
    </row>
    <row r="7248" spans="1:4" x14ac:dyDescent="0.2">
      <c r="A7248">
        <f t="shared" si="113"/>
        <v>7187</v>
      </c>
      <c r="B7248" s="1202">
        <f>'Expenditures 15-22'!F7</f>
        <v>101807</v>
      </c>
      <c r="D7248" s="13" t="str">
        <f t="shared" si="112"/>
        <v>Error?</v>
      </c>
    </row>
    <row r="7249" spans="1:4" x14ac:dyDescent="0.2">
      <c r="A7249">
        <f t="shared" si="113"/>
        <v>7188</v>
      </c>
      <c r="B7249" s="1202">
        <f>'Expenditures 15-22'!G7</f>
        <v>555</v>
      </c>
      <c r="D7249" s="13" t="str">
        <f t="shared" si="112"/>
        <v>Error?</v>
      </c>
    </row>
    <row r="7250" spans="1:4" x14ac:dyDescent="0.2">
      <c r="A7250">
        <f t="shared" si="113"/>
        <v>7189</v>
      </c>
      <c r="B7250" s="1202">
        <f>'Expenditures 15-22'!H7</f>
        <v>0</v>
      </c>
      <c r="D7250" s="13" t="str">
        <f t="shared" si="112"/>
        <v>Error?</v>
      </c>
    </row>
    <row r="7251" spans="1:4" x14ac:dyDescent="0.2">
      <c r="A7251">
        <f t="shared" si="113"/>
        <v>7190</v>
      </c>
      <c r="B7251" s="1202">
        <f>'Expenditures 15-22'!C9</f>
        <v>2136055</v>
      </c>
      <c r="D7251" s="13" t="str">
        <f t="shared" si="112"/>
        <v>Error?</v>
      </c>
    </row>
    <row r="7252" spans="1:4" x14ac:dyDescent="0.2">
      <c r="A7252">
        <f t="shared" si="113"/>
        <v>7191</v>
      </c>
      <c r="B7252" s="1202">
        <f>'Expenditures 15-22'!D9</f>
        <v>796428</v>
      </c>
      <c r="D7252" s="13" t="str">
        <f t="shared" si="112"/>
        <v>Error?</v>
      </c>
    </row>
    <row r="7253" spans="1:4" x14ac:dyDescent="0.2">
      <c r="A7253">
        <f t="shared" si="113"/>
        <v>7192</v>
      </c>
      <c r="B7253" s="1202">
        <f>'Expenditures 15-22'!E9</f>
        <v>0</v>
      </c>
      <c r="D7253" s="13" t="str">
        <f t="shared" si="112"/>
        <v>Error?</v>
      </c>
    </row>
    <row r="7254" spans="1:4" x14ac:dyDescent="0.2">
      <c r="A7254">
        <f t="shared" si="113"/>
        <v>7193</v>
      </c>
      <c r="B7254" s="1202">
        <f>'Expenditures 15-22'!F9</f>
        <v>18379</v>
      </c>
      <c r="D7254" s="13" t="str">
        <f t="shared" si="112"/>
        <v>Error?</v>
      </c>
    </row>
    <row r="7255" spans="1:4" x14ac:dyDescent="0.2">
      <c r="A7255">
        <f t="shared" si="113"/>
        <v>7194</v>
      </c>
      <c r="B7255" s="1202">
        <f>'Expenditures 15-22'!G9</f>
        <v>0</v>
      </c>
      <c r="D7255" s="13" t="str">
        <f t="shared" si="112"/>
        <v>Error?</v>
      </c>
    </row>
    <row r="7256" spans="1:4" x14ac:dyDescent="0.2">
      <c r="A7256">
        <f t="shared" si="113"/>
        <v>7195</v>
      </c>
      <c r="B7256" s="1202">
        <f>'Expenditures 15-22'!H9</f>
        <v>0</v>
      </c>
      <c r="D7256" s="13" t="str">
        <f t="shared" si="112"/>
        <v>Error?</v>
      </c>
    </row>
    <row r="7257" spans="1:4" x14ac:dyDescent="0.2">
      <c r="A7257">
        <f t="shared" si="113"/>
        <v>7196</v>
      </c>
      <c r="B7257" s="1202">
        <f>'Expenditures 15-22'!C11</f>
        <v>0</v>
      </c>
      <c r="D7257" s="13" t="str">
        <f t="shared" si="112"/>
        <v>Error?</v>
      </c>
    </row>
    <row r="7258" spans="1:4" x14ac:dyDescent="0.2">
      <c r="A7258">
        <f t="shared" si="113"/>
        <v>7197</v>
      </c>
      <c r="B7258" s="1202">
        <f>'Expenditures 15-22'!D11</f>
        <v>0</v>
      </c>
      <c r="D7258" s="13" t="str">
        <f t="shared" si="112"/>
        <v>Error?</v>
      </c>
    </row>
    <row r="7259" spans="1:4" x14ac:dyDescent="0.2">
      <c r="A7259">
        <f t="shared" si="113"/>
        <v>7198</v>
      </c>
      <c r="B7259" s="1202">
        <f>'Expenditures 15-22'!E11</f>
        <v>0</v>
      </c>
      <c r="D7259" s="13" t="str">
        <f t="shared" si="112"/>
        <v>Error?</v>
      </c>
    </row>
    <row r="7260" spans="1:4" x14ac:dyDescent="0.2">
      <c r="A7260">
        <f t="shared" si="113"/>
        <v>7199</v>
      </c>
      <c r="B7260" s="1202">
        <f>'Expenditures 15-22'!F11</f>
        <v>0</v>
      </c>
      <c r="D7260" s="13" t="str">
        <f t="shared" si="112"/>
        <v>Error?</v>
      </c>
    </row>
    <row r="7261" spans="1:4" x14ac:dyDescent="0.2">
      <c r="A7261">
        <f t="shared" si="113"/>
        <v>7200</v>
      </c>
      <c r="B7261" s="1202">
        <f>'Expenditures 15-22'!G11</f>
        <v>0</v>
      </c>
      <c r="D7261" s="13" t="str">
        <f t="shared" si="112"/>
        <v>Error?</v>
      </c>
    </row>
    <row r="7262" spans="1:4" x14ac:dyDescent="0.2">
      <c r="A7262">
        <f t="shared" si="113"/>
        <v>7201</v>
      </c>
      <c r="B7262" s="1202">
        <f>'Expenditures 15-22'!H11</f>
        <v>0</v>
      </c>
      <c r="D7262" s="13" t="str">
        <f t="shared" si="112"/>
        <v>Error?</v>
      </c>
    </row>
    <row r="7263" spans="1:4" x14ac:dyDescent="0.2">
      <c r="A7263">
        <f t="shared" si="113"/>
        <v>7202</v>
      </c>
      <c r="B7263" s="1202">
        <f>'Expenditures 15-22'!C17</f>
        <v>435687</v>
      </c>
      <c r="D7263" s="13" t="str">
        <f t="shared" si="112"/>
        <v>Error?</v>
      </c>
    </row>
    <row r="7264" spans="1:4" x14ac:dyDescent="0.2">
      <c r="A7264">
        <f t="shared" si="113"/>
        <v>7203</v>
      </c>
      <c r="B7264" s="1202">
        <f>'Expenditures 15-22'!D17</f>
        <v>183340</v>
      </c>
      <c r="D7264" s="13" t="str">
        <f t="shared" si="112"/>
        <v>Error?</v>
      </c>
    </row>
    <row r="7265" spans="1:5" x14ac:dyDescent="0.2">
      <c r="A7265">
        <f t="shared" si="113"/>
        <v>7204</v>
      </c>
      <c r="B7265" s="1202">
        <f>'Expenditures 15-22'!E17</f>
        <v>0</v>
      </c>
      <c r="D7265" s="13" t="str">
        <f t="shared" si="112"/>
        <v>Error?</v>
      </c>
    </row>
    <row r="7266" spans="1:5" x14ac:dyDescent="0.2">
      <c r="A7266">
        <f t="shared" si="113"/>
        <v>7205</v>
      </c>
      <c r="B7266" s="1202">
        <f>'Expenditures 15-22'!F17</f>
        <v>0</v>
      </c>
      <c r="D7266" s="13" t="str">
        <f t="shared" si="112"/>
        <v>Error?</v>
      </c>
    </row>
    <row r="7267" spans="1:5" x14ac:dyDescent="0.2">
      <c r="A7267">
        <f t="shared" si="113"/>
        <v>7206</v>
      </c>
      <c r="B7267" s="1202">
        <f>'Expenditures 15-22'!G17</f>
        <v>0</v>
      </c>
      <c r="D7267" s="13" t="str">
        <f t="shared" si="112"/>
        <v>Error?</v>
      </c>
    </row>
    <row r="7268" spans="1:5" x14ac:dyDescent="0.2">
      <c r="A7268">
        <f t="shared" si="113"/>
        <v>7207</v>
      </c>
      <c r="B7268" s="1202">
        <f>'Expenditures 15-22'!H17</f>
        <v>0</v>
      </c>
      <c r="D7268" s="13" t="str">
        <f t="shared" si="112"/>
        <v>Error?</v>
      </c>
    </row>
    <row r="7269" spans="1:5" x14ac:dyDescent="0.2">
      <c r="A7269">
        <f t="shared" si="113"/>
        <v>7208</v>
      </c>
      <c r="B7269" s="1202">
        <f>'ARRA Sched 23'!C4</f>
        <v>0</v>
      </c>
      <c r="D7269" s="13" t="str">
        <f t="shared" si="112"/>
        <v>Error?</v>
      </c>
      <c r="E7269" s="13" t="s">
        <v>82</v>
      </c>
    </row>
    <row r="7270" spans="1:5" x14ac:dyDescent="0.2">
      <c r="A7270">
        <f t="shared" si="113"/>
        <v>7209</v>
      </c>
      <c r="B7270" s="1202">
        <f>'ARRA Sched 23'!C5</f>
        <v>0</v>
      </c>
      <c r="D7270" s="13" t="str">
        <f t="shared" si="112"/>
        <v>Error?</v>
      </c>
      <c r="E7270" s="13" t="s">
        <v>82</v>
      </c>
    </row>
    <row r="7271" spans="1:5" x14ac:dyDescent="0.2">
      <c r="A7271">
        <f t="shared" si="113"/>
        <v>7210</v>
      </c>
      <c r="B7271" s="1202">
        <f>'ARRA Sched 23'!C6</f>
        <v>0</v>
      </c>
      <c r="D7271" s="13" t="str">
        <f t="shared" si="112"/>
        <v>Error?</v>
      </c>
      <c r="E7271" s="13" t="s">
        <v>82</v>
      </c>
    </row>
    <row r="7272" spans="1:5" x14ac:dyDescent="0.2">
      <c r="A7272">
        <f t="shared" si="113"/>
        <v>7211</v>
      </c>
      <c r="B7272" s="1202">
        <f>'ARRA Sched 23'!C7</f>
        <v>0</v>
      </c>
      <c r="D7272" s="13" t="str">
        <f t="shared" si="112"/>
        <v>Error?</v>
      </c>
      <c r="E7272" s="13" t="s">
        <v>82</v>
      </c>
    </row>
    <row r="7273" spans="1:5" x14ac:dyDescent="0.2">
      <c r="A7273">
        <f t="shared" si="113"/>
        <v>7212</v>
      </c>
      <c r="B7273" s="1202">
        <f>'ARRA Sched 23'!C8</f>
        <v>0</v>
      </c>
      <c r="D7273" s="13" t="str">
        <f t="shared" si="112"/>
        <v>Error?</v>
      </c>
      <c r="E7273" s="13" t="s">
        <v>82</v>
      </c>
    </row>
    <row r="7274" spans="1:5" x14ac:dyDescent="0.2">
      <c r="A7274">
        <f t="shared" si="113"/>
        <v>7213</v>
      </c>
      <c r="B7274" s="1202">
        <f>'ARRA Sched 23'!C9</f>
        <v>0</v>
      </c>
      <c r="D7274" s="13" t="str">
        <f t="shared" si="112"/>
        <v>Error?</v>
      </c>
      <c r="E7274" s="13" t="s">
        <v>82</v>
      </c>
    </row>
    <row r="7275" spans="1:5" x14ac:dyDescent="0.2">
      <c r="A7275">
        <f t="shared" si="113"/>
        <v>7214</v>
      </c>
      <c r="B7275" s="1202">
        <f>'ARRA Sched 23'!C10</f>
        <v>0</v>
      </c>
      <c r="D7275" s="13" t="str">
        <f t="shared" si="112"/>
        <v>Error?</v>
      </c>
      <c r="E7275" s="13" t="s">
        <v>82</v>
      </c>
    </row>
    <row r="7276" spans="1:5" x14ac:dyDescent="0.2">
      <c r="A7276">
        <f t="shared" si="113"/>
        <v>7215</v>
      </c>
      <c r="B7276" s="1202">
        <f>'ARRA Sched 23'!C11</f>
        <v>0</v>
      </c>
      <c r="D7276" s="13" t="str">
        <f t="shared" si="112"/>
        <v>Error?</v>
      </c>
      <c r="E7276" s="13" t="s">
        <v>82</v>
      </c>
    </row>
    <row r="7277" spans="1:5" x14ac:dyDescent="0.2">
      <c r="A7277">
        <f t="shared" si="113"/>
        <v>7216</v>
      </c>
      <c r="B7277" s="1202">
        <f>'ARRA Sched 23'!C12</f>
        <v>0</v>
      </c>
      <c r="D7277" s="13" t="str">
        <f t="shared" si="112"/>
        <v>Error?</v>
      </c>
      <c r="E7277" s="13" t="s">
        <v>82</v>
      </c>
    </row>
    <row r="7278" spans="1:5" x14ac:dyDescent="0.2">
      <c r="A7278">
        <f t="shared" si="113"/>
        <v>7217</v>
      </c>
      <c r="B7278" s="1202">
        <f>'ARRA Sched 23'!C13</f>
        <v>0</v>
      </c>
      <c r="D7278" s="13" t="str">
        <f t="shared" si="112"/>
        <v>Error?</v>
      </c>
      <c r="E7278" s="13" t="s">
        <v>82</v>
      </c>
    </row>
    <row r="7279" spans="1:5" x14ac:dyDescent="0.2">
      <c r="A7279">
        <f t="shared" si="113"/>
        <v>7218</v>
      </c>
      <c r="B7279" s="1202">
        <f>'ARRA Sched 23'!C14</f>
        <v>0</v>
      </c>
      <c r="D7279" s="13" t="str">
        <f t="shared" si="112"/>
        <v>Error?</v>
      </c>
      <c r="E7279" s="13" t="s">
        <v>82</v>
      </c>
    </row>
    <row r="7280" spans="1:5" x14ac:dyDescent="0.2">
      <c r="A7280">
        <f t="shared" si="113"/>
        <v>7219</v>
      </c>
      <c r="B7280" s="1202">
        <f>'ARRA Sched 23'!C15</f>
        <v>0</v>
      </c>
      <c r="D7280" s="13" t="str">
        <f t="shared" si="112"/>
        <v>Error?</v>
      </c>
      <c r="E7280" s="13" t="s">
        <v>82</v>
      </c>
    </row>
    <row r="7281" spans="1:5" x14ac:dyDescent="0.2">
      <c r="A7281">
        <f t="shared" si="113"/>
        <v>7220</v>
      </c>
      <c r="B7281" s="1202">
        <f>'ARRA Sched 23'!C16</f>
        <v>0</v>
      </c>
      <c r="D7281" s="13" t="str">
        <f t="shared" si="112"/>
        <v>Error?</v>
      </c>
      <c r="E7281" s="13" t="s">
        <v>82</v>
      </c>
    </row>
    <row r="7282" spans="1:5" x14ac:dyDescent="0.2">
      <c r="A7282">
        <f t="shared" si="113"/>
        <v>7221</v>
      </c>
      <c r="B7282" s="1202">
        <f>'ARRA Sched 23'!C17</f>
        <v>0</v>
      </c>
      <c r="D7282" s="13" t="str">
        <f t="shared" si="112"/>
        <v>Error?</v>
      </c>
      <c r="E7282" s="13" t="s">
        <v>82</v>
      </c>
    </row>
    <row r="7283" spans="1:5" x14ac:dyDescent="0.2">
      <c r="A7283">
        <f t="shared" si="113"/>
        <v>7222</v>
      </c>
      <c r="B7283" s="1202">
        <f>'ARRA Sched 23'!C18</f>
        <v>0</v>
      </c>
      <c r="D7283" s="13" t="str">
        <f t="shared" si="112"/>
        <v>Error?</v>
      </c>
      <c r="E7283" s="13" t="s">
        <v>82</v>
      </c>
    </row>
    <row r="7284" spans="1:5" x14ac:dyDescent="0.2">
      <c r="A7284">
        <f t="shared" si="113"/>
        <v>7223</v>
      </c>
      <c r="B7284" s="1202">
        <f>'ARRA Sched 23'!C19</f>
        <v>0</v>
      </c>
      <c r="D7284" s="13" t="str">
        <f t="shared" si="112"/>
        <v>Error?</v>
      </c>
      <c r="E7284" s="13" t="s">
        <v>82</v>
      </c>
    </row>
    <row r="7285" spans="1:5" x14ac:dyDescent="0.2">
      <c r="A7285">
        <f t="shared" si="113"/>
        <v>7224</v>
      </c>
      <c r="B7285" s="1202">
        <f>'ARRA Sched 23'!C20</f>
        <v>0</v>
      </c>
      <c r="D7285" s="13" t="str">
        <f t="shared" si="112"/>
        <v>Error?</v>
      </c>
      <c r="E7285" s="13" t="s">
        <v>82</v>
      </c>
    </row>
    <row r="7286" spans="1:5" x14ac:dyDescent="0.2">
      <c r="A7286">
        <f t="shared" si="113"/>
        <v>7225</v>
      </c>
      <c r="B7286" s="1202">
        <f>'ARRA Sched 23'!C21</f>
        <v>0</v>
      </c>
      <c r="D7286" s="13" t="str">
        <f t="shared" si="112"/>
        <v>Error?</v>
      </c>
      <c r="E7286" s="13" t="s">
        <v>82</v>
      </c>
    </row>
    <row r="7287" spans="1:5" x14ac:dyDescent="0.2">
      <c r="A7287">
        <f t="shared" si="113"/>
        <v>7226</v>
      </c>
      <c r="B7287" s="1202">
        <f>'ARRA Sched 23'!C22</f>
        <v>0</v>
      </c>
      <c r="D7287" s="13" t="str">
        <f t="shared" si="112"/>
        <v>Error?</v>
      </c>
      <c r="E7287" s="13" t="s">
        <v>82</v>
      </c>
    </row>
    <row r="7288" spans="1:5" x14ac:dyDescent="0.2">
      <c r="A7288">
        <f t="shared" si="113"/>
        <v>7227</v>
      </c>
      <c r="B7288" s="1202">
        <f>'ARRA Sched 23'!C23</f>
        <v>0</v>
      </c>
      <c r="D7288" s="13" t="str">
        <f t="shared" si="112"/>
        <v>Error?</v>
      </c>
      <c r="E7288" s="13" t="s">
        <v>82</v>
      </c>
    </row>
    <row r="7289" spans="1:5" x14ac:dyDescent="0.2">
      <c r="A7289">
        <f t="shared" si="113"/>
        <v>7228</v>
      </c>
      <c r="B7289" s="1202">
        <f>'ARRA Sched 23'!C24</f>
        <v>0</v>
      </c>
      <c r="D7289" s="13" t="str">
        <f t="shared" si="112"/>
        <v>Error?</v>
      </c>
      <c r="E7289" s="13" t="s">
        <v>82</v>
      </c>
    </row>
    <row r="7290" spans="1:5" x14ac:dyDescent="0.2">
      <c r="A7290">
        <f t="shared" si="113"/>
        <v>7229</v>
      </c>
      <c r="B7290" s="1202">
        <f>'ARRA Sched 23'!C25</f>
        <v>0</v>
      </c>
      <c r="D7290" s="13" t="str">
        <f t="shared" si="112"/>
        <v>Error?</v>
      </c>
      <c r="E7290" s="13" t="s">
        <v>82</v>
      </c>
    </row>
    <row r="7291" spans="1:5" x14ac:dyDescent="0.2">
      <c r="A7291">
        <f t="shared" si="113"/>
        <v>7230</v>
      </c>
      <c r="B7291" s="1202">
        <f>'ARRA Sched 23'!C26</f>
        <v>0</v>
      </c>
      <c r="D7291" s="13" t="str">
        <f t="shared" si="112"/>
        <v>Error?</v>
      </c>
      <c r="E7291" s="13" t="s">
        <v>82</v>
      </c>
    </row>
    <row r="7292" spans="1:5" x14ac:dyDescent="0.2">
      <c r="A7292">
        <f t="shared" si="113"/>
        <v>7231</v>
      </c>
      <c r="B7292" s="1202">
        <f>'ARRA Sched 23'!C27</f>
        <v>0</v>
      </c>
      <c r="D7292" s="13" t="str">
        <f t="shared" si="112"/>
        <v>Error?</v>
      </c>
      <c r="E7292" s="13" t="s">
        <v>82</v>
      </c>
    </row>
    <row r="7293" spans="1:5" x14ac:dyDescent="0.2">
      <c r="A7293">
        <f t="shared" si="113"/>
        <v>7232</v>
      </c>
      <c r="B7293" s="1202">
        <f>'ARRA Sched 23'!C28</f>
        <v>0</v>
      </c>
      <c r="D7293" s="13" t="str">
        <f t="shared" si="112"/>
        <v>Error?</v>
      </c>
      <c r="E7293" s="13" t="s">
        <v>82</v>
      </c>
    </row>
    <row r="7294" spans="1:5" x14ac:dyDescent="0.2">
      <c r="A7294">
        <f t="shared" si="113"/>
        <v>7233</v>
      </c>
      <c r="B7294" s="1202">
        <f>'ARRA Sched 23'!C29</f>
        <v>0</v>
      </c>
      <c r="D7294" s="13" t="str">
        <f t="shared" si="112"/>
        <v>Error?</v>
      </c>
      <c r="E7294" s="13" t="s">
        <v>82</v>
      </c>
    </row>
    <row r="7295" spans="1:5" x14ac:dyDescent="0.2">
      <c r="A7295">
        <f t="shared" si="113"/>
        <v>7234</v>
      </c>
      <c r="B7295" s="1202">
        <f>'ARRA Sched 23'!C30</f>
        <v>0</v>
      </c>
      <c r="D7295" s="13" t="str">
        <f t="shared" ref="D7295:D7358" si="114">IF(ISBLANK(B7295),"OK",IF(A7295-B7295=0,"OK","Error?"))</f>
        <v>Error?</v>
      </c>
      <c r="E7295" s="13" t="s">
        <v>82</v>
      </c>
    </row>
    <row r="7296" spans="1:5" x14ac:dyDescent="0.2">
      <c r="A7296">
        <f t="shared" si="113"/>
        <v>7235</v>
      </c>
      <c r="B7296" s="1202">
        <f>'ARRA Sched 23'!C31</f>
        <v>0</v>
      </c>
      <c r="D7296" s="13" t="str">
        <f t="shared" si="114"/>
        <v>Error?</v>
      </c>
      <c r="E7296" s="13" t="s">
        <v>82</v>
      </c>
    </row>
    <row r="7297" spans="1:5" x14ac:dyDescent="0.2">
      <c r="A7297">
        <f t="shared" si="113"/>
        <v>7236</v>
      </c>
      <c r="B7297" s="1202">
        <f>'ARRA Sched 23'!C32</f>
        <v>0</v>
      </c>
      <c r="D7297" s="13" t="str">
        <f t="shared" si="114"/>
        <v>Error?</v>
      </c>
      <c r="E7297" s="13" t="s">
        <v>82</v>
      </c>
    </row>
    <row r="7298" spans="1:5" x14ac:dyDescent="0.2">
      <c r="A7298">
        <f t="shared" si="113"/>
        <v>7237</v>
      </c>
      <c r="B7298" s="1202">
        <f>'ARRA Sched 23'!C34</f>
        <v>0</v>
      </c>
      <c r="D7298" s="13" t="str">
        <f t="shared" si="114"/>
        <v>Error?</v>
      </c>
      <c r="E7298" s="13" t="s">
        <v>82</v>
      </c>
    </row>
    <row r="7299" spans="1:5" x14ac:dyDescent="0.2">
      <c r="A7299">
        <f t="shared" si="113"/>
        <v>7238</v>
      </c>
      <c r="B7299" s="1202">
        <f>'ARRA Sched 23'!C35</f>
        <v>0</v>
      </c>
      <c r="D7299" s="13" t="str">
        <f t="shared" si="114"/>
        <v>Error?</v>
      </c>
      <c r="E7299" s="13" t="s">
        <v>82</v>
      </c>
    </row>
    <row r="7300" spans="1:5" x14ac:dyDescent="0.2">
      <c r="A7300">
        <f t="shared" si="113"/>
        <v>7239</v>
      </c>
      <c r="B7300" s="1202">
        <f>'ARRA Sched 23'!D5</f>
        <v>0</v>
      </c>
      <c r="D7300" s="13" t="str">
        <f t="shared" si="114"/>
        <v>Error?</v>
      </c>
      <c r="E7300" s="13" t="s">
        <v>82</v>
      </c>
    </row>
    <row r="7301" spans="1:5" x14ac:dyDescent="0.2">
      <c r="A7301">
        <f t="shared" si="113"/>
        <v>7240</v>
      </c>
      <c r="B7301" s="1202">
        <f>'ARRA Sched 23'!D6</f>
        <v>0</v>
      </c>
      <c r="D7301" s="13" t="str">
        <f t="shared" si="114"/>
        <v>Error?</v>
      </c>
      <c r="E7301" s="13" t="s">
        <v>82</v>
      </c>
    </row>
    <row r="7302" spans="1:5" x14ac:dyDescent="0.2">
      <c r="A7302">
        <f t="shared" si="113"/>
        <v>7241</v>
      </c>
      <c r="B7302" s="1202">
        <f>'ARRA Sched 23'!D7</f>
        <v>0</v>
      </c>
      <c r="D7302" s="13" t="str">
        <f t="shared" si="114"/>
        <v>Error?</v>
      </c>
      <c r="E7302" s="13" t="s">
        <v>82</v>
      </c>
    </row>
    <row r="7303" spans="1:5" x14ac:dyDescent="0.2">
      <c r="A7303">
        <f t="shared" si="113"/>
        <v>7242</v>
      </c>
      <c r="B7303" s="1202">
        <f>'ARRA Sched 23'!D8</f>
        <v>0</v>
      </c>
      <c r="D7303" s="13" t="str">
        <f t="shared" si="114"/>
        <v>Error?</v>
      </c>
      <c r="E7303" s="13" t="s">
        <v>82</v>
      </c>
    </row>
    <row r="7304" spans="1:5" x14ac:dyDescent="0.2">
      <c r="A7304">
        <f t="shared" si="113"/>
        <v>7243</v>
      </c>
      <c r="B7304" s="1202">
        <f>'ARRA Sched 23'!D9</f>
        <v>0</v>
      </c>
      <c r="D7304" s="13" t="str">
        <f t="shared" si="114"/>
        <v>Error?</v>
      </c>
      <c r="E7304" s="13" t="s">
        <v>82</v>
      </c>
    </row>
    <row r="7305" spans="1:5" x14ac:dyDescent="0.2">
      <c r="A7305">
        <f t="shared" si="113"/>
        <v>7244</v>
      </c>
      <c r="B7305" s="1202">
        <f>'ARRA Sched 23'!D10</f>
        <v>0</v>
      </c>
      <c r="D7305" s="13" t="str">
        <f t="shared" si="114"/>
        <v>Error?</v>
      </c>
      <c r="E7305" s="13" t="s">
        <v>82</v>
      </c>
    </row>
    <row r="7306" spans="1:5" x14ac:dyDescent="0.2">
      <c r="A7306">
        <f t="shared" si="113"/>
        <v>7245</v>
      </c>
      <c r="B7306" s="1202">
        <f>'ARRA Sched 23'!D11</f>
        <v>0</v>
      </c>
      <c r="D7306" s="13" t="str">
        <f t="shared" si="114"/>
        <v>Error?</v>
      </c>
      <c r="E7306" s="13" t="s">
        <v>82</v>
      </c>
    </row>
    <row r="7307" spans="1:5" x14ac:dyDescent="0.2">
      <c r="A7307">
        <f t="shared" si="113"/>
        <v>7246</v>
      </c>
      <c r="B7307" s="1202">
        <f>'ARRA Sched 23'!D12</f>
        <v>0</v>
      </c>
      <c r="D7307" s="13" t="str">
        <f t="shared" si="114"/>
        <v>Error?</v>
      </c>
      <c r="E7307" s="13" t="s">
        <v>82</v>
      </c>
    </row>
    <row r="7308" spans="1:5" x14ac:dyDescent="0.2">
      <c r="A7308">
        <f t="shared" si="113"/>
        <v>7247</v>
      </c>
      <c r="B7308" s="1202">
        <f>'ARRA Sched 23'!D13</f>
        <v>0</v>
      </c>
      <c r="D7308" s="13" t="str">
        <f t="shared" si="114"/>
        <v>Error?</v>
      </c>
      <c r="E7308" s="13" t="s">
        <v>82</v>
      </c>
    </row>
    <row r="7309" spans="1:5" x14ac:dyDescent="0.2">
      <c r="A7309">
        <f t="shared" si="113"/>
        <v>7248</v>
      </c>
      <c r="B7309" s="1202">
        <f>'ARRA Sched 23'!D14</f>
        <v>0</v>
      </c>
      <c r="D7309" s="13" t="str">
        <f t="shared" si="114"/>
        <v>Error?</v>
      </c>
      <c r="E7309" s="13" t="s">
        <v>82</v>
      </c>
    </row>
    <row r="7310" spans="1:5" x14ac:dyDescent="0.2">
      <c r="A7310">
        <f t="shared" ref="A7310:A7373" si="115">A7309+1</f>
        <v>7249</v>
      </c>
      <c r="B7310" s="1202">
        <f>'ARRA Sched 23'!D15</f>
        <v>0</v>
      </c>
      <c r="D7310" s="13" t="str">
        <f t="shared" si="114"/>
        <v>Error?</v>
      </c>
      <c r="E7310" s="13" t="s">
        <v>82</v>
      </c>
    </row>
    <row r="7311" spans="1:5" x14ac:dyDescent="0.2">
      <c r="A7311">
        <f t="shared" si="115"/>
        <v>7250</v>
      </c>
      <c r="B7311" s="1202">
        <f>'ARRA Sched 23'!D16</f>
        <v>0</v>
      </c>
      <c r="D7311" s="13" t="str">
        <f t="shared" si="114"/>
        <v>Error?</v>
      </c>
      <c r="E7311" s="13" t="s">
        <v>82</v>
      </c>
    </row>
    <row r="7312" spans="1:5" x14ac:dyDescent="0.2">
      <c r="A7312">
        <f t="shared" si="115"/>
        <v>7251</v>
      </c>
      <c r="B7312" s="1202">
        <f>'ARRA Sched 23'!D17</f>
        <v>0</v>
      </c>
      <c r="D7312" s="13" t="str">
        <f t="shared" si="114"/>
        <v>Error?</v>
      </c>
      <c r="E7312" s="13" t="s">
        <v>82</v>
      </c>
    </row>
    <row r="7313" spans="1:5" x14ac:dyDescent="0.2">
      <c r="A7313">
        <f t="shared" si="115"/>
        <v>7252</v>
      </c>
      <c r="B7313" s="1202">
        <f>'ARRA Sched 23'!D18</f>
        <v>0</v>
      </c>
      <c r="D7313" s="13" t="str">
        <f t="shared" si="114"/>
        <v>Error?</v>
      </c>
      <c r="E7313" s="13" t="s">
        <v>82</v>
      </c>
    </row>
    <row r="7314" spans="1:5" x14ac:dyDescent="0.2">
      <c r="A7314">
        <f t="shared" si="115"/>
        <v>7253</v>
      </c>
      <c r="B7314" s="1202">
        <f>'ARRA Sched 23'!D19</f>
        <v>0</v>
      </c>
      <c r="D7314" s="13" t="str">
        <f t="shared" si="114"/>
        <v>Error?</v>
      </c>
      <c r="E7314" s="13" t="s">
        <v>82</v>
      </c>
    </row>
    <row r="7315" spans="1:5" x14ac:dyDescent="0.2">
      <c r="A7315">
        <f t="shared" si="115"/>
        <v>7254</v>
      </c>
      <c r="B7315" s="1202">
        <f>'ARRA Sched 23'!D20</f>
        <v>0</v>
      </c>
      <c r="D7315" s="13" t="str">
        <f t="shared" si="114"/>
        <v>Error?</v>
      </c>
      <c r="E7315" s="13" t="s">
        <v>82</v>
      </c>
    </row>
    <row r="7316" spans="1:5" x14ac:dyDescent="0.2">
      <c r="A7316">
        <f t="shared" si="115"/>
        <v>7255</v>
      </c>
      <c r="B7316" s="1202">
        <f>'ARRA Sched 23'!D21</f>
        <v>0</v>
      </c>
      <c r="D7316" s="13" t="str">
        <f t="shared" si="114"/>
        <v>Error?</v>
      </c>
      <c r="E7316" s="13" t="s">
        <v>82</v>
      </c>
    </row>
    <row r="7317" spans="1:5" x14ac:dyDescent="0.2">
      <c r="A7317">
        <f t="shared" si="115"/>
        <v>7256</v>
      </c>
      <c r="B7317" s="1202">
        <f>'ARRA Sched 23'!D22</f>
        <v>0</v>
      </c>
      <c r="D7317" s="13" t="str">
        <f t="shared" si="114"/>
        <v>Error?</v>
      </c>
      <c r="E7317" s="13" t="s">
        <v>82</v>
      </c>
    </row>
    <row r="7318" spans="1:5" x14ac:dyDescent="0.2">
      <c r="A7318">
        <f t="shared" si="115"/>
        <v>7257</v>
      </c>
      <c r="B7318" s="1202">
        <f>'ARRA Sched 23'!D23</f>
        <v>0</v>
      </c>
      <c r="D7318" s="13" t="str">
        <f t="shared" si="114"/>
        <v>Error?</v>
      </c>
      <c r="E7318" s="13" t="s">
        <v>82</v>
      </c>
    </row>
    <row r="7319" spans="1:5" x14ac:dyDescent="0.2">
      <c r="A7319">
        <f t="shared" si="115"/>
        <v>7258</v>
      </c>
      <c r="B7319" s="1202">
        <f>'ARRA Sched 23'!D24</f>
        <v>0</v>
      </c>
      <c r="D7319" s="13" t="str">
        <f t="shared" si="114"/>
        <v>Error?</v>
      </c>
      <c r="E7319" s="13" t="s">
        <v>82</v>
      </c>
    </row>
    <row r="7320" spans="1:5" x14ac:dyDescent="0.2">
      <c r="A7320">
        <f t="shared" si="115"/>
        <v>7259</v>
      </c>
      <c r="B7320" s="1202">
        <f>'ARRA Sched 23'!D25</f>
        <v>0</v>
      </c>
      <c r="D7320" s="13" t="str">
        <f t="shared" si="114"/>
        <v>Error?</v>
      </c>
      <c r="E7320" s="13" t="s">
        <v>82</v>
      </c>
    </row>
    <row r="7321" spans="1:5" x14ac:dyDescent="0.2">
      <c r="A7321">
        <f t="shared" si="115"/>
        <v>7260</v>
      </c>
      <c r="B7321" s="1202">
        <f>'ARRA Sched 23'!D26</f>
        <v>0</v>
      </c>
      <c r="D7321" s="13" t="str">
        <f t="shared" si="114"/>
        <v>Error?</v>
      </c>
      <c r="E7321" s="13" t="s">
        <v>82</v>
      </c>
    </row>
    <row r="7322" spans="1:5" x14ac:dyDescent="0.2">
      <c r="A7322">
        <f t="shared" si="115"/>
        <v>7261</v>
      </c>
      <c r="B7322" s="1202">
        <f>'ARRA Sched 23'!D27</f>
        <v>0</v>
      </c>
      <c r="D7322" s="13" t="str">
        <f t="shared" si="114"/>
        <v>Error?</v>
      </c>
      <c r="E7322" s="13" t="s">
        <v>82</v>
      </c>
    </row>
    <row r="7323" spans="1:5" x14ac:dyDescent="0.2">
      <c r="A7323">
        <f t="shared" si="115"/>
        <v>7262</v>
      </c>
      <c r="B7323" s="1202">
        <f>'ARRA Sched 23'!D28</f>
        <v>0</v>
      </c>
      <c r="D7323" s="13" t="str">
        <f t="shared" si="114"/>
        <v>Error?</v>
      </c>
      <c r="E7323" s="13" t="s">
        <v>82</v>
      </c>
    </row>
    <row r="7324" spans="1:5" x14ac:dyDescent="0.2">
      <c r="A7324">
        <f t="shared" si="115"/>
        <v>7263</v>
      </c>
      <c r="B7324" s="1202">
        <f>'ARRA Sched 23'!D29</f>
        <v>0</v>
      </c>
      <c r="D7324" s="13" t="str">
        <f t="shared" si="114"/>
        <v>Error?</v>
      </c>
      <c r="E7324" s="13" t="s">
        <v>82</v>
      </c>
    </row>
    <row r="7325" spans="1:5" x14ac:dyDescent="0.2">
      <c r="A7325">
        <f t="shared" si="115"/>
        <v>7264</v>
      </c>
      <c r="B7325" s="1202">
        <f>'ARRA Sched 23'!D30</f>
        <v>0</v>
      </c>
      <c r="D7325" s="13" t="str">
        <f t="shared" si="114"/>
        <v>Error?</v>
      </c>
      <c r="E7325" s="13" t="s">
        <v>82</v>
      </c>
    </row>
    <row r="7326" spans="1:5" x14ac:dyDescent="0.2">
      <c r="A7326">
        <f t="shared" si="115"/>
        <v>7265</v>
      </c>
      <c r="B7326" s="1202">
        <f>'ARRA Sched 23'!D31</f>
        <v>0</v>
      </c>
      <c r="D7326" s="13" t="str">
        <f t="shared" si="114"/>
        <v>Error?</v>
      </c>
      <c r="E7326" s="13" t="s">
        <v>82</v>
      </c>
    </row>
    <row r="7327" spans="1:5" x14ac:dyDescent="0.2">
      <c r="A7327">
        <f t="shared" si="115"/>
        <v>7266</v>
      </c>
      <c r="B7327" s="1202">
        <f>'ARRA Sched 23'!D32</f>
        <v>0</v>
      </c>
      <c r="D7327" s="13" t="str">
        <f t="shared" si="114"/>
        <v>Error?</v>
      </c>
      <c r="E7327" s="13" t="s">
        <v>82</v>
      </c>
    </row>
    <row r="7328" spans="1:5" x14ac:dyDescent="0.2">
      <c r="A7328">
        <f t="shared" si="115"/>
        <v>7267</v>
      </c>
      <c r="B7328" s="1202">
        <f>'ARRA Sched 23'!D34</f>
        <v>0</v>
      </c>
      <c r="D7328" s="13" t="str">
        <f t="shared" si="114"/>
        <v>Error?</v>
      </c>
      <c r="E7328" s="13" t="s">
        <v>82</v>
      </c>
    </row>
    <row r="7329" spans="1:5" x14ac:dyDescent="0.2">
      <c r="A7329">
        <f t="shared" si="115"/>
        <v>7268</v>
      </c>
      <c r="B7329" s="1202">
        <f>'ARRA Sched 23'!E5</f>
        <v>0</v>
      </c>
      <c r="D7329" s="13" t="str">
        <f t="shared" si="114"/>
        <v>Error?</v>
      </c>
      <c r="E7329" s="13" t="s">
        <v>82</v>
      </c>
    </row>
    <row r="7330" spans="1:5" x14ac:dyDescent="0.2">
      <c r="A7330">
        <f t="shared" si="115"/>
        <v>7269</v>
      </c>
      <c r="B7330" s="1202">
        <f>'ARRA Sched 23'!E6</f>
        <v>0</v>
      </c>
      <c r="D7330" s="13" t="str">
        <f t="shared" si="114"/>
        <v>Error?</v>
      </c>
      <c r="E7330" s="13" t="s">
        <v>82</v>
      </c>
    </row>
    <row r="7331" spans="1:5" x14ac:dyDescent="0.2">
      <c r="A7331">
        <f t="shared" si="115"/>
        <v>7270</v>
      </c>
      <c r="B7331" s="1202">
        <f>'ARRA Sched 23'!E7</f>
        <v>0</v>
      </c>
      <c r="D7331" s="13" t="str">
        <f t="shared" si="114"/>
        <v>Error?</v>
      </c>
      <c r="E7331" s="13" t="s">
        <v>82</v>
      </c>
    </row>
    <row r="7332" spans="1:5" x14ac:dyDescent="0.2">
      <c r="A7332">
        <f t="shared" si="115"/>
        <v>7271</v>
      </c>
      <c r="B7332" s="1202">
        <f>'ARRA Sched 23'!E8</f>
        <v>0</v>
      </c>
      <c r="D7332" s="13" t="str">
        <f t="shared" si="114"/>
        <v>Error?</v>
      </c>
      <c r="E7332" s="13" t="s">
        <v>82</v>
      </c>
    </row>
    <row r="7333" spans="1:5" x14ac:dyDescent="0.2">
      <c r="A7333">
        <f t="shared" si="115"/>
        <v>7272</v>
      </c>
      <c r="B7333" s="1202">
        <f>'ARRA Sched 23'!E9</f>
        <v>0</v>
      </c>
      <c r="D7333" s="13" t="str">
        <f t="shared" si="114"/>
        <v>Error?</v>
      </c>
      <c r="E7333" s="13" t="s">
        <v>82</v>
      </c>
    </row>
    <row r="7334" spans="1:5" x14ac:dyDescent="0.2">
      <c r="A7334">
        <f t="shared" si="115"/>
        <v>7273</v>
      </c>
      <c r="B7334" s="1202">
        <f>'ARRA Sched 23'!E10</f>
        <v>0</v>
      </c>
      <c r="D7334" s="13" t="str">
        <f t="shared" si="114"/>
        <v>Error?</v>
      </c>
      <c r="E7334" s="13" t="s">
        <v>82</v>
      </c>
    </row>
    <row r="7335" spans="1:5" x14ac:dyDescent="0.2">
      <c r="A7335">
        <f t="shared" si="115"/>
        <v>7274</v>
      </c>
      <c r="B7335" s="1202">
        <f>'ARRA Sched 23'!E11</f>
        <v>0</v>
      </c>
      <c r="D7335" s="13" t="str">
        <f t="shared" si="114"/>
        <v>Error?</v>
      </c>
      <c r="E7335" s="13" t="s">
        <v>82</v>
      </c>
    </row>
    <row r="7336" spans="1:5" x14ac:dyDescent="0.2">
      <c r="A7336">
        <f t="shared" si="115"/>
        <v>7275</v>
      </c>
      <c r="B7336" s="1202">
        <f>'ARRA Sched 23'!E12</f>
        <v>0</v>
      </c>
      <c r="D7336" s="13" t="str">
        <f t="shared" si="114"/>
        <v>Error?</v>
      </c>
      <c r="E7336" s="13" t="s">
        <v>82</v>
      </c>
    </row>
    <row r="7337" spans="1:5" x14ac:dyDescent="0.2">
      <c r="A7337">
        <f t="shared" si="115"/>
        <v>7276</v>
      </c>
      <c r="B7337" s="1202">
        <f>'ARRA Sched 23'!E13</f>
        <v>0</v>
      </c>
      <c r="D7337" s="13" t="str">
        <f t="shared" si="114"/>
        <v>Error?</v>
      </c>
      <c r="E7337" s="13" t="s">
        <v>82</v>
      </c>
    </row>
    <row r="7338" spans="1:5" x14ac:dyDescent="0.2">
      <c r="A7338">
        <f t="shared" si="115"/>
        <v>7277</v>
      </c>
      <c r="B7338" s="1202">
        <f>'ARRA Sched 23'!E14</f>
        <v>0</v>
      </c>
      <c r="D7338" s="13" t="str">
        <f t="shared" si="114"/>
        <v>Error?</v>
      </c>
      <c r="E7338" s="13" t="s">
        <v>82</v>
      </c>
    </row>
    <row r="7339" spans="1:5" x14ac:dyDescent="0.2">
      <c r="A7339">
        <f t="shared" si="115"/>
        <v>7278</v>
      </c>
      <c r="B7339" s="1202">
        <f>'ARRA Sched 23'!E15</f>
        <v>0</v>
      </c>
      <c r="D7339" s="13" t="str">
        <f t="shared" si="114"/>
        <v>Error?</v>
      </c>
      <c r="E7339" s="13" t="s">
        <v>82</v>
      </c>
    </row>
    <row r="7340" spans="1:5" x14ac:dyDescent="0.2">
      <c r="A7340">
        <f t="shared" si="115"/>
        <v>7279</v>
      </c>
      <c r="B7340" s="1202">
        <f>'ARRA Sched 23'!E16</f>
        <v>0</v>
      </c>
      <c r="D7340" s="13" t="str">
        <f t="shared" si="114"/>
        <v>Error?</v>
      </c>
      <c r="E7340" s="13" t="s">
        <v>82</v>
      </c>
    </row>
    <row r="7341" spans="1:5" x14ac:dyDescent="0.2">
      <c r="A7341">
        <f t="shared" si="115"/>
        <v>7280</v>
      </c>
      <c r="B7341" s="1202">
        <f>'ARRA Sched 23'!E17</f>
        <v>0</v>
      </c>
      <c r="D7341" s="13" t="str">
        <f t="shared" si="114"/>
        <v>Error?</v>
      </c>
      <c r="E7341" s="13" t="s">
        <v>82</v>
      </c>
    </row>
    <row r="7342" spans="1:5" x14ac:dyDescent="0.2">
      <c r="A7342">
        <f t="shared" si="115"/>
        <v>7281</v>
      </c>
      <c r="B7342" s="1202">
        <f>'ARRA Sched 23'!E18</f>
        <v>0</v>
      </c>
      <c r="D7342" s="13" t="str">
        <f t="shared" si="114"/>
        <v>Error?</v>
      </c>
      <c r="E7342" s="13" t="s">
        <v>82</v>
      </c>
    </row>
    <row r="7343" spans="1:5" x14ac:dyDescent="0.2">
      <c r="A7343">
        <f t="shared" si="115"/>
        <v>7282</v>
      </c>
      <c r="B7343" s="1202">
        <f>'ARRA Sched 23'!E19</f>
        <v>0</v>
      </c>
      <c r="D7343" s="13" t="str">
        <f t="shared" si="114"/>
        <v>Error?</v>
      </c>
      <c r="E7343" s="13" t="s">
        <v>82</v>
      </c>
    </row>
    <row r="7344" spans="1:5" x14ac:dyDescent="0.2">
      <c r="A7344">
        <f t="shared" si="115"/>
        <v>7283</v>
      </c>
      <c r="B7344" s="1202">
        <f>'ARRA Sched 23'!E20</f>
        <v>0</v>
      </c>
      <c r="D7344" s="13" t="str">
        <f t="shared" si="114"/>
        <v>Error?</v>
      </c>
      <c r="E7344" s="13" t="s">
        <v>82</v>
      </c>
    </row>
    <row r="7345" spans="1:5" x14ac:dyDescent="0.2">
      <c r="A7345">
        <f t="shared" si="115"/>
        <v>7284</v>
      </c>
      <c r="B7345" s="1202">
        <f>'ARRA Sched 23'!E21</f>
        <v>0</v>
      </c>
      <c r="D7345" s="13" t="str">
        <f t="shared" si="114"/>
        <v>Error?</v>
      </c>
      <c r="E7345" s="13" t="s">
        <v>82</v>
      </c>
    </row>
    <row r="7346" spans="1:5" x14ac:dyDescent="0.2">
      <c r="A7346">
        <f t="shared" si="115"/>
        <v>7285</v>
      </c>
      <c r="B7346" s="1202">
        <f>'ARRA Sched 23'!E22</f>
        <v>0</v>
      </c>
      <c r="D7346" s="13" t="str">
        <f t="shared" si="114"/>
        <v>Error?</v>
      </c>
      <c r="E7346" s="13" t="s">
        <v>82</v>
      </c>
    </row>
    <row r="7347" spans="1:5" x14ac:dyDescent="0.2">
      <c r="A7347">
        <f t="shared" si="115"/>
        <v>7286</v>
      </c>
      <c r="B7347" s="1202">
        <f>'ARRA Sched 23'!E23</f>
        <v>0</v>
      </c>
      <c r="D7347" s="13" t="str">
        <f t="shared" si="114"/>
        <v>Error?</v>
      </c>
      <c r="E7347" s="13" t="s">
        <v>82</v>
      </c>
    </row>
    <row r="7348" spans="1:5" x14ac:dyDescent="0.2">
      <c r="A7348">
        <f t="shared" si="115"/>
        <v>7287</v>
      </c>
      <c r="B7348" s="1202">
        <f>'ARRA Sched 23'!E24</f>
        <v>0</v>
      </c>
      <c r="D7348" s="13" t="str">
        <f t="shared" si="114"/>
        <v>Error?</v>
      </c>
      <c r="E7348" s="13" t="s">
        <v>82</v>
      </c>
    </row>
    <row r="7349" spans="1:5" x14ac:dyDescent="0.2">
      <c r="A7349">
        <f t="shared" si="115"/>
        <v>7288</v>
      </c>
      <c r="B7349" s="1202">
        <f>'ARRA Sched 23'!E25</f>
        <v>0</v>
      </c>
      <c r="D7349" s="13" t="str">
        <f t="shared" si="114"/>
        <v>Error?</v>
      </c>
      <c r="E7349" s="13" t="s">
        <v>82</v>
      </c>
    </row>
    <row r="7350" spans="1:5" x14ac:dyDescent="0.2">
      <c r="A7350">
        <f t="shared" si="115"/>
        <v>7289</v>
      </c>
      <c r="B7350" s="1202">
        <f>'ARRA Sched 23'!E26</f>
        <v>0</v>
      </c>
      <c r="D7350" s="13" t="str">
        <f t="shared" si="114"/>
        <v>Error?</v>
      </c>
      <c r="E7350" s="13" t="s">
        <v>82</v>
      </c>
    </row>
    <row r="7351" spans="1:5" x14ac:dyDescent="0.2">
      <c r="A7351">
        <f t="shared" si="115"/>
        <v>7290</v>
      </c>
      <c r="B7351" s="1202">
        <f>'ARRA Sched 23'!E27</f>
        <v>0</v>
      </c>
      <c r="D7351" s="13" t="str">
        <f t="shared" si="114"/>
        <v>Error?</v>
      </c>
      <c r="E7351" s="13" t="s">
        <v>82</v>
      </c>
    </row>
    <row r="7352" spans="1:5" x14ac:dyDescent="0.2">
      <c r="A7352">
        <f t="shared" si="115"/>
        <v>7291</v>
      </c>
      <c r="B7352" s="1202">
        <f>'ARRA Sched 23'!E28</f>
        <v>0</v>
      </c>
      <c r="D7352" s="13" t="str">
        <f t="shared" si="114"/>
        <v>Error?</v>
      </c>
      <c r="E7352" s="13" t="s">
        <v>82</v>
      </c>
    </row>
    <row r="7353" spans="1:5" x14ac:dyDescent="0.2">
      <c r="A7353">
        <f t="shared" si="115"/>
        <v>7292</v>
      </c>
      <c r="B7353" s="1202">
        <f>'ARRA Sched 23'!E29</f>
        <v>0</v>
      </c>
      <c r="D7353" s="13" t="str">
        <f t="shared" si="114"/>
        <v>Error?</v>
      </c>
      <c r="E7353" s="13" t="s">
        <v>82</v>
      </c>
    </row>
    <row r="7354" spans="1:5" x14ac:dyDescent="0.2">
      <c r="A7354">
        <f t="shared" si="115"/>
        <v>7293</v>
      </c>
      <c r="B7354" s="1202">
        <f>'ARRA Sched 23'!E30</f>
        <v>0</v>
      </c>
      <c r="D7354" s="13" t="str">
        <f t="shared" si="114"/>
        <v>Error?</v>
      </c>
      <c r="E7354" s="13" t="s">
        <v>82</v>
      </c>
    </row>
    <row r="7355" spans="1:5" x14ac:dyDescent="0.2">
      <c r="A7355">
        <f t="shared" si="115"/>
        <v>7294</v>
      </c>
      <c r="B7355" s="1202">
        <f>'ARRA Sched 23'!E31</f>
        <v>0</v>
      </c>
      <c r="D7355" s="13" t="str">
        <f t="shared" si="114"/>
        <v>Error?</v>
      </c>
      <c r="E7355" s="13" t="s">
        <v>82</v>
      </c>
    </row>
    <row r="7356" spans="1:5" x14ac:dyDescent="0.2">
      <c r="A7356">
        <f t="shared" si="115"/>
        <v>7295</v>
      </c>
      <c r="B7356" s="1202">
        <f>'ARRA Sched 23'!E32</f>
        <v>0</v>
      </c>
      <c r="D7356" s="13" t="str">
        <f t="shared" si="114"/>
        <v>Error?</v>
      </c>
      <c r="E7356" s="13" t="s">
        <v>82</v>
      </c>
    </row>
    <row r="7357" spans="1:5" x14ac:dyDescent="0.2">
      <c r="A7357">
        <f t="shared" si="115"/>
        <v>7296</v>
      </c>
      <c r="B7357" s="1202">
        <f>'ARRA Sched 23'!E34</f>
        <v>0</v>
      </c>
      <c r="D7357" s="13" t="str">
        <f t="shared" si="114"/>
        <v>Error?</v>
      </c>
      <c r="E7357" s="13" t="s">
        <v>82</v>
      </c>
    </row>
    <row r="7358" spans="1:5" x14ac:dyDescent="0.2">
      <c r="A7358">
        <f t="shared" si="115"/>
        <v>7297</v>
      </c>
      <c r="B7358" s="1202">
        <f>'ARRA Sched 23'!F5</f>
        <v>0</v>
      </c>
      <c r="D7358" s="13" t="str">
        <f t="shared" si="114"/>
        <v>Error?</v>
      </c>
      <c r="E7358" s="13" t="s">
        <v>82</v>
      </c>
    </row>
    <row r="7359" spans="1:5" x14ac:dyDescent="0.2">
      <c r="A7359">
        <f t="shared" si="115"/>
        <v>7298</v>
      </c>
      <c r="B7359" s="1202">
        <f>'ARRA Sched 23'!F6</f>
        <v>0</v>
      </c>
      <c r="D7359" s="13" t="str">
        <f t="shared" ref="D7359:D7422" si="116">IF(ISBLANK(B7359),"OK",IF(A7359-B7359=0,"OK","Error?"))</f>
        <v>Error?</v>
      </c>
      <c r="E7359" s="13" t="s">
        <v>82</v>
      </c>
    </row>
    <row r="7360" spans="1:5" x14ac:dyDescent="0.2">
      <c r="A7360">
        <f t="shared" si="115"/>
        <v>7299</v>
      </c>
      <c r="B7360" s="1202">
        <f>'ARRA Sched 23'!F7</f>
        <v>0</v>
      </c>
      <c r="D7360" s="13" t="str">
        <f t="shared" si="116"/>
        <v>Error?</v>
      </c>
      <c r="E7360" s="13" t="s">
        <v>82</v>
      </c>
    </row>
    <row r="7361" spans="1:5" x14ac:dyDescent="0.2">
      <c r="A7361">
        <f t="shared" si="115"/>
        <v>7300</v>
      </c>
      <c r="B7361" s="1202">
        <f>'ARRA Sched 23'!F8</f>
        <v>0</v>
      </c>
      <c r="D7361" s="13" t="str">
        <f t="shared" si="116"/>
        <v>Error?</v>
      </c>
      <c r="E7361" s="13" t="s">
        <v>82</v>
      </c>
    </row>
    <row r="7362" spans="1:5" x14ac:dyDescent="0.2">
      <c r="A7362">
        <f t="shared" si="115"/>
        <v>7301</v>
      </c>
      <c r="B7362" s="1202">
        <f>'ARRA Sched 23'!F9</f>
        <v>0</v>
      </c>
      <c r="D7362" s="13" t="str">
        <f t="shared" si="116"/>
        <v>Error?</v>
      </c>
      <c r="E7362" s="13" t="s">
        <v>82</v>
      </c>
    </row>
    <row r="7363" spans="1:5" x14ac:dyDescent="0.2">
      <c r="A7363">
        <f t="shared" si="115"/>
        <v>7302</v>
      </c>
      <c r="B7363" s="1202">
        <f>'ARRA Sched 23'!F10</f>
        <v>0</v>
      </c>
      <c r="D7363" s="13" t="str">
        <f t="shared" si="116"/>
        <v>Error?</v>
      </c>
      <c r="E7363" s="13" t="s">
        <v>82</v>
      </c>
    </row>
    <row r="7364" spans="1:5" x14ac:dyDescent="0.2">
      <c r="A7364">
        <f t="shared" si="115"/>
        <v>7303</v>
      </c>
      <c r="B7364" s="1202">
        <f>'ARRA Sched 23'!F11</f>
        <v>0</v>
      </c>
      <c r="D7364" s="13" t="str">
        <f t="shared" si="116"/>
        <v>Error?</v>
      </c>
      <c r="E7364" s="13" t="s">
        <v>82</v>
      </c>
    </row>
    <row r="7365" spans="1:5" x14ac:dyDescent="0.2">
      <c r="A7365">
        <f t="shared" si="115"/>
        <v>7304</v>
      </c>
      <c r="B7365" s="1202">
        <f>'ARRA Sched 23'!F12</f>
        <v>0</v>
      </c>
      <c r="D7365" s="13" t="str">
        <f t="shared" si="116"/>
        <v>Error?</v>
      </c>
      <c r="E7365" s="13" t="s">
        <v>82</v>
      </c>
    </row>
    <row r="7366" spans="1:5" x14ac:dyDescent="0.2">
      <c r="A7366">
        <f t="shared" si="115"/>
        <v>7305</v>
      </c>
      <c r="B7366" s="1202">
        <f>'ARRA Sched 23'!F13</f>
        <v>0</v>
      </c>
      <c r="D7366" s="13" t="str">
        <f t="shared" si="116"/>
        <v>Error?</v>
      </c>
      <c r="E7366" s="13" t="s">
        <v>82</v>
      </c>
    </row>
    <row r="7367" spans="1:5" x14ac:dyDescent="0.2">
      <c r="A7367">
        <f t="shared" si="115"/>
        <v>7306</v>
      </c>
      <c r="B7367" s="1202">
        <f>'ARRA Sched 23'!F14</f>
        <v>0</v>
      </c>
      <c r="D7367" s="13" t="str">
        <f t="shared" si="116"/>
        <v>Error?</v>
      </c>
      <c r="E7367" s="13" t="s">
        <v>82</v>
      </c>
    </row>
    <row r="7368" spans="1:5" x14ac:dyDescent="0.2">
      <c r="A7368">
        <f t="shared" si="115"/>
        <v>7307</v>
      </c>
      <c r="B7368" s="1202">
        <f>'ARRA Sched 23'!F15</f>
        <v>0</v>
      </c>
      <c r="D7368" s="13" t="str">
        <f t="shared" si="116"/>
        <v>Error?</v>
      </c>
      <c r="E7368" s="13" t="s">
        <v>82</v>
      </c>
    </row>
    <row r="7369" spans="1:5" x14ac:dyDescent="0.2">
      <c r="A7369">
        <f t="shared" si="115"/>
        <v>7308</v>
      </c>
      <c r="B7369" s="1202">
        <f>'ARRA Sched 23'!F16</f>
        <v>0</v>
      </c>
      <c r="D7369" s="13" t="str">
        <f t="shared" si="116"/>
        <v>Error?</v>
      </c>
      <c r="E7369" s="13" t="s">
        <v>82</v>
      </c>
    </row>
    <row r="7370" spans="1:5" x14ac:dyDescent="0.2">
      <c r="A7370">
        <f t="shared" si="115"/>
        <v>7309</v>
      </c>
      <c r="B7370" s="1202">
        <f>'ARRA Sched 23'!F17</f>
        <v>0</v>
      </c>
      <c r="D7370" s="13" t="str">
        <f t="shared" si="116"/>
        <v>Error?</v>
      </c>
      <c r="E7370" s="13" t="s">
        <v>82</v>
      </c>
    </row>
    <row r="7371" spans="1:5" x14ac:dyDescent="0.2">
      <c r="A7371">
        <f t="shared" si="115"/>
        <v>7310</v>
      </c>
      <c r="B7371" s="1202">
        <f>'ARRA Sched 23'!F18</f>
        <v>0</v>
      </c>
      <c r="D7371" s="13" t="str">
        <f t="shared" si="116"/>
        <v>Error?</v>
      </c>
      <c r="E7371" s="13" t="s">
        <v>82</v>
      </c>
    </row>
    <row r="7372" spans="1:5" x14ac:dyDescent="0.2">
      <c r="A7372">
        <f t="shared" si="115"/>
        <v>7311</v>
      </c>
      <c r="B7372" s="1202">
        <f>'ARRA Sched 23'!F19</f>
        <v>0</v>
      </c>
      <c r="D7372" s="13" t="str">
        <f t="shared" si="116"/>
        <v>Error?</v>
      </c>
      <c r="E7372" s="13" t="s">
        <v>82</v>
      </c>
    </row>
    <row r="7373" spans="1:5" x14ac:dyDescent="0.2">
      <c r="A7373">
        <f t="shared" si="115"/>
        <v>7312</v>
      </c>
      <c r="B7373" s="1202">
        <f>'ARRA Sched 23'!F20</f>
        <v>0</v>
      </c>
      <c r="D7373" s="13" t="str">
        <f t="shared" si="116"/>
        <v>Error?</v>
      </c>
      <c r="E7373" s="13" t="s">
        <v>82</v>
      </c>
    </row>
    <row r="7374" spans="1:5" x14ac:dyDescent="0.2">
      <c r="A7374">
        <f t="shared" ref="A7374:A7437" si="117">A7373+1</f>
        <v>7313</v>
      </c>
      <c r="B7374" s="1202">
        <f>'ARRA Sched 23'!F21</f>
        <v>0</v>
      </c>
      <c r="D7374" s="13" t="str">
        <f t="shared" si="116"/>
        <v>Error?</v>
      </c>
      <c r="E7374" s="13" t="s">
        <v>82</v>
      </c>
    </row>
    <row r="7375" spans="1:5" x14ac:dyDescent="0.2">
      <c r="A7375">
        <f t="shared" si="117"/>
        <v>7314</v>
      </c>
      <c r="B7375" s="1202">
        <f>'ARRA Sched 23'!F22</f>
        <v>0</v>
      </c>
      <c r="D7375" s="13" t="str">
        <f t="shared" si="116"/>
        <v>Error?</v>
      </c>
      <c r="E7375" s="13" t="s">
        <v>82</v>
      </c>
    </row>
    <row r="7376" spans="1:5" x14ac:dyDescent="0.2">
      <c r="A7376">
        <f t="shared" si="117"/>
        <v>7315</v>
      </c>
      <c r="B7376" s="1202">
        <f>'ARRA Sched 23'!F23</f>
        <v>0</v>
      </c>
      <c r="D7376" s="13" t="str">
        <f t="shared" si="116"/>
        <v>Error?</v>
      </c>
      <c r="E7376" s="13" t="s">
        <v>82</v>
      </c>
    </row>
    <row r="7377" spans="1:5" x14ac:dyDescent="0.2">
      <c r="A7377">
        <f t="shared" si="117"/>
        <v>7316</v>
      </c>
      <c r="B7377" s="1202">
        <f>'ARRA Sched 23'!F24</f>
        <v>0</v>
      </c>
      <c r="D7377" s="13" t="str">
        <f t="shared" si="116"/>
        <v>Error?</v>
      </c>
      <c r="E7377" s="13" t="s">
        <v>82</v>
      </c>
    </row>
    <row r="7378" spans="1:5" x14ac:dyDescent="0.2">
      <c r="A7378">
        <f t="shared" si="117"/>
        <v>7317</v>
      </c>
      <c r="B7378" s="1202">
        <f>'ARRA Sched 23'!F25</f>
        <v>0</v>
      </c>
      <c r="D7378" s="13" t="str">
        <f t="shared" si="116"/>
        <v>Error?</v>
      </c>
      <c r="E7378" s="13" t="s">
        <v>82</v>
      </c>
    </row>
    <row r="7379" spans="1:5" x14ac:dyDescent="0.2">
      <c r="A7379">
        <f t="shared" si="117"/>
        <v>7318</v>
      </c>
      <c r="B7379" s="1202">
        <f>'ARRA Sched 23'!F26</f>
        <v>0</v>
      </c>
      <c r="D7379" s="13" t="str">
        <f t="shared" si="116"/>
        <v>Error?</v>
      </c>
      <c r="E7379" s="13" t="s">
        <v>82</v>
      </c>
    </row>
    <row r="7380" spans="1:5" x14ac:dyDescent="0.2">
      <c r="A7380">
        <f t="shared" si="117"/>
        <v>7319</v>
      </c>
      <c r="B7380" s="1202">
        <f>'ARRA Sched 23'!F27</f>
        <v>0</v>
      </c>
      <c r="D7380" s="13" t="str">
        <f t="shared" si="116"/>
        <v>Error?</v>
      </c>
      <c r="E7380" s="13" t="s">
        <v>82</v>
      </c>
    </row>
    <row r="7381" spans="1:5" x14ac:dyDescent="0.2">
      <c r="A7381">
        <f t="shared" si="117"/>
        <v>7320</v>
      </c>
      <c r="B7381" s="1202">
        <f>'ARRA Sched 23'!F28</f>
        <v>0</v>
      </c>
      <c r="D7381" s="13" t="str">
        <f t="shared" si="116"/>
        <v>Error?</v>
      </c>
      <c r="E7381" s="13" t="s">
        <v>82</v>
      </c>
    </row>
    <row r="7382" spans="1:5" x14ac:dyDescent="0.2">
      <c r="A7382">
        <f t="shared" si="117"/>
        <v>7321</v>
      </c>
      <c r="B7382" s="1202">
        <f>'ARRA Sched 23'!F29</f>
        <v>0</v>
      </c>
      <c r="D7382" s="13" t="str">
        <f t="shared" si="116"/>
        <v>Error?</v>
      </c>
      <c r="E7382" s="13" t="s">
        <v>82</v>
      </c>
    </row>
    <row r="7383" spans="1:5" x14ac:dyDescent="0.2">
      <c r="A7383">
        <f t="shared" si="117"/>
        <v>7322</v>
      </c>
      <c r="B7383" s="1202">
        <f>'ARRA Sched 23'!F30</f>
        <v>0</v>
      </c>
      <c r="D7383" s="13" t="str">
        <f t="shared" si="116"/>
        <v>Error?</v>
      </c>
      <c r="E7383" s="13" t="s">
        <v>82</v>
      </c>
    </row>
    <row r="7384" spans="1:5" x14ac:dyDescent="0.2">
      <c r="A7384">
        <f t="shared" si="117"/>
        <v>7323</v>
      </c>
      <c r="B7384" s="1202">
        <f>'ARRA Sched 23'!F31</f>
        <v>0</v>
      </c>
      <c r="D7384" s="13" t="str">
        <f t="shared" si="116"/>
        <v>Error?</v>
      </c>
      <c r="E7384" s="13" t="s">
        <v>82</v>
      </c>
    </row>
    <row r="7385" spans="1:5" x14ac:dyDescent="0.2">
      <c r="A7385">
        <f t="shared" si="117"/>
        <v>7324</v>
      </c>
      <c r="B7385" s="1202">
        <f>'ARRA Sched 23'!F32</f>
        <v>0</v>
      </c>
      <c r="D7385" s="13" t="str">
        <f t="shared" si="116"/>
        <v>Error?</v>
      </c>
      <c r="E7385" s="13" t="s">
        <v>82</v>
      </c>
    </row>
    <row r="7386" spans="1:5" x14ac:dyDescent="0.2">
      <c r="A7386">
        <f t="shared" si="117"/>
        <v>7325</v>
      </c>
      <c r="B7386" s="1202">
        <f>'ARRA Sched 23'!F34</f>
        <v>0</v>
      </c>
      <c r="D7386" s="13" t="str">
        <f t="shared" si="116"/>
        <v>Error?</v>
      </c>
      <c r="E7386" s="13" t="s">
        <v>82</v>
      </c>
    </row>
    <row r="7387" spans="1:5" x14ac:dyDescent="0.2">
      <c r="A7387">
        <f t="shared" si="117"/>
        <v>7326</v>
      </c>
      <c r="B7387" s="1202">
        <f>'ARRA Sched 23'!G5</f>
        <v>0</v>
      </c>
      <c r="D7387" s="13" t="str">
        <f t="shared" si="116"/>
        <v>Error?</v>
      </c>
      <c r="E7387" s="13" t="s">
        <v>82</v>
      </c>
    </row>
    <row r="7388" spans="1:5" x14ac:dyDescent="0.2">
      <c r="A7388">
        <f t="shared" si="117"/>
        <v>7327</v>
      </c>
      <c r="B7388" s="1202">
        <f>'ARRA Sched 23'!G6</f>
        <v>0</v>
      </c>
      <c r="D7388" s="13" t="str">
        <f t="shared" si="116"/>
        <v>Error?</v>
      </c>
      <c r="E7388" s="13" t="s">
        <v>82</v>
      </c>
    </row>
    <row r="7389" spans="1:5" x14ac:dyDescent="0.2">
      <c r="A7389">
        <f t="shared" si="117"/>
        <v>7328</v>
      </c>
      <c r="B7389" s="1202">
        <f>'ARRA Sched 23'!G7</f>
        <v>0</v>
      </c>
      <c r="D7389" s="13" t="str">
        <f t="shared" si="116"/>
        <v>Error?</v>
      </c>
      <c r="E7389" s="13" t="s">
        <v>82</v>
      </c>
    </row>
    <row r="7390" spans="1:5" x14ac:dyDescent="0.2">
      <c r="A7390">
        <f t="shared" si="117"/>
        <v>7329</v>
      </c>
      <c r="B7390" s="1202">
        <f>'ARRA Sched 23'!G8</f>
        <v>0</v>
      </c>
      <c r="D7390" s="13" t="str">
        <f t="shared" si="116"/>
        <v>Error?</v>
      </c>
      <c r="E7390" s="13" t="s">
        <v>82</v>
      </c>
    </row>
    <row r="7391" spans="1:5" x14ac:dyDescent="0.2">
      <c r="A7391">
        <f t="shared" si="117"/>
        <v>7330</v>
      </c>
      <c r="B7391" s="1202">
        <f>'ARRA Sched 23'!G9</f>
        <v>0</v>
      </c>
      <c r="D7391" s="13" t="str">
        <f t="shared" si="116"/>
        <v>Error?</v>
      </c>
      <c r="E7391" s="13" t="s">
        <v>82</v>
      </c>
    </row>
    <row r="7392" spans="1:5" x14ac:dyDescent="0.2">
      <c r="A7392">
        <f t="shared" si="117"/>
        <v>7331</v>
      </c>
      <c r="B7392" s="1202">
        <f>'ARRA Sched 23'!G10</f>
        <v>0</v>
      </c>
      <c r="D7392" s="13" t="str">
        <f t="shared" si="116"/>
        <v>Error?</v>
      </c>
      <c r="E7392" s="13" t="s">
        <v>82</v>
      </c>
    </row>
    <row r="7393" spans="1:5" x14ac:dyDescent="0.2">
      <c r="A7393">
        <f t="shared" si="117"/>
        <v>7332</v>
      </c>
      <c r="B7393" s="1202">
        <f>'ARRA Sched 23'!G11</f>
        <v>0</v>
      </c>
      <c r="D7393" s="13" t="str">
        <f t="shared" si="116"/>
        <v>Error?</v>
      </c>
      <c r="E7393" s="13" t="s">
        <v>82</v>
      </c>
    </row>
    <row r="7394" spans="1:5" x14ac:dyDescent="0.2">
      <c r="A7394">
        <f t="shared" si="117"/>
        <v>7333</v>
      </c>
      <c r="B7394" s="1202">
        <f>'ARRA Sched 23'!G12</f>
        <v>0</v>
      </c>
      <c r="D7394" s="13" t="str">
        <f t="shared" si="116"/>
        <v>Error?</v>
      </c>
      <c r="E7394" s="13" t="s">
        <v>82</v>
      </c>
    </row>
    <row r="7395" spans="1:5" x14ac:dyDescent="0.2">
      <c r="A7395">
        <f t="shared" si="117"/>
        <v>7334</v>
      </c>
      <c r="B7395" s="1202">
        <f>'ARRA Sched 23'!G13</f>
        <v>0</v>
      </c>
      <c r="D7395" s="13" t="str">
        <f t="shared" si="116"/>
        <v>Error?</v>
      </c>
      <c r="E7395" s="13" t="s">
        <v>82</v>
      </c>
    </row>
    <row r="7396" spans="1:5" x14ac:dyDescent="0.2">
      <c r="A7396">
        <f t="shared" si="117"/>
        <v>7335</v>
      </c>
      <c r="B7396" s="1202">
        <f>'ARRA Sched 23'!G14</f>
        <v>0</v>
      </c>
      <c r="D7396" s="13" t="str">
        <f t="shared" si="116"/>
        <v>Error?</v>
      </c>
      <c r="E7396" s="13" t="s">
        <v>82</v>
      </c>
    </row>
    <row r="7397" spans="1:5" x14ac:dyDescent="0.2">
      <c r="A7397">
        <f t="shared" si="117"/>
        <v>7336</v>
      </c>
      <c r="B7397" s="1202">
        <f>'ARRA Sched 23'!G15</f>
        <v>0</v>
      </c>
      <c r="D7397" s="13" t="str">
        <f t="shared" si="116"/>
        <v>Error?</v>
      </c>
      <c r="E7397" s="13" t="s">
        <v>82</v>
      </c>
    </row>
    <row r="7398" spans="1:5" x14ac:dyDescent="0.2">
      <c r="A7398">
        <f t="shared" si="117"/>
        <v>7337</v>
      </c>
      <c r="B7398" s="1202">
        <f>'ARRA Sched 23'!G16</f>
        <v>0</v>
      </c>
      <c r="D7398" s="13" t="str">
        <f t="shared" si="116"/>
        <v>Error?</v>
      </c>
      <c r="E7398" s="13" t="s">
        <v>82</v>
      </c>
    </row>
    <row r="7399" spans="1:5" x14ac:dyDescent="0.2">
      <c r="A7399">
        <f t="shared" si="117"/>
        <v>7338</v>
      </c>
      <c r="B7399" s="1202">
        <f>'ARRA Sched 23'!G17</f>
        <v>0</v>
      </c>
      <c r="D7399" s="13" t="str">
        <f t="shared" si="116"/>
        <v>Error?</v>
      </c>
      <c r="E7399" s="13" t="s">
        <v>82</v>
      </c>
    </row>
    <row r="7400" spans="1:5" x14ac:dyDescent="0.2">
      <c r="A7400">
        <f t="shared" si="117"/>
        <v>7339</v>
      </c>
      <c r="B7400" s="1202">
        <f>'ARRA Sched 23'!G18</f>
        <v>0</v>
      </c>
      <c r="D7400" s="13" t="str">
        <f t="shared" si="116"/>
        <v>Error?</v>
      </c>
      <c r="E7400" s="13" t="s">
        <v>82</v>
      </c>
    </row>
    <row r="7401" spans="1:5" x14ac:dyDescent="0.2">
      <c r="A7401">
        <f t="shared" si="117"/>
        <v>7340</v>
      </c>
      <c r="B7401" s="1202">
        <f>'ARRA Sched 23'!G19</f>
        <v>0</v>
      </c>
      <c r="D7401" s="13" t="str">
        <f t="shared" si="116"/>
        <v>Error?</v>
      </c>
      <c r="E7401" s="13" t="s">
        <v>82</v>
      </c>
    </row>
    <row r="7402" spans="1:5" x14ac:dyDescent="0.2">
      <c r="A7402">
        <f t="shared" si="117"/>
        <v>7341</v>
      </c>
      <c r="B7402" s="1202">
        <f>'ARRA Sched 23'!G20</f>
        <v>0</v>
      </c>
      <c r="D7402" s="13" t="str">
        <f t="shared" si="116"/>
        <v>Error?</v>
      </c>
      <c r="E7402" s="13" t="s">
        <v>82</v>
      </c>
    </row>
    <row r="7403" spans="1:5" x14ac:dyDescent="0.2">
      <c r="A7403">
        <f t="shared" si="117"/>
        <v>7342</v>
      </c>
      <c r="B7403" s="1202">
        <f>'ARRA Sched 23'!G21</f>
        <v>0</v>
      </c>
      <c r="D7403" s="13" t="str">
        <f t="shared" si="116"/>
        <v>Error?</v>
      </c>
      <c r="E7403" s="13" t="s">
        <v>82</v>
      </c>
    </row>
    <row r="7404" spans="1:5" x14ac:dyDescent="0.2">
      <c r="A7404">
        <f t="shared" si="117"/>
        <v>7343</v>
      </c>
      <c r="B7404" s="1202">
        <f>'ARRA Sched 23'!G22</f>
        <v>0</v>
      </c>
      <c r="D7404" s="13" t="str">
        <f t="shared" si="116"/>
        <v>Error?</v>
      </c>
      <c r="E7404" s="13" t="s">
        <v>82</v>
      </c>
    </row>
    <row r="7405" spans="1:5" x14ac:dyDescent="0.2">
      <c r="A7405">
        <f t="shared" si="117"/>
        <v>7344</v>
      </c>
      <c r="B7405" s="1202">
        <f>'ARRA Sched 23'!G23</f>
        <v>0</v>
      </c>
      <c r="D7405" s="13" t="str">
        <f t="shared" si="116"/>
        <v>Error?</v>
      </c>
      <c r="E7405" s="13" t="s">
        <v>82</v>
      </c>
    </row>
    <row r="7406" spans="1:5" x14ac:dyDescent="0.2">
      <c r="A7406">
        <f t="shared" si="117"/>
        <v>7345</v>
      </c>
      <c r="B7406" s="1202">
        <f>'ARRA Sched 23'!G24</f>
        <v>0</v>
      </c>
      <c r="D7406" s="13" t="str">
        <f t="shared" si="116"/>
        <v>Error?</v>
      </c>
      <c r="E7406" s="13" t="s">
        <v>82</v>
      </c>
    </row>
    <row r="7407" spans="1:5" x14ac:dyDescent="0.2">
      <c r="A7407">
        <f t="shared" si="117"/>
        <v>7346</v>
      </c>
      <c r="B7407" s="1202">
        <f>'ARRA Sched 23'!G25</f>
        <v>0</v>
      </c>
      <c r="D7407" s="13" t="str">
        <f t="shared" si="116"/>
        <v>Error?</v>
      </c>
      <c r="E7407" s="13" t="s">
        <v>82</v>
      </c>
    </row>
    <row r="7408" spans="1:5" x14ac:dyDescent="0.2">
      <c r="A7408">
        <f t="shared" si="117"/>
        <v>7347</v>
      </c>
      <c r="B7408" s="1202">
        <f>'ARRA Sched 23'!G26</f>
        <v>0</v>
      </c>
      <c r="D7408" s="13" t="str">
        <f t="shared" si="116"/>
        <v>Error?</v>
      </c>
      <c r="E7408" s="13" t="s">
        <v>82</v>
      </c>
    </row>
    <row r="7409" spans="1:5" x14ac:dyDescent="0.2">
      <c r="A7409">
        <f t="shared" si="117"/>
        <v>7348</v>
      </c>
      <c r="B7409" s="1202">
        <f>'ARRA Sched 23'!G27</f>
        <v>0</v>
      </c>
      <c r="D7409" s="13" t="str">
        <f t="shared" si="116"/>
        <v>Error?</v>
      </c>
      <c r="E7409" s="13" t="s">
        <v>82</v>
      </c>
    </row>
    <row r="7410" spans="1:5" x14ac:dyDescent="0.2">
      <c r="A7410">
        <f t="shared" si="117"/>
        <v>7349</v>
      </c>
      <c r="B7410" s="1202">
        <f>'ARRA Sched 23'!G28</f>
        <v>0</v>
      </c>
      <c r="D7410" s="13" t="str">
        <f t="shared" si="116"/>
        <v>Error?</v>
      </c>
      <c r="E7410" s="13" t="s">
        <v>82</v>
      </c>
    </row>
    <row r="7411" spans="1:5" x14ac:dyDescent="0.2">
      <c r="A7411">
        <f t="shared" si="117"/>
        <v>7350</v>
      </c>
      <c r="B7411" s="1202">
        <f>'ARRA Sched 23'!G29</f>
        <v>0</v>
      </c>
      <c r="D7411" s="13" t="str">
        <f t="shared" si="116"/>
        <v>Error?</v>
      </c>
      <c r="E7411" s="13" t="s">
        <v>82</v>
      </c>
    </row>
    <row r="7412" spans="1:5" x14ac:dyDescent="0.2">
      <c r="A7412">
        <f t="shared" si="117"/>
        <v>7351</v>
      </c>
      <c r="B7412" s="1202">
        <f>'ARRA Sched 23'!G30</f>
        <v>0</v>
      </c>
      <c r="D7412" s="13" t="str">
        <f t="shared" si="116"/>
        <v>Error?</v>
      </c>
      <c r="E7412" s="13" t="s">
        <v>82</v>
      </c>
    </row>
    <row r="7413" spans="1:5" x14ac:dyDescent="0.2">
      <c r="A7413">
        <f t="shared" si="117"/>
        <v>7352</v>
      </c>
      <c r="B7413" s="1202">
        <f>'ARRA Sched 23'!G31</f>
        <v>0</v>
      </c>
      <c r="D7413" s="13" t="str">
        <f t="shared" si="116"/>
        <v>Error?</v>
      </c>
      <c r="E7413" s="13" t="s">
        <v>82</v>
      </c>
    </row>
    <row r="7414" spans="1:5" x14ac:dyDescent="0.2">
      <c r="A7414">
        <f t="shared" si="117"/>
        <v>7353</v>
      </c>
      <c r="B7414" s="1202">
        <f>'ARRA Sched 23'!G32</f>
        <v>0</v>
      </c>
      <c r="D7414" s="13" t="str">
        <f t="shared" si="116"/>
        <v>Error?</v>
      </c>
      <c r="E7414" s="13" t="s">
        <v>82</v>
      </c>
    </row>
    <row r="7415" spans="1:5" x14ac:dyDescent="0.2">
      <c r="A7415">
        <f t="shared" si="117"/>
        <v>7354</v>
      </c>
      <c r="B7415" s="1202">
        <f>'ARRA Sched 23'!G34</f>
        <v>0</v>
      </c>
      <c r="D7415" s="13" t="str">
        <f t="shared" si="116"/>
        <v>Error?</v>
      </c>
      <c r="E7415" s="13" t="s">
        <v>82</v>
      </c>
    </row>
    <row r="7416" spans="1:5" x14ac:dyDescent="0.2">
      <c r="A7416">
        <f t="shared" si="117"/>
        <v>7355</v>
      </c>
      <c r="B7416" s="1202">
        <f>'ARRA Sched 23'!H5</f>
        <v>0</v>
      </c>
      <c r="D7416" s="13" t="str">
        <f t="shared" si="116"/>
        <v>Error?</v>
      </c>
      <c r="E7416" s="13" t="s">
        <v>82</v>
      </c>
    </row>
    <row r="7417" spans="1:5" x14ac:dyDescent="0.2">
      <c r="A7417">
        <f t="shared" si="117"/>
        <v>7356</v>
      </c>
      <c r="B7417" s="1202">
        <f>'ARRA Sched 23'!H6</f>
        <v>0</v>
      </c>
      <c r="D7417" s="13" t="str">
        <f t="shared" si="116"/>
        <v>Error?</v>
      </c>
      <c r="E7417" s="13" t="s">
        <v>82</v>
      </c>
    </row>
    <row r="7418" spans="1:5" x14ac:dyDescent="0.2">
      <c r="A7418">
        <f t="shared" si="117"/>
        <v>7357</v>
      </c>
      <c r="B7418" s="1202">
        <f>'ARRA Sched 23'!H7</f>
        <v>0</v>
      </c>
      <c r="D7418" s="13" t="str">
        <f t="shared" si="116"/>
        <v>Error?</v>
      </c>
      <c r="E7418" s="13" t="s">
        <v>82</v>
      </c>
    </row>
    <row r="7419" spans="1:5" x14ac:dyDescent="0.2">
      <c r="A7419">
        <f t="shared" si="117"/>
        <v>7358</v>
      </c>
      <c r="B7419" s="1202">
        <f>'ARRA Sched 23'!H8</f>
        <v>0</v>
      </c>
      <c r="D7419" s="13" t="str">
        <f t="shared" si="116"/>
        <v>Error?</v>
      </c>
      <c r="E7419" s="13" t="s">
        <v>82</v>
      </c>
    </row>
    <row r="7420" spans="1:5" x14ac:dyDescent="0.2">
      <c r="A7420">
        <f t="shared" si="117"/>
        <v>7359</v>
      </c>
      <c r="B7420" s="1202">
        <f>'ARRA Sched 23'!H9</f>
        <v>0</v>
      </c>
      <c r="D7420" s="13" t="str">
        <f t="shared" si="116"/>
        <v>Error?</v>
      </c>
      <c r="E7420" s="13" t="s">
        <v>82</v>
      </c>
    </row>
    <row r="7421" spans="1:5" x14ac:dyDescent="0.2">
      <c r="A7421">
        <f t="shared" si="117"/>
        <v>7360</v>
      </c>
      <c r="B7421" s="1202">
        <f>'ARRA Sched 23'!H10</f>
        <v>0</v>
      </c>
      <c r="D7421" s="13" t="str">
        <f t="shared" si="116"/>
        <v>Error?</v>
      </c>
      <c r="E7421" s="13" t="s">
        <v>82</v>
      </c>
    </row>
    <row r="7422" spans="1:5" x14ac:dyDescent="0.2">
      <c r="A7422">
        <f t="shared" si="117"/>
        <v>7361</v>
      </c>
      <c r="B7422" s="1202">
        <f>'ARRA Sched 23'!H11</f>
        <v>0</v>
      </c>
      <c r="D7422" s="13" t="str">
        <f t="shared" si="116"/>
        <v>Error?</v>
      </c>
      <c r="E7422" s="13" t="s">
        <v>82</v>
      </c>
    </row>
    <row r="7423" spans="1:5" x14ac:dyDescent="0.2">
      <c r="A7423">
        <f t="shared" si="117"/>
        <v>7362</v>
      </c>
      <c r="B7423" s="1202">
        <f>'ARRA Sched 23'!H12</f>
        <v>0</v>
      </c>
      <c r="D7423" s="13" t="str">
        <f t="shared" ref="D7423:D7486" si="118">IF(ISBLANK(B7423),"OK",IF(A7423-B7423=0,"OK","Error?"))</f>
        <v>Error?</v>
      </c>
      <c r="E7423" s="13" t="s">
        <v>82</v>
      </c>
    </row>
    <row r="7424" spans="1:5" x14ac:dyDescent="0.2">
      <c r="A7424">
        <f t="shared" si="117"/>
        <v>7363</v>
      </c>
      <c r="B7424" s="1202">
        <f>'ARRA Sched 23'!H13</f>
        <v>0</v>
      </c>
      <c r="D7424" s="13" t="str">
        <f t="shared" si="118"/>
        <v>Error?</v>
      </c>
      <c r="E7424" s="13" t="s">
        <v>82</v>
      </c>
    </row>
    <row r="7425" spans="1:5" x14ac:dyDescent="0.2">
      <c r="A7425">
        <f t="shared" si="117"/>
        <v>7364</v>
      </c>
      <c r="B7425" s="1202">
        <f>'ARRA Sched 23'!H14</f>
        <v>0</v>
      </c>
      <c r="D7425" s="13" t="str">
        <f t="shared" si="118"/>
        <v>Error?</v>
      </c>
      <c r="E7425" s="13" t="s">
        <v>82</v>
      </c>
    </row>
    <row r="7426" spans="1:5" x14ac:dyDescent="0.2">
      <c r="A7426">
        <f t="shared" si="117"/>
        <v>7365</v>
      </c>
      <c r="B7426" s="1202">
        <f>'ARRA Sched 23'!H15</f>
        <v>0</v>
      </c>
      <c r="D7426" s="13" t="str">
        <f t="shared" si="118"/>
        <v>Error?</v>
      </c>
      <c r="E7426" s="13" t="s">
        <v>82</v>
      </c>
    </row>
    <row r="7427" spans="1:5" x14ac:dyDescent="0.2">
      <c r="A7427">
        <f t="shared" si="117"/>
        <v>7366</v>
      </c>
      <c r="B7427" s="1202">
        <f>'ARRA Sched 23'!H16</f>
        <v>0</v>
      </c>
      <c r="D7427" s="13" t="str">
        <f t="shared" si="118"/>
        <v>Error?</v>
      </c>
      <c r="E7427" s="13" t="s">
        <v>82</v>
      </c>
    </row>
    <row r="7428" spans="1:5" x14ac:dyDescent="0.2">
      <c r="A7428">
        <f t="shared" si="117"/>
        <v>7367</v>
      </c>
      <c r="B7428" s="1202">
        <f>'ARRA Sched 23'!H17</f>
        <v>0</v>
      </c>
      <c r="D7428" s="13" t="str">
        <f t="shared" si="118"/>
        <v>Error?</v>
      </c>
      <c r="E7428" s="13" t="s">
        <v>82</v>
      </c>
    </row>
    <row r="7429" spans="1:5" x14ac:dyDescent="0.2">
      <c r="A7429">
        <f t="shared" si="117"/>
        <v>7368</v>
      </c>
      <c r="B7429" s="1202">
        <f>'ARRA Sched 23'!H18</f>
        <v>0</v>
      </c>
      <c r="D7429" s="13" t="str">
        <f t="shared" si="118"/>
        <v>Error?</v>
      </c>
      <c r="E7429" s="13" t="s">
        <v>82</v>
      </c>
    </row>
    <row r="7430" spans="1:5" x14ac:dyDescent="0.2">
      <c r="A7430">
        <f t="shared" si="117"/>
        <v>7369</v>
      </c>
      <c r="B7430" s="1202">
        <f>'ARRA Sched 23'!H19</f>
        <v>0</v>
      </c>
      <c r="D7430" s="13" t="str">
        <f t="shared" si="118"/>
        <v>Error?</v>
      </c>
      <c r="E7430" s="13" t="s">
        <v>82</v>
      </c>
    </row>
    <row r="7431" spans="1:5" x14ac:dyDescent="0.2">
      <c r="A7431">
        <f t="shared" si="117"/>
        <v>7370</v>
      </c>
      <c r="B7431" s="1202">
        <f>'ARRA Sched 23'!H20</f>
        <v>0</v>
      </c>
      <c r="D7431" s="13" t="str">
        <f t="shared" si="118"/>
        <v>Error?</v>
      </c>
      <c r="E7431" s="13" t="s">
        <v>82</v>
      </c>
    </row>
    <row r="7432" spans="1:5" x14ac:dyDescent="0.2">
      <c r="A7432">
        <f t="shared" si="117"/>
        <v>7371</v>
      </c>
      <c r="B7432" s="1202">
        <f>'ARRA Sched 23'!H21</f>
        <v>0</v>
      </c>
      <c r="D7432" s="13" t="str">
        <f t="shared" si="118"/>
        <v>Error?</v>
      </c>
      <c r="E7432" s="13" t="s">
        <v>82</v>
      </c>
    </row>
    <row r="7433" spans="1:5" x14ac:dyDescent="0.2">
      <c r="A7433">
        <f t="shared" si="117"/>
        <v>7372</v>
      </c>
      <c r="B7433" s="1202">
        <f>'ARRA Sched 23'!H22</f>
        <v>0</v>
      </c>
      <c r="D7433" s="13" t="str">
        <f t="shared" si="118"/>
        <v>Error?</v>
      </c>
      <c r="E7433" s="13" t="s">
        <v>82</v>
      </c>
    </row>
    <row r="7434" spans="1:5" x14ac:dyDescent="0.2">
      <c r="A7434">
        <f t="shared" si="117"/>
        <v>7373</v>
      </c>
      <c r="B7434" s="1202">
        <f>'ARRA Sched 23'!H23</f>
        <v>0</v>
      </c>
      <c r="D7434" s="13" t="str">
        <f t="shared" si="118"/>
        <v>Error?</v>
      </c>
      <c r="E7434" s="13" t="s">
        <v>82</v>
      </c>
    </row>
    <row r="7435" spans="1:5" x14ac:dyDescent="0.2">
      <c r="A7435">
        <f t="shared" si="117"/>
        <v>7374</v>
      </c>
      <c r="B7435" s="1202">
        <f>'ARRA Sched 23'!H24</f>
        <v>0</v>
      </c>
      <c r="D7435" s="13" t="str">
        <f t="shared" si="118"/>
        <v>Error?</v>
      </c>
      <c r="E7435" s="13" t="s">
        <v>82</v>
      </c>
    </row>
    <row r="7436" spans="1:5" x14ac:dyDescent="0.2">
      <c r="A7436">
        <f t="shared" si="117"/>
        <v>7375</v>
      </c>
      <c r="B7436" s="1202">
        <f>'ARRA Sched 23'!H25</f>
        <v>0</v>
      </c>
      <c r="D7436" s="13" t="str">
        <f t="shared" si="118"/>
        <v>Error?</v>
      </c>
      <c r="E7436" s="13" t="s">
        <v>82</v>
      </c>
    </row>
    <row r="7437" spans="1:5" x14ac:dyDescent="0.2">
      <c r="A7437">
        <f t="shared" si="117"/>
        <v>7376</v>
      </c>
      <c r="B7437" s="1202">
        <f>'ARRA Sched 23'!H26</f>
        <v>0</v>
      </c>
      <c r="D7437" s="13" t="str">
        <f t="shared" si="118"/>
        <v>Error?</v>
      </c>
      <c r="E7437" s="13" t="s">
        <v>82</v>
      </c>
    </row>
    <row r="7438" spans="1:5" x14ac:dyDescent="0.2">
      <c r="A7438">
        <f t="shared" ref="A7438:A7501" si="119">A7437+1</f>
        <v>7377</v>
      </c>
      <c r="B7438" s="1202">
        <f>'ARRA Sched 23'!H27</f>
        <v>0</v>
      </c>
      <c r="D7438" s="13" t="str">
        <f t="shared" si="118"/>
        <v>Error?</v>
      </c>
      <c r="E7438" s="13" t="s">
        <v>82</v>
      </c>
    </row>
    <row r="7439" spans="1:5" x14ac:dyDescent="0.2">
      <c r="A7439">
        <f t="shared" si="119"/>
        <v>7378</v>
      </c>
      <c r="B7439" s="1202">
        <f>'ARRA Sched 23'!H28</f>
        <v>0</v>
      </c>
      <c r="D7439" s="13" t="str">
        <f t="shared" si="118"/>
        <v>Error?</v>
      </c>
      <c r="E7439" s="13" t="s">
        <v>82</v>
      </c>
    </row>
    <row r="7440" spans="1:5" x14ac:dyDescent="0.2">
      <c r="A7440">
        <f t="shared" si="119"/>
        <v>7379</v>
      </c>
      <c r="B7440" s="1202">
        <f>'ARRA Sched 23'!H29</f>
        <v>0</v>
      </c>
      <c r="D7440" s="13" t="str">
        <f t="shared" si="118"/>
        <v>Error?</v>
      </c>
      <c r="E7440" s="13" t="s">
        <v>82</v>
      </c>
    </row>
    <row r="7441" spans="1:5" x14ac:dyDescent="0.2">
      <c r="A7441">
        <f t="shared" si="119"/>
        <v>7380</v>
      </c>
      <c r="B7441" s="1202">
        <f>'ARRA Sched 23'!H30</f>
        <v>0</v>
      </c>
      <c r="D7441" s="13" t="str">
        <f t="shared" si="118"/>
        <v>Error?</v>
      </c>
      <c r="E7441" s="13" t="s">
        <v>82</v>
      </c>
    </row>
    <row r="7442" spans="1:5" x14ac:dyDescent="0.2">
      <c r="A7442">
        <f t="shared" si="119"/>
        <v>7381</v>
      </c>
      <c r="B7442" s="1202">
        <f>'ARRA Sched 23'!H31</f>
        <v>0</v>
      </c>
      <c r="D7442" s="13" t="str">
        <f t="shared" si="118"/>
        <v>Error?</v>
      </c>
      <c r="E7442" s="13" t="s">
        <v>82</v>
      </c>
    </row>
    <row r="7443" spans="1:5" x14ac:dyDescent="0.2">
      <c r="A7443">
        <f t="shared" si="119"/>
        <v>7382</v>
      </c>
      <c r="B7443" s="1202">
        <f>'ARRA Sched 23'!H32</f>
        <v>0</v>
      </c>
      <c r="D7443" s="13" t="str">
        <f t="shared" si="118"/>
        <v>Error?</v>
      </c>
      <c r="E7443" s="13" t="s">
        <v>82</v>
      </c>
    </row>
    <row r="7444" spans="1:5" x14ac:dyDescent="0.2">
      <c r="A7444">
        <f t="shared" si="119"/>
        <v>7383</v>
      </c>
      <c r="B7444" s="1202">
        <f>'ARRA Sched 23'!H34</f>
        <v>0</v>
      </c>
      <c r="D7444" s="13" t="str">
        <f t="shared" si="118"/>
        <v>Error?</v>
      </c>
      <c r="E7444" s="13" t="s">
        <v>82</v>
      </c>
    </row>
    <row r="7445" spans="1:5" x14ac:dyDescent="0.2">
      <c r="A7445">
        <f t="shared" si="119"/>
        <v>7384</v>
      </c>
      <c r="B7445" s="1202">
        <f>'ARRA Sched 23'!I5</f>
        <v>0</v>
      </c>
      <c r="D7445" s="13" t="str">
        <f t="shared" si="118"/>
        <v>Error?</v>
      </c>
      <c r="E7445" s="13" t="s">
        <v>82</v>
      </c>
    </row>
    <row r="7446" spans="1:5" x14ac:dyDescent="0.2">
      <c r="A7446">
        <f t="shared" si="119"/>
        <v>7385</v>
      </c>
      <c r="B7446" s="1202">
        <f>'ARRA Sched 23'!I6</f>
        <v>0</v>
      </c>
      <c r="D7446" s="13" t="str">
        <f t="shared" si="118"/>
        <v>Error?</v>
      </c>
      <c r="E7446" s="13" t="s">
        <v>82</v>
      </c>
    </row>
    <row r="7447" spans="1:5" x14ac:dyDescent="0.2">
      <c r="A7447">
        <f t="shared" si="119"/>
        <v>7386</v>
      </c>
      <c r="B7447" s="1202">
        <f>'ARRA Sched 23'!I7</f>
        <v>0</v>
      </c>
      <c r="D7447" s="13" t="str">
        <f t="shared" si="118"/>
        <v>Error?</v>
      </c>
      <c r="E7447" s="13" t="s">
        <v>82</v>
      </c>
    </row>
    <row r="7448" spans="1:5" x14ac:dyDescent="0.2">
      <c r="A7448">
        <f t="shared" si="119"/>
        <v>7387</v>
      </c>
      <c r="B7448" s="1202">
        <f>'ARRA Sched 23'!I8</f>
        <v>0</v>
      </c>
      <c r="D7448" s="13" t="str">
        <f t="shared" si="118"/>
        <v>Error?</v>
      </c>
      <c r="E7448" s="13" t="s">
        <v>82</v>
      </c>
    </row>
    <row r="7449" spans="1:5" x14ac:dyDescent="0.2">
      <c r="A7449">
        <f t="shared" si="119"/>
        <v>7388</v>
      </c>
      <c r="B7449" s="1202">
        <f>'ARRA Sched 23'!I9</f>
        <v>0</v>
      </c>
      <c r="D7449" s="13" t="str">
        <f t="shared" si="118"/>
        <v>Error?</v>
      </c>
      <c r="E7449" s="13" t="s">
        <v>82</v>
      </c>
    </row>
    <row r="7450" spans="1:5" x14ac:dyDescent="0.2">
      <c r="A7450">
        <f t="shared" si="119"/>
        <v>7389</v>
      </c>
      <c r="B7450" s="1202">
        <f>'ARRA Sched 23'!I10</f>
        <v>0</v>
      </c>
      <c r="D7450" s="13" t="str">
        <f t="shared" si="118"/>
        <v>Error?</v>
      </c>
      <c r="E7450" s="13" t="s">
        <v>82</v>
      </c>
    </row>
    <row r="7451" spans="1:5" x14ac:dyDescent="0.2">
      <c r="A7451">
        <f t="shared" si="119"/>
        <v>7390</v>
      </c>
      <c r="B7451" s="1202">
        <f>'ARRA Sched 23'!I11</f>
        <v>0</v>
      </c>
      <c r="D7451" s="13" t="str">
        <f t="shared" si="118"/>
        <v>Error?</v>
      </c>
      <c r="E7451" s="13" t="s">
        <v>82</v>
      </c>
    </row>
    <row r="7452" spans="1:5" x14ac:dyDescent="0.2">
      <c r="A7452">
        <f t="shared" si="119"/>
        <v>7391</v>
      </c>
      <c r="B7452" s="1202">
        <f>'ARRA Sched 23'!I12</f>
        <v>0</v>
      </c>
      <c r="D7452" s="13" t="str">
        <f t="shared" si="118"/>
        <v>Error?</v>
      </c>
      <c r="E7452" s="13" t="s">
        <v>82</v>
      </c>
    </row>
    <row r="7453" spans="1:5" x14ac:dyDescent="0.2">
      <c r="A7453">
        <f t="shared" si="119"/>
        <v>7392</v>
      </c>
      <c r="B7453" s="1202">
        <f>'ARRA Sched 23'!I13</f>
        <v>0</v>
      </c>
      <c r="D7453" s="13" t="str">
        <f t="shared" si="118"/>
        <v>Error?</v>
      </c>
      <c r="E7453" s="13" t="s">
        <v>82</v>
      </c>
    </row>
    <row r="7454" spans="1:5" x14ac:dyDescent="0.2">
      <c r="A7454">
        <f t="shared" si="119"/>
        <v>7393</v>
      </c>
      <c r="B7454" s="1202">
        <f>'ARRA Sched 23'!I14</f>
        <v>0</v>
      </c>
      <c r="D7454" s="13" t="str">
        <f t="shared" si="118"/>
        <v>Error?</v>
      </c>
      <c r="E7454" s="13" t="s">
        <v>82</v>
      </c>
    </row>
    <row r="7455" spans="1:5" x14ac:dyDescent="0.2">
      <c r="A7455">
        <f t="shared" si="119"/>
        <v>7394</v>
      </c>
      <c r="B7455" s="1202">
        <f>'ARRA Sched 23'!I15</f>
        <v>0</v>
      </c>
      <c r="D7455" s="13" t="str">
        <f t="shared" si="118"/>
        <v>Error?</v>
      </c>
      <c r="E7455" s="13" t="s">
        <v>82</v>
      </c>
    </row>
    <row r="7456" spans="1:5" x14ac:dyDescent="0.2">
      <c r="A7456">
        <f t="shared" si="119"/>
        <v>7395</v>
      </c>
      <c r="B7456" s="1202">
        <f>'ARRA Sched 23'!I16</f>
        <v>0</v>
      </c>
      <c r="D7456" s="13" t="str">
        <f t="shared" si="118"/>
        <v>Error?</v>
      </c>
      <c r="E7456" s="13" t="s">
        <v>82</v>
      </c>
    </row>
    <row r="7457" spans="1:5" x14ac:dyDescent="0.2">
      <c r="A7457">
        <f t="shared" si="119"/>
        <v>7396</v>
      </c>
      <c r="B7457" s="1202">
        <f>'ARRA Sched 23'!I17</f>
        <v>0</v>
      </c>
      <c r="D7457" s="13" t="str">
        <f t="shared" si="118"/>
        <v>Error?</v>
      </c>
      <c r="E7457" s="13" t="s">
        <v>82</v>
      </c>
    </row>
    <row r="7458" spans="1:5" x14ac:dyDescent="0.2">
      <c r="A7458">
        <f t="shared" si="119"/>
        <v>7397</v>
      </c>
      <c r="B7458" s="1202">
        <f>'ARRA Sched 23'!I18</f>
        <v>0</v>
      </c>
      <c r="D7458" s="13" t="str">
        <f t="shared" si="118"/>
        <v>Error?</v>
      </c>
      <c r="E7458" s="13" t="s">
        <v>82</v>
      </c>
    </row>
    <row r="7459" spans="1:5" x14ac:dyDescent="0.2">
      <c r="A7459">
        <f t="shared" si="119"/>
        <v>7398</v>
      </c>
      <c r="B7459" s="1202">
        <f>'ARRA Sched 23'!I19</f>
        <v>0</v>
      </c>
      <c r="D7459" s="13" t="str">
        <f t="shared" si="118"/>
        <v>Error?</v>
      </c>
      <c r="E7459" s="13" t="s">
        <v>82</v>
      </c>
    </row>
    <row r="7460" spans="1:5" x14ac:dyDescent="0.2">
      <c r="A7460">
        <f t="shared" si="119"/>
        <v>7399</v>
      </c>
      <c r="B7460" s="1202">
        <f>'ARRA Sched 23'!I20</f>
        <v>0</v>
      </c>
      <c r="D7460" s="13" t="str">
        <f t="shared" si="118"/>
        <v>Error?</v>
      </c>
      <c r="E7460" s="13" t="s">
        <v>82</v>
      </c>
    </row>
    <row r="7461" spans="1:5" x14ac:dyDescent="0.2">
      <c r="A7461">
        <f t="shared" si="119"/>
        <v>7400</v>
      </c>
      <c r="B7461" s="1202">
        <f>'ARRA Sched 23'!I21</f>
        <v>0</v>
      </c>
      <c r="D7461" s="13" t="str">
        <f t="shared" si="118"/>
        <v>Error?</v>
      </c>
      <c r="E7461" s="13" t="s">
        <v>82</v>
      </c>
    </row>
    <row r="7462" spans="1:5" x14ac:dyDescent="0.2">
      <c r="A7462">
        <f t="shared" si="119"/>
        <v>7401</v>
      </c>
      <c r="B7462" s="1202">
        <f>'ARRA Sched 23'!I22</f>
        <v>0</v>
      </c>
      <c r="D7462" s="13" t="str">
        <f t="shared" si="118"/>
        <v>Error?</v>
      </c>
      <c r="E7462" s="13" t="s">
        <v>82</v>
      </c>
    </row>
    <row r="7463" spans="1:5" x14ac:dyDescent="0.2">
      <c r="A7463">
        <f t="shared" si="119"/>
        <v>7402</v>
      </c>
      <c r="B7463" s="1202">
        <f>'ARRA Sched 23'!I23</f>
        <v>0</v>
      </c>
      <c r="D7463" s="13" t="str">
        <f t="shared" si="118"/>
        <v>Error?</v>
      </c>
      <c r="E7463" s="13" t="s">
        <v>82</v>
      </c>
    </row>
    <row r="7464" spans="1:5" x14ac:dyDescent="0.2">
      <c r="A7464">
        <f t="shared" si="119"/>
        <v>7403</v>
      </c>
      <c r="B7464" s="1202">
        <f>'ARRA Sched 23'!I24</f>
        <v>0</v>
      </c>
      <c r="D7464" s="13" t="str">
        <f t="shared" si="118"/>
        <v>Error?</v>
      </c>
      <c r="E7464" s="13" t="s">
        <v>82</v>
      </c>
    </row>
    <row r="7465" spans="1:5" x14ac:dyDescent="0.2">
      <c r="A7465">
        <f t="shared" si="119"/>
        <v>7404</v>
      </c>
      <c r="B7465" s="1202">
        <f>'ARRA Sched 23'!I25</f>
        <v>0</v>
      </c>
      <c r="D7465" s="13" t="str">
        <f t="shared" si="118"/>
        <v>Error?</v>
      </c>
      <c r="E7465" s="13" t="s">
        <v>82</v>
      </c>
    </row>
    <row r="7466" spans="1:5" x14ac:dyDescent="0.2">
      <c r="A7466">
        <f t="shared" si="119"/>
        <v>7405</v>
      </c>
      <c r="B7466" s="1202">
        <f>'ARRA Sched 23'!I26</f>
        <v>0</v>
      </c>
      <c r="D7466" s="13" t="str">
        <f t="shared" si="118"/>
        <v>Error?</v>
      </c>
      <c r="E7466" s="13" t="s">
        <v>82</v>
      </c>
    </row>
    <row r="7467" spans="1:5" x14ac:dyDescent="0.2">
      <c r="A7467">
        <f t="shared" si="119"/>
        <v>7406</v>
      </c>
      <c r="B7467" s="1202">
        <f>'ARRA Sched 23'!I27</f>
        <v>0</v>
      </c>
      <c r="D7467" s="13" t="str">
        <f t="shared" si="118"/>
        <v>Error?</v>
      </c>
      <c r="E7467" s="13" t="s">
        <v>82</v>
      </c>
    </row>
    <row r="7468" spans="1:5" x14ac:dyDescent="0.2">
      <c r="A7468">
        <f t="shared" si="119"/>
        <v>7407</v>
      </c>
      <c r="B7468" s="1202">
        <f>'ARRA Sched 23'!I28</f>
        <v>0</v>
      </c>
      <c r="D7468" s="13" t="str">
        <f t="shared" si="118"/>
        <v>Error?</v>
      </c>
      <c r="E7468" s="13" t="s">
        <v>82</v>
      </c>
    </row>
    <row r="7469" spans="1:5" x14ac:dyDescent="0.2">
      <c r="A7469">
        <f t="shared" si="119"/>
        <v>7408</v>
      </c>
      <c r="B7469" s="1202">
        <f>'ARRA Sched 23'!I29</f>
        <v>0</v>
      </c>
      <c r="D7469" s="13" t="str">
        <f t="shared" si="118"/>
        <v>Error?</v>
      </c>
      <c r="E7469" s="13" t="s">
        <v>82</v>
      </c>
    </row>
    <row r="7470" spans="1:5" x14ac:dyDescent="0.2">
      <c r="A7470">
        <f t="shared" si="119"/>
        <v>7409</v>
      </c>
      <c r="B7470" s="1202">
        <f>'ARRA Sched 23'!I30</f>
        <v>0</v>
      </c>
      <c r="D7470" s="13" t="str">
        <f t="shared" si="118"/>
        <v>Error?</v>
      </c>
      <c r="E7470" s="13" t="s">
        <v>82</v>
      </c>
    </row>
    <row r="7471" spans="1:5" x14ac:dyDescent="0.2">
      <c r="A7471">
        <f t="shared" si="119"/>
        <v>7410</v>
      </c>
      <c r="B7471" s="1202">
        <f>'ARRA Sched 23'!I31</f>
        <v>0</v>
      </c>
      <c r="D7471" s="13" t="str">
        <f t="shared" si="118"/>
        <v>Error?</v>
      </c>
      <c r="E7471" s="13" t="s">
        <v>82</v>
      </c>
    </row>
    <row r="7472" spans="1:5" x14ac:dyDescent="0.2">
      <c r="A7472">
        <f t="shared" si="119"/>
        <v>7411</v>
      </c>
      <c r="B7472" s="1202">
        <f>'ARRA Sched 23'!I32</f>
        <v>0</v>
      </c>
      <c r="D7472" s="13" t="str">
        <f t="shared" si="118"/>
        <v>Error?</v>
      </c>
      <c r="E7472" s="13" t="s">
        <v>82</v>
      </c>
    </row>
    <row r="7473" spans="1:5" x14ac:dyDescent="0.2">
      <c r="A7473">
        <f t="shared" si="119"/>
        <v>7412</v>
      </c>
      <c r="B7473" s="1202">
        <f>'ARRA Sched 23'!I34</f>
        <v>0</v>
      </c>
      <c r="D7473" s="13" t="str">
        <f t="shared" si="118"/>
        <v>Error?</v>
      </c>
      <c r="E7473" s="13" t="s">
        <v>82</v>
      </c>
    </row>
    <row r="7474" spans="1:5" x14ac:dyDescent="0.2">
      <c r="A7474">
        <f t="shared" si="119"/>
        <v>7413</v>
      </c>
      <c r="B7474" s="1202">
        <f>'ARRA Sched 23'!J5</f>
        <v>0</v>
      </c>
      <c r="D7474" s="13" t="str">
        <f t="shared" si="118"/>
        <v>Error?</v>
      </c>
      <c r="E7474" s="13" t="s">
        <v>82</v>
      </c>
    </row>
    <row r="7475" spans="1:5" x14ac:dyDescent="0.2">
      <c r="A7475">
        <f t="shared" si="119"/>
        <v>7414</v>
      </c>
      <c r="B7475" s="1202">
        <f>'ARRA Sched 23'!J6</f>
        <v>0</v>
      </c>
      <c r="D7475" s="13" t="str">
        <f t="shared" si="118"/>
        <v>Error?</v>
      </c>
      <c r="E7475" s="13" t="s">
        <v>82</v>
      </c>
    </row>
    <row r="7476" spans="1:5" x14ac:dyDescent="0.2">
      <c r="A7476">
        <f t="shared" si="119"/>
        <v>7415</v>
      </c>
      <c r="B7476" s="1202">
        <f>'ARRA Sched 23'!J7</f>
        <v>0</v>
      </c>
      <c r="D7476" s="13" t="str">
        <f t="shared" si="118"/>
        <v>Error?</v>
      </c>
      <c r="E7476" s="13" t="s">
        <v>82</v>
      </c>
    </row>
    <row r="7477" spans="1:5" x14ac:dyDescent="0.2">
      <c r="A7477">
        <f t="shared" si="119"/>
        <v>7416</v>
      </c>
      <c r="B7477" s="1202">
        <f>'ARRA Sched 23'!J8</f>
        <v>0</v>
      </c>
      <c r="D7477" s="13" t="str">
        <f t="shared" si="118"/>
        <v>Error?</v>
      </c>
      <c r="E7477" s="13" t="s">
        <v>82</v>
      </c>
    </row>
    <row r="7478" spans="1:5" x14ac:dyDescent="0.2">
      <c r="A7478">
        <f t="shared" si="119"/>
        <v>7417</v>
      </c>
      <c r="B7478" s="1202">
        <f>'ARRA Sched 23'!J9</f>
        <v>0</v>
      </c>
      <c r="D7478" s="13" t="str">
        <f t="shared" si="118"/>
        <v>Error?</v>
      </c>
      <c r="E7478" s="13" t="s">
        <v>82</v>
      </c>
    </row>
    <row r="7479" spans="1:5" x14ac:dyDescent="0.2">
      <c r="A7479">
        <f t="shared" si="119"/>
        <v>7418</v>
      </c>
      <c r="B7479" s="1202">
        <f>'ARRA Sched 23'!J10</f>
        <v>0</v>
      </c>
      <c r="D7479" s="13" t="str">
        <f t="shared" si="118"/>
        <v>Error?</v>
      </c>
      <c r="E7479" s="13" t="s">
        <v>82</v>
      </c>
    </row>
    <row r="7480" spans="1:5" x14ac:dyDescent="0.2">
      <c r="A7480">
        <f t="shared" si="119"/>
        <v>7419</v>
      </c>
      <c r="B7480" s="1202">
        <f>'ARRA Sched 23'!J11</f>
        <v>0</v>
      </c>
      <c r="D7480" s="13" t="str">
        <f t="shared" si="118"/>
        <v>Error?</v>
      </c>
      <c r="E7480" s="13" t="s">
        <v>82</v>
      </c>
    </row>
    <row r="7481" spans="1:5" x14ac:dyDescent="0.2">
      <c r="A7481">
        <f t="shared" si="119"/>
        <v>7420</v>
      </c>
      <c r="B7481" s="1202">
        <f>'ARRA Sched 23'!J12</f>
        <v>0</v>
      </c>
      <c r="D7481" s="13" t="str">
        <f t="shared" si="118"/>
        <v>Error?</v>
      </c>
      <c r="E7481" s="13" t="s">
        <v>82</v>
      </c>
    </row>
    <row r="7482" spans="1:5" x14ac:dyDescent="0.2">
      <c r="A7482">
        <f t="shared" si="119"/>
        <v>7421</v>
      </c>
      <c r="B7482" s="1202">
        <f>'ARRA Sched 23'!J13</f>
        <v>0</v>
      </c>
      <c r="D7482" s="13" t="str">
        <f t="shared" si="118"/>
        <v>Error?</v>
      </c>
      <c r="E7482" s="13" t="s">
        <v>82</v>
      </c>
    </row>
    <row r="7483" spans="1:5" x14ac:dyDescent="0.2">
      <c r="A7483">
        <f t="shared" si="119"/>
        <v>7422</v>
      </c>
      <c r="B7483" s="1202">
        <f>'ARRA Sched 23'!J14</f>
        <v>0</v>
      </c>
      <c r="D7483" s="13" t="str">
        <f t="shared" si="118"/>
        <v>Error?</v>
      </c>
      <c r="E7483" s="13" t="s">
        <v>82</v>
      </c>
    </row>
    <row r="7484" spans="1:5" x14ac:dyDescent="0.2">
      <c r="A7484">
        <f t="shared" si="119"/>
        <v>7423</v>
      </c>
      <c r="B7484" s="1202">
        <f>'ARRA Sched 23'!J15</f>
        <v>0</v>
      </c>
      <c r="D7484" s="13" t="str">
        <f t="shared" si="118"/>
        <v>Error?</v>
      </c>
      <c r="E7484" s="13" t="s">
        <v>82</v>
      </c>
    </row>
    <row r="7485" spans="1:5" x14ac:dyDescent="0.2">
      <c r="A7485">
        <f t="shared" si="119"/>
        <v>7424</v>
      </c>
      <c r="B7485" s="1202">
        <f>'ARRA Sched 23'!J16</f>
        <v>0</v>
      </c>
      <c r="D7485" s="13" t="str">
        <f t="shared" si="118"/>
        <v>Error?</v>
      </c>
      <c r="E7485" s="13" t="s">
        <v>82</v>
      </c>
    </row>
    <row r="7486" spans="1:5" x14ac:dyDescent="0.2">
      <c r="A7486">
        <f t="shared" si="119"/>
        <v>7425</v>
      </c>
      <c r="B7486" s="1202">
        <f>'ARRA Sched 23'!J17</f>
        <v>0</v>
      </c>
      <c r="D7486" s="13" t="str">
        <f t="shared" si="118"/>
        <v>Error?</v>
      </c>
      <c r="E7486" s="13" t="s">
        <v>82</v>
      </c>
    </row>
    <row r="7487" spans="1:5" x14ac:dyDescent="0.2">
      <c r="A7487">
        <f t="shared" si="119"/>
        <v>7426</v>
      </c>
      <c r="B7487" s="1202">
        <f>'ARRA Sched 23'!J18</f>
        <v>0</v>
      </c>
      <c r="D7487" s="13" t="str">
        <f t="shared" ref="D7487:D7550" si="120">IF(ISBLANK(B7487),"OK",IF(A7487-B7487=0,"OK","Error?"))</f>
        <v>Error?</v>
      </c>
      <c r="E7487" s="13" t="s">
        <v>82</v>
      </c>
    </row>
    <row r="7488" spans="1:5" x14ac:dyDescent="0.2">
      <c r="A7488">
        <f t="shared" si="119"/>
        <v>7427</v>
      </c>
      <c r="B7488" s="1202">
        <f>'ARRA Sched 23'!J19</f>
        <v>0</v>
      </c>
      <c r="D7488" s="13" t="str">
        <f t="shared" si="120"/>
        <v>Error?</v>
      </c>
      <c r="E7488" s="13" t="s">
        <v>82</v>
      </c>
    </row>
    <row r="7489" spans="1:5" x14ac:dyDescent="0.2">
      <c r="A7489">
        <f t="shared" si="119"/>
        <v>7428</v>
      </c>
      <c r="B7489" s="1202">
        <f>'ARRA Sched 23'!J20</f>
        <v>0</v>
      </c>
      <c r="D7489" s="13" t="str">
        <f t="shared" si="120"/>
        <v>Error?</v>
      </c>
      <c r="E7489" s="13" t="s">
        <v>82</v>
      </c>
    </row>
    <row r="7490" spans="1:5" x14ac:dyDescent="0.2">
      <c r="A7490">
        <f t="shared" si="119"/>
        <v>7429</v>
      </c>
      <c r="B7490" s="1202">
        <f>'ARRA Sched 23'!J21</f>
        <v>0</v>
      </c>
      <c r="D7490" s="13" t="str">
        <f t="shared" si="120"/>
        <v>Error?</v>
      </c>
      <c r="E7490" s="13" t="s">
        <v>82</v>
      </c>
    </row>
    <row r="7491" spans="1:5" x14ac:dyDescent="0.2">
      <c r="A7491">
        <f t="shared" si="119"/>
        <v>7430</v>
      </c>
      <c r="B7491" s="1202">
        <f>'ARRA Sched 23'!J22</f>
        <v>0</v>
      </c>
      <c r="D7491" s="13" t="str">
        <f t="shared" si="120"/>
        <v>Error?</v>
      </c>
      <c r="E7491" s="13" t="s">
        <v>82</v>
      </c>
    </row>
    <row r="7492" spans="1:5" x14ac:dyDescent="0.2">
      <c r="A7492">
        <f t="shared" si="119"/>
        <v>7431</v>
      </c>
      <c r="B7492" s="1202">
        <f>'ARRA Sched 23'!J23</f>
        <v>0</v>
      </c>
      <c r="D7492" s="13" t="str">
        <f t="shared" si="120"/>
        <v>Error?</v>
      </c>
      <c r="E7492" s="13" t="s">
        <v>82</v>
      </c>
    </row>
    <row r="7493" spans="1:5" x14ac:dyDescent="0.2">
      <c r="A7493">
        <f t="shared" si="119"/>
        <v>7432</v>
      </c>
      <c r="B7493" s="1202">
        <f>'ARRA Sched 23'!J24</f>
        <v>0</v>
      </c>
      <c r="D7493" s="13" t="str">
        <f t="shared" si="120"/>
        <v>Error?</v>
      </c>
      <c r="E7493" s="13" t="s">
        <v>82</v>
      </c>
    </row>
    <row r="7494" spans="1:5" x14ac:dyDescent="0.2">
      <c r="A7494">
        <f t="shared" si="119"/>
        <v>7433</v>
      </c>
      <c r="B7494" s="1202">
        <f>'ARRA Sched 23'!J25</f>
        <v>0</v>
      </c>
      <c r="D7494" s="13" t="str">
        <f t="shared" si="120"/>
        <v>Error?</v>
      </c>
      <c r="E7494" s="13" t="s">
        <v>82</v>
      </c>
    </row>
    <row r="7495" spans="1:5" x14ac:dyDescent="0.2">
      <c r="A7495">
        <f t="shared" si="119"/>
        <v>7434</v>
      </c>
      <c r="B7495" s="1202">
        <f>'ARRA Sched 23'!J26</f>
        <v>0</v>
      </c>
      <c r="D7495" s="13" t="str">
        <f t="shared" si="120"/>
        <v>Error?</v>
      </c>
      <c r="E7495" s="13" t="s">
        <v>82</v>
      </c>
    </row>
    <row r="7496" spans="1:5" x14ac:dyDescent="0.2">
      <c r="A7496">
        <f t="shared" si="119"/>
        <v>7435</v>
      </c>
      <c r="B7496" s="1202">
        <f>'ARRA Sched 23'!J27</f>
        <v>0</v>
      </c>
      <c r="D7496" s="13" t="str">
        <f t="shared" si="120"/>
        <v>Error?</v>
      </c>
      <c r="E7496" s="13" t="s">
        <v>82</v>
      </c>
    </row>
    <row r="7497" spans="1:5" x14ac:dyDescent="0.2">
      <c r="A7497">
        <f t="shared" si="119"/>
        <v>7436</v>
      </c>
      <c r="B7497" s="1202">
        <f>'ARRA Sched 23'!J28</f>
        <v>0</v>
      </c>
      <c r="D7497" s="13" t="str">
        <f t="shared" si="120"/>
        <v>Error?</v>
      </c>
      <c r="E7497" s="13" t="s">
        <v>82</v>
      </c>
    </row>
    <row r="7498" spans="1:5" x14ac:dyDescent="0.2">
      <c r="A7498">
        <f t="shared" si="119"/>
        <v>7437</v>
      </c>
      <c r="B7498" s="1202">
        <f>'ARRA Sched 23'!J29</f>
        <v>0</v>
      </c>
      <c r="D7498" s="13" t="str">
        <f t="shared" si="120"/>
        <v>Error?</v>
      </c>
      <c r="E7498" s="13" t="s">
        <v>82</v>
      </c>
    </row>
    <row r="7499" spans="1:5" x14ac:dyDescent="0.2">
      <c r="A7499">
        <f t="shared" si="119"/>
        <v>7438</v>
      </c>
      <c r="B7499" s="1202">
        <f>'ARRA Sched 23'!J30</f>
        <v>0</v>
      </c>
      <c r="D7499" s="13" t="str">
        <f t="shared" si="120"/>
        <v>Error?</v>
      </c>
      <c r="E7499" s="13" t="s">
        <v>82</v>
      </c>
    </row>
    <row r="7500" spans="1:5" x14ac:dyDescent="0.2">
      <c r="A7500">
        <f t="shared" si="119"/>
        <v>7439</v>
      </c>
      <c r="B7500" s="1202">
        <f>'ARRA Sched 23'!J31</f>
        <v>0</v>
      </c>
      <c r="D7500" s="13" t="str">
        <f t="shared" si="120"/>
        <v>Error?</v>
      </c>
      <c r="E7500" s="13" t="s">
        <v>82</v>
      </c>
    </row>
    <row r="7501" spans="1:5" x14ac:dyDescent="0.2">
      <c r="A7501">
        <f t="shared" si="119"/>
        <v>7440</v>
      </c>
      <c r="B7501" s="1202">
        <f>'ARRA Sched 23'!J32</f>
        <v>0</v>
      </c>
      <c r="D7501" s="13" t="str">
        <f t="shared" si="120"/>
        <v>Error?</v>
      </c>
      <c r="E7501" s="13" t="s">
        <v>82</v>
      </c>
    </row>
    <row r="7502" spans="1:5" x14ac:dyDescent="0.2">
      <c r="A7502">
        <f t="shared" ref="A7502:A7565" si="121">A7501+1</f>
        <v>7441</v>
      </c>
      <c r="B7502" s="1202">
        <f>'ARRA Sched 23'!J34</f>
        <v>0</v>
      </c>
      <c r="D7502" s="13" t="str">
        <f t="shared" si="120"/>
        <v>Error?</v>
      </c>
      <c r="E7502" s="13" t="s">
        <v>82</v>
      </c>
    </row>
    <row r="7503" spans="1:5" x14ac:dyDescent="0.2">
      <c r="A7503">
        <f t="shared" si="121"/>
        <v>7442</v>
      </c>
      <c r="B7503" s="1202">
        <f>'ARRA Sched 23'!L5</f>
        <v>0</v>
      </c>
      <c r="D7503" s="13" t="str">
        <f t="shared" si="120"/>
        <v>Error?</v>
      </c>
      <c r="E7503" s="13" t="s">
        <v>82</v>
      </c>
    </row>
    <row r="7504" spans="1:5" x14ac:dyDescent="0.2">
      <c r="A7504">
        <f t="shared" si="121"/>
        <v>7443</v>
      </c>
      <c r="B7504" s="1202">
        <f>'ARRA Sched 23'!L6</f>
        <v>0</v>
      </c>
      <c r="D7504" s="13" t="str">
        <f t="shared" si="120"/>
        <v>Error?</v>
      </c>
      <c r="E7504" s="13" t="s">
        <v>82</v>
      </c>
    </row>
    <row r="7505" spans="1:5" x14ac:dyDescent="0.2">
      <c r="A7505">
        <f t="shared" si="121"/>
        <v>7444</v>
      </c>
      <c r="B7505" s="1202">
        <f>'ARRA Sched 23'!L7</f>
        <v>0</v>
      </c>
      <c r="D7505" s="13" t="str">
        <f t="shared" si="120"/>
        <v>Error?</v>
      </c>
      <c r="E7505" s="13" t="s">
        <v>82</v>
      </c>
    </row>
    <row r="7506" spans="1:5" x14ac:dyDescent="0.2">
      <c r="A7506">
        <f t="shared" si="121"/>
        <v>7445</v>
      </c>
      <c r="B7506" s="1202">
        <f>'ARRA Sched 23'!L8</f>
        <v>0</v>
      </c>
      <c r="D7506" s="13" t="str">
        <f t="shared" si="120"/>
        <v>Error?</v>
      </c>
      <c r="E7506" s="13" t="s">
        <v>82</v>
      </c>
    </row>
    <row r="7507" spans="1:5" x14ac:dyDescent="0.2">
      <c r="A7507">
        <f t="shared" si="121"/>
        <v>7446</v>
      </c>
      <c r="B7507" s="1202">
        <f>'ARRA Sched 23'!L9</f>
        <v>0</v>
      </c>
      <c r="D7507" s="13" t="str">
        <f t="shared" si="120"/>
        <v>Error?</v>
      </c>
      <c r="E7507" s="13" t="s">
        <v>82</v>
      </c>
    </row>
    <row r="7508" spans="1:5" x14ac:dyDescent="0.2">
      <c r="A7508">
        <f t="shared" si="121"/>
        <v>7447</v>
      </c>
      <c r="B7508" s="1202">
        <f>'ARRA Sched 23'!L10</f>
        <v>0</v>
      </c>
      <c r="D7508" s="13" t="str">
        <f t="shared" si="120"/>
        <v>Error?</v>
      </c>
      <c r="E7508" s="13" t="s">
        <v>82</v>
      </c>
    </row>
    <row r="7509" spans="1:5" x14ac:dyDescent="0.2">
      <c r="A7509">
        <f t="shared" si="121"/>
        <v>7448</v>
      </c>
      <c r="B7509" s="1202">
        <f>'ARRA Sched 23'!L11</f>
        <v>0</v>
      </c>
      <c r="D7509" s="13" t="str">
        <f t="shared" si="120"/>
        <v>Error?</v>
      </c>
      <c r="E7509" s="13" t="s">
        <v>82</v>
      </c>
    </row>
    <row r="7510" spans="1:5" x14ac:dyDescent="0.2">
      <c r="A7510">
        <f t="shared" si="121"/>
        <v>7449</v>
      </c>
      <c r="B7510" s="1202">
        <f>'ARRA Sched 23'!L12</f>
        <v>0</v>
      </c>
      <c r="D7510" s="13" t="str">
        <f t="shared" si="120"/>
        <v>Error?</v>
      </c>
      <c r="E7510" s="13" t="s">
        <v>82</v>
      </c>
    </row>
    <row r="7511" spans="1:5" x14ac:dyDescent="0.2">
      <c r="A7511">
        <f t="shared" si="121"/>
        <v>7450</v>
      </c>
      <c r="B7511" s="1202">
        <f>'ARRA Sched 23'!L13</f>
        <v>0</v>
      </c>
      <c r="D7511" s="13" t="str">
        <f t="shared" si="120"/>
        <v>Error?</v>
      </c>
      <c r="E7511" s="13" t="s">
        <v>82</v>
      </c>
    </row>
    <row r="7512" spans="1:5" x14ac:dyDescent="0.2">
      <c r="A7512">
        <f t="shared" si="121"/>
        <v>7451</v>
      </c>
      <c r="B7512" s="1202">
        <f>'ARRA Sched 23'!L14</f>
        <v>0</v>
      </c>
      <c r="D7512" s="13" t="str">
        <f t="shared" si="120"/>
        <v>Error?</v>
      </c>
      <c r="E7512" s="13" t="s">
        <v>82</v>
      </c>
    </row>
    <row r="7513" spans="1:5" x14ac:dyDescent="0.2">
      <c r="A7513">
        <f t="shared" si="121"/>
        <v>7452</v>
      </c>
      <c r="B7513" s="1202">
        <f>'ARRA Sched 23'!L15</f>
        <v>0</v>
      </c>
      <c r="D7513" s="13" t="str">
        <f t="shared" si="120"/>
        <v>Error?</v>
      </c>
      <c r="E7513" s="13" t="s">
        <v>82</v>
      </c>
    </row>
    <row r="7514" spans="1:5" x14ac:dyDescent="0.2">
      <c r="A7514">
        <f t="shared" si="121"/>
        <v>7453</v>
      </c>
      <c r="B7514" s="1202">
        <f>'ARRA Sched 23'!L16</f>
        <v>0</v>
      </c>
      <c r="D7514" s="13" t="str">
        <f t="shared" si="120"/>
        <v>Error?</v>
      </c>
      <c r="E7514" s="13" t="s">
        <v>82</v>
      </c>
    </row>
    <row r="7515" spans="1:5" x14ac:dyDescent="0.2">
      <c r="A7515">
        <f t="shared" si="121"/>
        <v>7454</v>
      </c>
      <c r="B7515" s="1202">
        <f>'ARRA Sched 23'!L17</f>
        <v>0</v>
      </c>
      <c r="D7515" s="13" t="str">
        <f t="shared" si="120"/>
        <v>Error?</v>
      </c>
      <c r="E7515" s="13" t="s">
        <v>82</v>
      </c>
    </row>
    <row r="7516" spans="1:5" x14ac:dyDescent="0.2">
      <c r="A7516">
        <f t="shared" si="121"/>
        <v>7455</v>
      </c>
      <c r="B7516" s="1202">
        <f>'ARRA Sched 23'!L18</f>
        <v>0</v>
      </c>
      <c r="D7516" s="13" t="str">
        <f t="shared" si="120"/>
        <v>Error?</v>
      </c>
      <c r="E7516" s="13" t="s">
        <v>82</v>
      </c>
    </row>
    <row r="7517" spans="1:5" x14ac:dyDescent="0.2">
      <c r="A7517">
        <f t="shared" si="121"/>
        <v>7456</v>
      </c>
      <c r="B7517" s="1202">
        <f>'ARRA Sched 23'!L19</f>
        <v>0</v>
      </c>
      <c r="D7517" s="13" t="str">
        <f t="shared" si="120"/>
        <v>Error?</v>
      </c>
      <c r="E7517" s="13" t="s">
        <v>82</v>
      </c>
    </row>
    <row r="7518" spans="1:5" x14ac:dyDescent="0.2">
      <c r="A7518">
        <f t="shared" si="121"/>
        <v>7457</v>
      </c>
      <c r="B7518" s="1202">
        <f>'ARRA Sched 23'!L20</f>
        <v>0</v>
      </c>
      <c r="D7518" s="13" t="str">
        <f t="shared" si="120"/>
        <v>Error?</v>
      </c>
      <c r="E7518" s="13" t="s">
        <v>82</v>
      </c>
    </row>
    <row r="7519" spans="1:5" x14ac:dyDescent="0.2">
      <c r="A7519">
        <f t="shared" si="121"/>
        <v>7458</v>
      </c>
      <c r="B7519" s="1202">
        <f>'ARRA Sched 23'!L21</f>
        <v>0</v>
      </c>
      <c r="D7519" s="13" t="str">
        <f t="shared" si="120"/>
        <v>Error?</v>
      </c>
      <c r="E7519" s="13" t="s">
        <v>82</v>
      </c>
    </row>
    <row r="7520" spans="1:5" x14ac:dyDescent="0.2">
      <c r="A7520">
        <f t="shared" si="121"/>
        <v>7459</v>
      </c>
      <c r="B7520" s="1202">
        <f>'ARRA Sched 23'!L22</f>
        <v>0</v>
      </c>
      <c r="D7520" s="13" t="str">
        <f t="shared" si="120"/>
        <v>Error?</v>
      </c>
      <c r="E7520" s="13" t="s">
        <v>82</v>
      </c>
    </row>
    <row r="7521" spans="1:5" x14ac:dyDescent="0.2">
      <c r="A7521">
        <f t="shared" si="121"/>
        <v>7460</v>
      </c>
      <c r="B7521" s="1202">
        <f>'ARRA Sched 23'!L23</f>
        <v>0</v>
      </c>
      <c r="D7521" s="13" t="str">
        <f t="shared" si="120"/>
        <v>Error?</v>
      </c>
      <c r="E7521" s="13" t="s">
        <v>82</v>
      </c>
    </row>
    <row r="7522" spans="1:5" x14ac:dyDescent="0.2">
      <c r="A7522">
        <f t="shared" si="121"/>
        <v>7461</v>
      </c>
      <c r="B7522" s="1202">
        <f>'ARRA Sched 23'!L24</f>
        <v>0</v>
      </c>
      <c r="D7522" s="13" t="str">
        <f t="shared" si="120"/>
        <v>Error?</v>
      </c>
      <c r="E7522" s="13" t="s">
        <v>82</v>
      </c>
    </row>
    <row r="7523" spans="1:5" x14ac:dyDescent="0.2">
      <c r="A7523">
        <f t="shared" si="121"/>
        <v>7462</v>
      </c>
      <c r="B7523" s="1202">
        <f>'ARRA Sched 23'!L25</f>
        <v>0</v>
      </c>
      <c r="D7523" s="13" t="str">
        <f t="shared" si="120"/>
        <v>Error?</v>
      </c>
      <c r="E7523" s="13" t="s">
        <v>82</v>
      </c>
    </row>
    <row r="7524" spans="1:5" x14ac:dyDescent="0.2">
      <c r="A7524">
        <f t="shared" si="121"/>
        <v>7463</v>
      </c>
      <c r="B7524" s="1202">
        <f>'ARRA Sched 23'!L26</f>
        <v>0</v>
      </c>
      <c r="D7524" s="13" t="str">
        <f t="shared" si="120"/>
        <v>Error?</v>
      </c>
      <c r="E7524" s="13" t="s">
        <v>82</v>
      </c>
    </row>
    <row r="7525" spans="1:5" x14ac:dyDescent="0.2">
      <c r="A7525">
        <f t="shared" si="121"/>
        <v>7464</v>
      </c>
      <c r="B7525" s="1202">
        <f>'ARRA Sched 23'!L27</f>
        <v>0</v>
      </c>
      <c r="D7525" s="13" t="str">
        <f t="shared" si="120"/>
        <v>Error?</v>
      </c>
      <c r="E7525" s="13" t="s">
        <v>82</v>
      </c>
    </row>
    <row r="7526" spans="1:5" x14ac:dyDescent="0.2">
      <c r="A7526">
        <f t="shared" si="121"/>
        <v>7465</v>
      </c>
      <c r="B7526" s="1202">
        <f>'ARRA Sched 23'!L28</f>
        <v>0</v>
      </c>
      <c r="D7526" s="13" t="str">
        <f t="shared" si="120"/>
        <v>Error?</v>
      </c>
      <c r="E7526" s="13" t="s">
        <v>82</v>
      </c>
    </row>
    <row r="7527" spans="1:5" x14ac:dyDescent="0.2">
      <c r="A7527">
        <f t="shared" si="121"/>
        <v>7466</v>
      </c>
      <c r="B7527" s="1202">
        <f>'ARRA Sched 23'!L29</f>
        <v>0</v>
      </c>
      <c r="D7527" s="13" t="str">
        <f t="shared" si="120"/>
        <v>Error?</v>
      </c>
      <c r="E7527" s="13" t="s">
        <v>82</v>
      </c>
    </row>
    <row r="7528" spans="1:5" x14ac:dyDescent="0.2">
      <c r="A7528">
        <f t="shared" si="121"/>
        <v>7467</v>
      </c>
      <c r="B7528" s="1202">
        <f>'ARRA Sched 23'!L30</f>
        <v>0</v>
      </c>
      <c r="D7528" s="13" t="str">
        <f t="shared" si="120"/>
        <v>Error?</v>
      </c>
      <c r="E7528" s="13" t="s">
        <v>82</v>
      </c>
    </row>
    <row r="7529" spans="1:5" x14ac:dyDescent="0.2">
      <c r="A7529">
        <f t="shared" si="121"/>
        <v>7468</v>
      </c>
      <c r="B7529" s="1202">
        <f>'ARRA Sched 23'!L31</f>
        <v>0</v>
      </c>
      <c r="D7529" s="13" t="str">
        <f t="shared" si="120"/>
        <v>Error?</v>
      </c>
      <c r="E7529" s="13" t="s">
        <v>82</v>
      </c>
    </row>
    <row r="7530" spans="1:5" x14ac:dyDescent="0.2">
      <c r="A7530">
        <f t="shared" si="121"/>
        <v>7469</v>
      </c>
      <c r="B7530" s="1202">
        <f>'ARRA Sched 23'!L32</f>
        <v>0</v>
      </c>
      <c r="D7530" s="13" t="str">
        <f t="shared" si="120"/>
        <v>Error?</v>
      </c>
      <c r="E7530" s="13" t="s">
        <v>82</v>
      </c>
    </row>
    <row r="7531" spans="1:5" x14ac:dyDescent="0.2">
      <c r="A7531">
        <f t="shared" si="121"/>
        <v>7470</v>
      </c>
      <c r="B7531" s="1202">
        <f>'ARRA Sched 23'!L34</f>
        <v>0</v>
      </c>
      <c r="D7531" s="13" t="str">
        <f t="shared" si="120"/>
        <v>Error?</v>
      </c>
      <c r="E7531" s="13" t="s">
        <v>82</v>
      </c>
    </row>
    <row r="7532" spans="1:5" x14ac:dyDescent="0.2">
      <c r="A7532">
        <f t="shared" si="121"/>
        <v>7471</v>
      </c>
      <c r="B7532" s="1202">
        <f>'ARRA Sched 23'!M5</f>
        <v>0</v>
      </c>
      <c r="D7532" s="13" t="str">
        <f t="shared" si="120"/>
        <v>Error?</v>
      </c>
      <c r="E7532" s="13" t="s">
        <v>82</v>
      </c>
    </row>
    <row r="7533" spans="1:5" x14ac:dyDescent="0.2">
      <c r="A7533">
        <f t="shared" si="121"/>
        <v>7472</v>
      </c>
      <c r="B7533" s="1202">
        <f>'ARRA Sched 23'!M6</f>
        <v>0</v>
      </c>
      <c r="D7533" s="13" t="str">
        <f t="shared" si="120"/>
        <v>Error?</v>
      </c>
      <c r="E7533" s="13" t="s">
        <v>82</v>
      </c>
    </row>
    <row r="7534" spans="1:5" x14ac:dyDescent="0.2">
      <c r="A7534">
        <f t="shared" si="121"/>
        <v>7473</v>
      </c>
      <c r="B7534" s="1202">
        <f>'ARRA Sched 23'!M7</f>
        <v>0</v>
      </c>
      <c r="D7534" s="13" t="str">
        <f t="shared" si="120"/>
        <v>Error?</v>
      </c>
      <c r="E7534" s="13" t="s">
        <v>82</v>
      </c>
    </row>
    <row r="7535" spans="1:5" x14ac:dyDescent="0.2">
      <c r="A7535">
        <f t="shared" si="121"/>
        <v>7474</v>
      </c>
      <c r="B7535" s="1202">
        <f>'ARRA Sched 23'!M8</f>
        <v>0</v>
      </c>
      <c r="D7535" s="13" t="str">
        <f t="shared" si="120"/>
        <v>Error?</v>
      </c>
      <c r="E7535" s="13" t="s">
        <v>82</v>
      </c>
    </row>
    <row r="7536" spans="1:5" x14ac:dyDescent="0.2">
      <c r="A7536">
        <f t="shared" si="121"/>
        <v>7475</v>
      </c>
      <c r="B7536" s="1202">
        <f>'ARRA Sched 23'!M9</f>
        <v>0</v>
      </c>
      <c r="D7536" s="13" t="str">
        <f t="shared" si="120"/>
        <v>Error?</v>
      </c>
      <c r="E7536" s="13" t="s">
        <v>82</v>
      </c>
    </row>
    <row r="7537" spans="1:5" x14ac:dyDescent="0.2">
      <c r="A7537">
        <f t="shared" si="121"/>
        <v>7476</v>
      </c>
      <c r="B7537" s="1202">
        <f>'ARRA Sched 23'!M10</f>
        <v>0</v>
      </c>
      <c r="D7537" s="13" t="str">
        <f t="shared" si="120"/>
        <v>Error?</v>
      </c>
      <c r="E7537" s="13" t="s">
        <v>82</v>
      </c>
    </row>
    <row r="7538" spans="1:5" x14ac:dyDescent="0.2">
      <c r="A7538">
        <f t="shared" si="121"/>
        <v>7477</v>
      </c>
      <c r="B7538" s="1202">
        <f>'ARRA Sched 23'!M11</f>
        <v>0</v>
      </c>
      <c r="D7538" s="13" t="str">
        <f t="shared" si="120"/>
        <v>Error?</v>
      </c>
      <c r="E7538" s="13" t="s">
        <v>82</v>
      </c>
    </row>
    <row r="7539" spans="1:5" x14ac:dyDescent="0.2">
      <c r="A7539">
        <f t="shared" si="121"/>
        <v>7478</v>
      </c>
      <c r="B7539" s="1202">
        <f>'ARRA Sched 23'!M12</f>
        <v>0</v>
      </c>
      <c r="D7539" s="13" t="str">
        <f t="shared" si="120"/>
        <v>Error?</v>
      </c>
      <c r="E7539" s="13" t="s">
        <v>82</v>
      </c>
    </row>
    <row r="7540" spans="1:5" x14ac:dyDescent="0.2">
      <c r="A7540">
        <f t="shared" si="121"/>
        <v>7479</v>
      </c>
      <c r="B7540" s="1202">
        <f>'ARRA Sched 23'!M13</f>
        <v>0</v>
      </c>
      <c r="D7540" s="13" t="str">
        <f t="shared" si="120"/>
        <v>Error?</v>
      </c>
      <c r="E7540" s="13" t="s">
        <v>82</v>
      </c>
    </row>
    <row r="7541" spans="1:5" x14ac:dyDescent="0.2">
      <c r="A7541">
        <f t="shared" si="121"/>
        <v>7480</v>
      </c>
      <c r="B7541" s="1202">
        <f>'ARRA Sched 23'!M14</f>
        <v>0</v>
      </c>
      <c r="D7541" s="13" t="str">
        <f t="shared" si="120"/>
        <v>Error?</v>
      </c>
      <c r="E7541" s="13" t="s">
        <v>82</v>
      </c>
    </row>
    <row r="7542" spans="1:5" x14ac:dyDescent="0.2">
      <c r="A7542">
        <f t="shared" si="121"/>
        <v>7481</v>
      </c>
      <c r="B7542" s="1202">
        <f>'ARRA Sched 23'!M15</f>
        <v>0</v>
      </c>
      <c r="D7542" s="13" t="str">
        <f t="shared" si="120"/>
        <v>Error?</v>
      </c>
      <c r="E7542" s="13" t="s">
        <v>82</v>
      </c>
    </row>
    <row r="7543" spans="1:5" x14ac:dyDescent="0.2">
      <c r="A7543">
        <f t="shared" si="121"/>
        <v>7482</v>
      </c>
      <c r="B7543" s="1202">
        <f>'ARRA Sched 23'!M16</f>
        <v>0</v>
      </c>
      <c r="D7543" s="13" t="str">
        <f t="shared" si="120"/>
        <v>Error?</v>
      </c>
      <c r="E7543" s="13" t="s">
        <v>82</v>
      </c>
    </row>
    <row r="7544" spans="1:5" x14ac:dyDescent="0.2">
      <c r="A7544">
        <f t="shared" si="121"/>
        <v>7483</v>
      </c>
      <c r="B7544" s="1202">
        <f>'ARRA Sched 23'!M17</f>
        <v>0</v>
      </c>
      <c r="D7544" s="13" t="str">
        <f t="shared" si="120"/>
        <v>Error?</v>
      </c>
      <c r="E7544" s="13" t="s">
        <v>82</v>
      </c>
    </row>
    <row r="7545" spans="1:5" x14ac:dyDescent="0.2">
      <c r="A7545">
        <f t="shared" si="121"/>
        <v>7484</v>
      </c>
      <c r="B7545" s="1202">
        <f>'ARRA Sched 23'!M18</f>
        <v>0</v>
      </c>
      <c r="D7545" s="13" t="str">
        <f t="shared" si="120"/>
        <v>Error?</v>
      </c>
      <c r="E7545" s="13" t="s">
        <v>82</v>
      </c>
    </row>
    <row r="7546" spans="1:5" x14ac:dyDescent="0.2">
      <c r="A7546">
        <f t="shared" si="121"/>
        <v>7485</v>
      </c>
      <c r="B7546" s="1202">
        <f>'ARRA Sched 23'!M19</f>
        <v>0</v>
      </c>
      <c r="D7546" s="13" t="str">
        <f t="shared" si="120"/>
        <v>Error?</v>
      </c>
      <c r="E7546" s="13" t="s">
        <v>82</v>
      </c>
    </row>
    <row r="7547" spans="1:5" x14ac:dyDescent="0.2">
      <c r="A7547">
        <f t="shared" si="121"/>
        <v>7486</v>
      </c>
      <c r="B7547" s="1202">
        <f>'ARRA Sched 23'!M20</f>
        <v>0</v>
      </c>
      <c r="D7547" s="13" t="str">
        <f t="shared" si="120"/>
        <v>Error?</v>
      </c>
      <c r="E7547" s="13" t="s">
        <v>82</v>
      </c>
    </row>
    <row r="7548" spans="1:5" x14ac:dyDescent="0.2">
      <c r="A7548">
        <f t="shared" si="121"/>
        <v>7487</v>
      </c>
      <c r="B7548" s="1202">
        <f>'ARRA Sched 23'!M21</f>
        <v>0</v>
      </c>
      <c r="D7548" s="13" t="str">
        <f t="shared" si="120"/>
        <v>Error?</v>
      </c>
      <c r="E7548" s="13" t="s">
        <v>82</v>
      </c>
    </row>
    <row r="7549" spans="1:5" x14ac:dyDescent="0.2">
      <c r="A7549">
        <f t="shared" si="121"/>
        <v>7488</v>
      </c>
      <c r="B7549" s="1202">
        <f>'ARRA Sched 23'!M22</f>
        <v>0</v>
      </c>
      <c r="D7549" s="13" t="str">
        <f t="shared" si="120"/>
        <v>Error?</v>
      </c>
      <c r="E7549" s="13" t="s">
        <v>82</v>
      </c>
    </row>
    <row r="7550" spans="1:5" x14ac:dyDescent="0.2">
      <c r="A7550">
        <f t="shared" si="121"/>
        <v>7489</v>
      </c>
      <c r="B7550" s="1202">
        <f>'ARRA Sched 23'!M23</f>
        <v>0</v>
      </c>
      <c r="D7550" s="13" t="str">
        <f t="shared" si="120"/>
        <v>Error?</v>
      </c>
      <c r="E7550" s="13" t="s">
        <v>82</v>
      </c>
    </row>
    <row r="7551" spans="1:5" x14ac:dyDescent="0.2">
      <c r="A7551">
        <f t="shared" si="121"/>
        <v>7490</v>
      </c>
      <c r="B7551" s="1202">
        <f>'ARRA Sched 23'!M24</f>
        <v>0</v>
      </c>
      <c r="D7551" s="13" t="str">
        <f t="shared" ref="D7551:D7614" si="122">IF(ISBLANK(B7551),"OK",IF(A7551-B7551=0,"OK","Error?"))</f>
        <v>Error?</v>
      </c>
      <c r="E7551" s="13" t="s">
        <v>82</v>
      </c>
    </row>
    <row r="7552" spans="1:5" x14ac:dyDescent="0.2">
      <c r="A7552">
        <f t="shared" si="121"/>
        <v>7491</v>
      </c>
      <c r="B7552" s="1202">
        <f>'ARRA Sched 23'!M25</f>
        <v>0</v>
      </c>
      <c r="D7552" s="13" t="str">
        <f t="shared" si="122"/>
        <v>Error?</v>
      </c>
      <c r="E7552" s="13" t="s">
        <v>82</v>
      </c>
    </row>
    <row r="7553" spans="1:5" x14ac:dyDescent="0.2">
      <c r="A7553">
        <f t="shared" si="121"/>
        <v>7492</v>
      </c>
      <c r="B7553" s="1202">
        <f>'ARRA Sched 23'!M26</f>
        <v>0</v>
      </c>
      <c r="D7553" s="13" t="str">
        <f t="shared" si="122"/>
        <v>Error?</v>
      </c>
      <c r="E7553" s="13" t="s">
        <v>82</v>
      </c>
    </row>
    <row r="7554" spans="1:5" x14ac:dyDescent="0.2">
      <c r="A7554">
        <f t="shared" si="121"/>
        <v>7493</v>
      </c>
      <c r="B7554" s="1202">
        <f>'ARRA Sched 23'!M27</f>
        <v>0</v>
      </c>
      <c r="D7554" s="13" t="str">
        <f t="shared" si="122"/>
        <v>Error?</v>
      </c>
      <c r="E7554" s="13" t="s">
        <v>82</v>
      </c>
    </row>
    <row r="7555" spans="1:5" x14ac:dyDescent="0.2">
      <c r="A7555">
        <f t="shared" si="121"/>
        <v>7494</v>
      </c>
      <c r="B7555" s="1202">
        <f>'ARRA Sched 23'!M28</f>
        <v>0</v>
      </c>
      <c r="D7555" s="13" t="str">
        <f t="shared" si="122"/>
        <v>Error?</v>
      </c>
      <c r="E7555" s="13" t="s">
        <v>82</v>
      </c>
    </row>
    <row r="7556" spans="1:5" x14ac:dyDescent="0.2">
      <c r="A7556">
        <f t="shared" si="121"/>
        <v>7495</v>
      </c>
      <c r="B7556" s="1202">
        <f>'ARRA Sched 23'!M29</f>
        <v>0</v>
      </c>
      <c r="D7556" s="13" t="str">
        <f t="shared" si="122"/>
        <v>Error?</v>
      </c>
      <c r="E7556" s="13" t="s">
        <v>82</v>
      </c>
    </row>
    <row r="7557" spans="1:5" x14ac:dyDescent="0.2">
      <c r="A7557">
        <f t="shared" si="121"/>
        <v>7496</v>
      </c>
      <c r="B7557" s="1202">
        <f>'ARRA Sched 23'!M30</f>
        <v>0</v>
      </c>
      <c r="D7557" s="13" t="str">
        <f t="shared" si="122"/>
        <v>Error?</v>
      </c>
      <c r="E7557" s="13" t="s">
        <v>82</v>
      </c>
    </row>
    <row r="7558" spans="1:5" x14ac:dyDescent="0.2">
      <c r="A7558">
        <f t="shared" si="121"/>
        <v>7497</v>
      </c>
      <c r="B7558" s="1202">
        <f>'ARRA Sched 23'!M31</f>
        <v>0</v>
      </c>
      <c r="D7558" s="13" t="str">
        <f t="shared" si="122"/>
        <v>Error?</v>
      </c>
      <c r="E7558" s="13" t="s">
        <v>82</v>
      </c>
    </row>
    <row r="7559" spans="1:5" x14ac:dyDescent="0.2">
      <c r="A7559">
        <f t="shared" si="121"/>
        <v>7498</v>
      </c>
      <c r="B7559" s="1202">
        <f>'ARRA Sched 23'!M32</f>
        <v>0</v>
      </c>
      <c r="D7559" s="13" t="str">
        <f t="shared" si="122"/>
        <v>Error?</v>
      </c>
      <c r="E7559" s="13" t="s">
        <v>82</v>
      </c>
    </row>
    <row r="7560" spans="1:5" x14ac:dyDescent="0.2">
      <c r="A7560">
        <f t="shared" si="121"/>
        <v>7499</v>
      </c>
      <c r="B7560" s="1202">
        <f>'ARRA Sched 23'!M34</f>
        <v>0</v>
      </c>
      <c r="D7560" s="13" t="str">
        <f t="shared" si="122"/>
        <v>Error?</v>
      </c>
      <c r="E7560" s="13" t="s">
        <v>82</v>
      </c>
    </row>
    <row r="7561" spans="1:5" x14ac:dyDescent="0.2">
      <c r="A7561">
        <f t="shared" si="121"/>
        <v>7500</v>
      </c>
      <c r="B7561" s="1202">
        <f>'ARRA Sched 23'!N5</f>
        <v>0</v>
      </c>
      <c r="D7561" s="13" t="str">
        <f t="shared" si="122"/>
        <v>Error?</v>
      </c>
      <c r="E7561" s="13" t="s">
        <v>82</v>
      </c>
    </row>
    <row r="7562" spans="1:5" x14ac:dyDescent="0.2">
      <c r="A7562">
        <f t="shared" si="121"/>
        <v>7501</v>
      </c>
      <c r="B7562" s="1202">
        <f>'ARRA Sched 23'!N6</f>
        <v>0</v>
      </c>
      <c r="D7562" s="13" t="str">
        <f t="shared" si="122"/>
        <v>Error?</v>
      </c>
      <c r="E7562" s="13" t="s">
        <v>82</v>
      </c>
    </row>
    <row r="7563" spans="1:5" x14ac:dyDescent="0.2">
      <c r="A7563">
        <f t="shared" si="121"/>
        <v>7502</v>
      </c>
      <c r="B7563" s="1202">
        <f>'ARRA Sched 23'!N7</f>
        <v>0</v>
      </c>
      <c r="D7563" s="13" t="str">
        <f t="shared" si="122"/>
        <v>Error?</v>
      </c>
      <c r="E7563" s="13" t="s">
        <v>82</v>
      </c>
    </row>
    <row r="7564" spans="1:5" x14ac:dyDescent="0.2">
      <c r="A7564">
        <f t="shared" si="121"/>
        <v>7503</v>
      </c>
      <c r="B7564" s="1202">
        <f>'ARRA Sched 23'!N8</f>
        <v>0</v>
      </c>
      <c r="D7564" s="13" t="str">
        <f t="shared" si="122"/>
        <v>Error?</v>
      </c>
      <c r="E7564" s="13" t="s">
        <v>82</v>
      </c>
    </row>
    <row r="7565" spans="1:5" x14ac:dyDescent="0.2">
      <c r="A7565">
        <f t="shared" si="121"/>
        <v>7504</v>
      </c>
      <c r="B7565" s="1202">
        <f>'ARRA Sched 23'!N9</f>
        <v>0</v>
      </c>
      <c r="D7565" s="13" t="str">
        <f t="shared" si="122"/>
        <v>Error?</v>
      </c>
      <c r="E7565" s="13" t="s">
        <v>82</v>
      </c>
    </row>
    <row r="7566" spans="1:5" x14ac:dyDescent="0.2">
      <c r="A7566">
        <f t="shared" ref="A7566:A7629" si="123">A7565+1</f>
        <v>7505</v>
      </c>
      <c r="B7566" s="1202">
        <f>'ARRA Sched 23'!N10</f>
        <v>0</v>
      </c>
      <c r="D7566" s="13" t="str">
        <f t="shared" si="122"/>
        <v>Error?</v>
      </c>
      <c r="E7566" s="13" t="s">
        <v>82</v>
      </c>
    </row>
    <row r="7567" spans="1:5" x14ac:dyDescent="0.2">
      <c r="A7567">
        <f t="shared" si="123"/>
        <v>7506</v>
      </c>
      <c r="B7567" s="1202">
        <f>'ARRA Sched 23'!N11</f>
        <v>0</v>
      </c>
      <c r="D7567" s="13" t="str">
        <f t="shared" si="122"/>
        <v>Error?</v>
      </c>
      <c r="E7567" s="13" t="s">
        <v>82</v>
      </c>
    </row>
    <row r="7568" spans="1:5" x14ac:dyDescent="0.2">
      <c r="A7568">
        <f t="shared" si="123"/>
        <v>7507</v>
      </c>
      <c r="B7568" s="1202">
        <f>'ARRA Sched 23'!N12</f>
        <v>0</v>
      </c>
      <c r="D7568" s="13" t="str">
        <f t="shared" si="122"/>
        <v>Error?</v>
      </c>
      <c r="E7568" s="13" t="s">
        <v>82</v>
      </c>
    </row>
    <row r="7569" spans="1:5" x14ac:dyDescent="0.2">
      <c r="A7569">
        <f t="shared" si="123"/>
        <v>7508</v>
      </c>
      <c r="B7569" s="1202">
        <f>'ARRA Sched 23'!N13</f>
        <v>0</v>
      </c>
      <c r="D7569" s="13" t="str">
        <f t="shared" si="122"/>
        <v>Error?</v>
      </c>
      <c r="E7569" s="13" t="s">
        <v>82</v>
      </c>
    </row>
    <row r="7570" spans="1:5" x14ac:dyDescent="0.2">
      <c r="A7570">
        <f t="shared" si="123"/>
        <v>7509</v>
      </c>
      <c r="B7570" s="1202">
        <f>'ARRA Sched 23'!N14</f>
        <v>0</v>
      </c>
      <c r="D7570" s="13" t="str">
        <f t="shared" si="122"/>
        <v>Error?</v>
      </c>
      <c r="E7570" s="13" t="s">
        <v>82</v>
      </c>
    </row>
    <row r="7571" spans="1:5" x14ac:dyDescent="0.2">
      <c r="A7571">
        <f t="shared" si="123"/>
        <v>7510</v>
      </c>
      <c r="B7571" s="1202">
        <f>'ARRA Sched 23'!N15</f>
        <v>0</v>
      </c>
      <c r="D7571" s="13" t="str">
        <f t="shared" si="122"/>
        <v>Error?</v>
      </c>
      <c r="E7571" s="13" t="s">
        <v>82</v>
      </c>
    </row>
    <row r="7572" spans="1:5" x14ac:dyDescent="0.2">
      <c r="A7572">
        <f t="shared" si="123"/>
        <v>7511</v>
      </c>
      <c r="B7572" s="1202">
        <f>'ARRA Sched 23'!N16</f>
        <v>0</v>
      </c>
      <c r="D7572" s="13" t="str">
        <f t="shared" si="122"/>
        <v>Error?</v>
      </c>
      <c r="E7572" s="13" t="s">
        <v>82</v>
      </c>
    </row>
    <row r="7573" spans="1:5" x14ac:dyDescent="0.2">
      <c r="A7573">
        <f t="shared" si="123"/>
        <v>7512</v>
      </c>
      <c r="B7573" s="1202">
        <f>'ARRA Sched 23'!N17</f>
        <v>0</v>
      </c>
      <c r="D7573" s="13" t="str">
        <f t="shared" si="122"/>
        <v>Error?</v>
      </c>
      <c r="E7573" s="13" t="s">
        <v>82</v>
      </c>
    </row>
    <row r="7574" spans="1:5" x14ac:dyDescent="0.2">
      <c r="A7574">
        <f t="shared" si="123"/>
        <v>7513</v>
      </c>
      <c r="B7574" s="1202">
        <f>'ARRA Sched 23'!N18</f>
        <v>0</v>
      </c>
      <c r="D7574" s="13" t="str">
        <f t="shared" si="122"/>
        <v>Error?</v>
      </c>
      <c r="E7574" s="13" t="s">
        <v>82</v>
      </c>
    </row>
    <row r="7575" spans="1:5" x14ac:dyDescent="0.2">
      <c r="A7575">
        <f t="shared" si="123"/>
        <v>7514</v>
      </c>
      <c r="B7575" s="1202">
        <f>'ARRA Sched 23'!N19</f>
        <v>0</v>
      </c>
      <c r="D7575" s="13" t="str">
        <f t="shared" si="122"/>
        <v>Error?</v>
      </c>
      <c r="E7575" s="13" t="s">
        <v>82</v>
      </c>
    </row>
    <row r="7576" spans="1:5" x14ac:dyDescent="0.2">
      <c r="A7576">
        <f t="shared" si="123"/>
        <v>7515</v>
      </c>
      <c r="B7576" s="1202">
        <f>'ARRA Sched 23'!N20</f>
        <v>0</v>
      </c>
      <c r="D7576" s="13" t="str">
        <f t="shared" si="122"/>
        <v>Error?</v>
      </c>
      <c r="E7576" s="13" t="s">
        <v>82</v>
      </c>
    </row>
    <row r="7577" spans="1:5" x14ac:dyDescent="0.2">
      <c r="A7577">
        <f t="shared" si="123"/>
        <v>7516</v>
      </c>
      <c r="B7577" s="1202">
        <f>'ARRA Sched 23'!N21</f>
        <v>0</v>
      </c>
      <c r="D7577" s="13" t="str">
        <f t="shared" si="122"/>
        <v>Error?</v>
      </c>
      <c r="E7577" s="13" t="s">
        <v>82</v>
      </c>
    </row>
    <row r="7578" spans="1:5" x14ac:dyDescent="0.2">
      <c r="A7578">
        <f t="shared" si="123"/>
        <v>7517</v>
      </c>
      <c r="B7578" s="1202">
        <f>'ARRA Sched 23'!N22</f>
        <v>0</v>
      </c>
      <c r="D7578" s="13" t="str">
        <f t="shared" si="122"/>
        <v>Error?</v>
      </c>
      <c r="E7578" s="13" t="s">
        <v>82</v>
      </c>
    </row>
    <row r="7579" spans="1:5" x14ac:dyDescent="0.2">
      <c r="A7579">
        <f t="shared" si="123"/>
        <v>7518</v>
      </c>
      <c r="B7579" s="1202">
        <f>'ARRA Sched 23'!N23</f>
        <v>0</v>
      </c>
      <c r="D7579" s="13" t="str">
        <f t="shared" si="122"/>
        <v>Error?</v>
      </c>
      <c r="E7579" s="13" t="s">
        <v>82</v>
      </c>
    </row>
    <row r="7580" spans="1:5" x14ac:dyDescent="0.2">
      <c r="A7580">
        <f t="shared" si="123"/>
        <v>7519</v>
      </c>
      <c r="B7580" s="1202">
        <f>'ARRA Sched 23'!N24</f>
        <v>0</v>
      </c>
      <c r="D7580" s="13" t="str">
        <f t="shared" si="122"/>
        <v>Error?</v>
      </c>
      <c r="E7580" s="13" t="s">
        <v>82</v>
      </c>
    </row>
    <row r="7581" spans="1:5" x14ac:dyDescent="0.2">
      <c r="A7581">
        <f t="shared" si="123"/>
        <v>7520</v>
      </c>
      <c r="B7581" s="1202">
        <f>'ARRA Sched 23'!N25</f>
        <v>0</v>
      </c>
      <c r="D7581" s="13" t="str">
        <f t="shared" si="122"/>
        <v>Error?</v>
      </c>
      <c r="E7581" s="13" t="s">
        <v>82</v>
      </c>
    </row>
    <row r="7582" spans="1:5" x14ac:dyDescent="0.2">
      <c r="A7582">
        <f t="shared" si="123"/>
        <v>7521</v>
      </c>
      <c r="B7582" s="1202">
        <f>'ARRA Sched 23'!N26</f>
        <v>0</v>
      </c>
      <c r="D7582" s="13" t="str">
        <f t="shared" si="122"/>
        <v>Error?</v>
      </c>
      <c r="E7582" s="13" t="s">
        <v>82</v>
      </c>
    </row>
    <row r="7583" spans="1:5" x14ac:dyDescent="0.2">
      <c r="A7583">
        <f t="shared" si="123"/>
        <v>7522</v>
      </c>
      <c r="B7583" s="1202">
        <f>'ARRA Sched 23'!N27</f>
        <v>0</v>
      </c>
      <c r="D7583" s="13" t="str">
        <f t="shared" si="122"/>
        <v>Error?</v>
      </c>
      <c r="E7583" s="13" t="s">
        <v>82</v>
      </c>
    </row>
    <row r="7584" spans="1:5" x14ac:dyDescent="0.2">
      <c r="A7584">
        <f t="shared" si="123"/>
        <v>7523</v>
      </c>
      <c r="B7584" s="1202">
        <f>'ARRA Sched 23'!N28</f>
        <v>0</v>
      </c>
      <c r="D7584" s="13" t="str">
        <f t="shared" si="122"/>
        <v>Error?</v>
      </c>
      <c r="E7584" s="13" t="s">
        <v>82</v>
      </c>
    </row>
    <row r="7585" spans="1:5" x14ac:dyDescent="0.2">
      <c r="A7585">
        <f t="shared" si="123"/>
        <v>7524</v>
      </c>
      <c r="B7585" s="1202">
        <f>'ARRA Sched 23'!N29</f>
        <v>0</v>
      </c>
      <c r="D7585" s="13" t="str">
        <f t="shared" si="122"/>
        <v>Error?</v>
      </c>
      <c r="E7585" s="13" t="s">
        <v>82</v>
      </c>
    </row>
    <row r="7586" spans="1:5" x14ac:dyDescent="0.2">
      <c r="A7586">
        <f t="shared" si="123"/>
        <v>7525</v>
      </c>
      <c r="B7586" s="1202">
        <f>'ARRA Sched 23'!N30</f>
        <v>0</v>
      </c>
      <c r="D7586" s="13" t="str">
        <f t="shared" si="122"/>
        <v>Error?</v>
      </c>
      <c r="E7586" s="13" t="s">
        <v>82</v>
      </c>
    </row>
    <row r="7587" spans="1:5" x14ac:dyDescent="0.2">
      <c r="A7587">
        <f t="shared" si="123"/>
        <v>7526</v>
      </c>
      <c r="B7587" s="1202">
        <f>'ARRA Sched 23'!N31</f>
        <v>0</v>
      </c>
      <c r="D7587" s="13" t="str">
        <f t="shared" si="122"/>
        <v>Error?</v>
      </c>
      <c r="E7587" s="13" t="s">
        <v>82</v>
      </c>
    </row>
    <row r="7588" spans="1:5" x14ac:dyDescent="0.2">
      <c r="A7588">
        <f t="shared" si="123"/>
        <v>7527</v>
      </c>
      <c r="B7588" s="1202">
        <f>'ARRA Sched 23'!N32</f>
        <v>0</v>
      </c>
      <c r="D7588" s="13" t="str">
        <f t="shared" si="122"/>
        <v>Error?</v>
      </c>
      <c r="E7588" s="13" t="s">
        <v>82</v>
      </c>
    </row>
    <row r="7589" spans="1:5" x14ac:dyDescent="0.2">
      <c r="A7589">
        <f t="shared" si="123"/>
        <v>7528</v>
      </c>
      <c r="B7589" s="1202">
        <f>'ARRA Sched 23'!N34</f>
        <v>0</v>
      </c>
      <c r="D7589" s="13" t="str">
        <f t="shared" si="122"/>
        <v>Error?</v>
      </c>
      <c r="E7589" s="13" t="s">
        <v>82</v>
      </c>
    </row>
    <row r="7590" spans="1:5" x14ac:dyDescent="0.2">
      <c r="A7590">
        <f t="shared" si="123"/>
        <v>7529</v>
      </c>
      <c r="B7590" s="1202">
        <f>'Cap Outlay Deprec 27'!E3</f>
        <v>0</v>
      </c>
      <c r="D7590" s="13" t="str">
        <f t="shared" si="122"/>
        <v>Error?</v>
      </c>
      <c r="E7590" s="13" t="s">
        <v>20</v>
      </c>
    </row>
    <row r="7591" spans="1:5" x14ac:dyDescent="0.2">
      <c r="A7591">
        <f t="shared" si="123"/>
        <v>7530</v>
      </c>
      <c r="B7591" s="1202">
        <f>'Cap Outlay Deprec 27'!F3</f>
        <v>0</v>
      </c>
      <c r="D7591" s="13" t="str">
        <f t="shared" si="122"/>
        <v>Error?</v>
      </c>
      <c r="E7591" s="13" t="s">
        <v>20</v>
      </c>
    </row>
    <row r="7592" spans="1:5" x14ac:dyDescent="0.2">
      <c r="A7592">
        <f t="shared" si="123"/>
        <v>7531</v>
      </c>
      <c r="B7592" s="1202">
        <f>'Cap Outlay Deprec 27'!H3</f>
        <v>0</v>
      </c>
      <c r="D7592" s="13" t="str">
        <f t="shared" si="122"/>
        <v>Error?</v>
      </c>
      <c r="E7592" s="13" t="s">
        <v>20</v>
      </c>
    </row>
    <row r="7593" spans="1:5" x14ac:dyDescent="0.2">
      <c r="A7593">
        <f t="shared" si="123"/>
        <v>7532</v>
      </c>
      <c r="B7593" s="1202">
        <f>'Cap Outlay Deprec 27'!I3</f>
        <v>0</v>
      </c>
      <c r="D7593" s="13" t="str">
        <f t="shared" si="122"/>
        <v>Error?</v>
      </c>
      <c r="E7593" s="13" t="s">
        <v>20</v>
      </c>
    </row>
    <row r="7594" spans="1:5" x14ac:dyDescent="0.2">
      <c r="A7594">
        <f t="shared" si="123"/>
        <v>7533</v>
      </c>
      <c r="B7594" s="1202">
        <f>'Cap Outlay Deprec 27'!J3</f>
        <v>0</v>
      </c>
      <c r="D7594" s="13" t="str">
        <f t="shared" si="122"/>
        <v>Error?</v>
      </c>
      <c r="E7594" s="13" t="s">
        <v>20</v>
      </c>
    </row>
    <row r="7595" spans="1:5" x14ac:dyDescent="0.2">
      <c r="A7595">
        <f t="shared" si="123"/>
        <v>7534</v>
      </c>
      <c r="B7595" s="1202">
        <f>'Cap Outlay Deprec 27'!K3</f>
        <v>0</v>
      </c>
      <c r="D7595" s="13" t="str">
        <f t="shared" si="122"/>
        <v>Error?</v>
      </c>
      <c r="E7595" s="13" t="s">
        <v>20</v>
      </c>
    </row>
    <row r="7596" spans="1:5" x14ac:dyDescent="0.2">
      <c r="A7596">
        <f t="shared" si="123"/>
        <v>7535</v>
      </c>
      <c r="B7596" s="1202">
        <f>'Cap Outlay Deprec 27'!L3</f>
        <v>0</v>
      </c>
      <c r="D7596" s="13" t="str">
        <f t="shared" si="122"/>
        <v>Error?</v>
      </c>
      <c r="E7596" s="13" t="s">
        <v>20</v>
      </c>
    </row>
    <row r="7597" spans="1:5" x14ac:dyDescent="0.2">
      <c r="A7597">
        <f t="shared" si="123"/>
        <v>7536</v>
      </c>
      <c r="B7597" s="1202">
        <f>'Cap Outlay Deprec 27'!C6</f>
        <v>0</v>
      </c>
      <c r="D7597" s="13" t="str">
        <f t="shared" si="122"/>
        <v>Error?</v>
      </c>
      <c r="E7597" s="13" t="s">
        <v>20</v>
      </c>
    </row>
    <row r="7598" spans="1:5" x14ac:dyDescent="0.2">
      <c r="A7598">
        <f t="shared" si="123"/>
        <v>7537</v>
      </c>
      <c r="B7598" s="1202">
        <f>'Cap Outlay Deprec 27'!D6</f>
        <v>0</v>
      </c>
      <c r="D7598" s="13" t="str">
        <f t="shared" si="122"/>
        <v>Error?</v>
      </c>
      <c r="E7598" s="13" t="s">
        <v>20</v>
      </c>
    </row>
    <row r="7599" spans="1:5" x14ac:dyDescent="0.2">
      <c r="A7599">
        <f t="shared" si="123"/>
        <v>7538</v>
      </c>
      <c r="B7599" s="1202">
        <f>'Cap Outlay Deprec 27'!E6</f>
        <v>0</v>
      </c>
      <c r="D7599" s="13" t="str">
        <f t="shared" si="122"/>
        <v>Error?</v>
      </c>
      <c r="E7599" s="13" t="s">
        <v>20</v>
      </c>
    </row>
    <row r="7600" spans="1:5" x14ac:dyDescent="0.2">
      <c r="A7600">
        <f t="shared" si="123"/>
        <v>7539</v>
      </c>
      <c r="B7600" s="1202">
        <f>'Cap Outlay Deprec 27'!F6</f>
        <v>0</v>
      </c>
      <c r="D7600" s="13" t="str">
        <f t="shared" si="122"/>
        <v>Error?</v>
      </c>
      <c r="E7600" s="13" t="s">
        <v>20</v>
      </c>
    </row>
    <row r="7601" spans="1:5" x14ac:dyDescent="0.2">
      <c r="A7601">
        <f t="shared" si="123"/>
        <v>7540</v>
      </c>
      <c r="B7601" s="1202">
        <f>'Cap Outlay Deprec 27'!H6</f>
        <v>0</v>
      </c>
      <c r="D7601" s="13" t="str">
        <f t="shared" si="122"/>
        <v>Error?</v>
      </c>
      <c r="E7601" s="13" t="s">
        <v>20</v>
      </c>
    </row>
    <row r="7602" spans="1:5" x14ac:dyDescent="0.2">
      <c r="A7602">
        <f t="shared" si="123"/>
        <v>7541</v>
      </c>
      <c r="B7602" s="1202">
        <f>'Cap Outlay Deprec 27'!I6</f>
        <v>0</v>
      </c>
      <c r="D7602" s="13" t="str">
        <f t="shared" si="122"/>
        <v>Error?</v>
      </c>
      <c r="E7602" s="13" t="s">
        <v>20</v>
      </c>
    </row>
    <row r="7603" spans="1:5" x14ac:dyDescent="0.2">
      <c r="A7603">
        <f t="shared" si="123"/>
        <v>7542</v>
      </c>
      <c r="B7603" s="1202">
        <f>'Cap Outlay Deprec 27'!J6</f>
        <v>0</v>
      </c>
      <c r="D7603" s="13" t="str">
        <f t="shared" si="122"/>
        <v>Error?</v>
      </c>
      <c r="E7603" s="13" t="s">
        <v>20</v>
      </c>
    </row>
    <row r="7604" spans="1:5" x14ac:dyDescent="0.2">
      <c r="A7604">
        <f t="shared" si="123"/>
        <v>7543</v>
      </c>
      <c r="B7604" s="1202">
        <f>'Cap Outlay Deprec 27'!K6</f>
        <v>0</v>
      </c>
      <c r="D7604" s="13" t="str">
        <f t="shared" si="122"/>
        <v>Error?</v>
      </c>
      <c r="E7604" s="13" t="s">
        <v>20</v>
      </c>
    </row>
    <row r="7605" spans="1:5" x14ac:dyDescent="0.2">
      <c r="A7605">
        <f t="shared" si="123"/>
        <v>7544</v>
      </c>
      <c r="B7605" s="1202">
        <f>'Cap Outlay Deprec 27'!L6</f>
        <v>0</v>
      </c>
      <c r="D7605" s="13" t="str">
        <f t="shared" si="122"/>
        <v>Error?</v>
      </c>
      <c r="E7605" s="13" t="s">
        <v>20</v>
      </c>
    </row>
    <row r="7606" spans="1:5" x14ac:dyDescent="0.2">
      <c r="A7606">
        <f t="shared" si="123"/>
        <v>7545</v>
      </c>
      <c r="B7606" s="1202">
        <f>'Cap Outlay Deprec 27'!C9</f>
        <v>0</v>
      </c>
      <c r="D7606" s="13" t="str">
        <f t="shared" si="122"/>
        <v>Error?</v>
      </c>
      <c r="E7606" s="13" t="s">
        <v>20</v>
      </c>
    </row>
    <row r="7607" spans="1:5" x14ac:dyDescent="0.2">
      <c r="A7607">
        <f t="shared" si="123"/>
        <v>7546</v>
      </c>
      <c r="B7607" s="1202">
        <f>'Cap Outlay Deprec 27'!D9</f>
        <v>0</v>
      </c>
      <c r="D7607" s="13" t="str">
        <f t="shared" si="122"/>
        <v>Error?</v>
      </c>
      <c r="E7607" s="13" t="s">
        <v>20</v>
      </c>
    </row>
    <row r="7608" spans="1:5" x14ac:dyDescent="0.2">
      <c r="A7608">
        <f t="shared" si="123"/>
        <v>7547</v>
      </c>
      <c r="B7608" s="1202">
        <f>'Cap Outlay Deprec 27'!E9</f>
        <v>0</v>
      </c>
      <c r="D7608" s="13" t="str">
        <f t="shared" si="122"/>
        <v>Error?</v>
      </c>
      <c r="E7608" s="13" t="s">
        <v>20</v>
      </c>
    </row>
    <row r="7609" spans="1:5" x14ac:dyDescent="0.2">
      <c r="A7609">
        <f t="shared" si="123"/>
        <v>7548</v>
      </c>
      <c r="B7609" s="1202">
        <f>'Cap Outlay Deprec 27'!F9</f>
        <v>0</v>
      </c>
      <c r="D7609" s="13" t="str">
        <f t="shared" si="122"/>
        <v>Error?</v>
      </c>
      <c r="E7609" s="13" t="s">
        <v>20</v>
      </c>
    </row>
    <row r="7610" spans="1:5" x14ac:dyDescent="0.2">
      <c r="A7610">
        <f t="shared" si="123"/>
        <v>7549</v>
      </c>
      <c r="B7610" s="1202">
        <f>'Cap Outlay Deprec 27'!H9</f>
        <v>0</v>
      </c>
      <c r="D7610" s="13" t="str">
        <f t="shared" si="122"/>
        <v>Error?</v>
      </c>
      <c r="E7610" s="13" t="s">
        <v>20</v>
      </c>
    </row>
    <row r="7611" spans="1:5" x14ac:dyDescent="0.2">
      <c r="A7611">
        <f t="shared" si="123"/>
        <v>7550</v>
      </c>
      <c r="B7611" s="1202">
        <f>'Cap Outlay Deprec 27'!I9</f>
        <v>0</v>
      </c>
      <c r="D7611" s="13" t="str">
        <f t="shared" si="122"/>
        <v>Error?</v>
      </c>
      <c r="E7611" s="13" t="s">
        <v>20</v>
      </c>
    </row>
    <row r="7612" spans="1:5" x14ac:dyDescent="0.2">
      <c r="A7612">
        <f t="shared" si="123"/>
        <v>7551</v>
      </c>
      <c r="B7612" s="1202">
        <f>'Cap Outlay Deprec 27'!J9</f>
        <v>0</v>
      </c>
      <c r="D7612" s="13" t="str">
        <f t="shared" si="122"/>
        <v>Error?</v>
      </c>
      <c r="E7612" s="13" t="s">
        <v>20</v>
      </c>
    </row>
    <row r="7613" spans="1:5" x14ac:dyDescent="0.2">
      <c r="A7613">
        <f t="shared" si="123"/>
        <v>7552</v>
      </c>
      <c r="B7613" s="1202">
        <f>'Cap Outlay Deprec 27'!K9</f>
        <v>0</v>
      </c>
      <c r="D7613" s="13" t="str">
        <f t="shared" si="122"/>
        <v>Error?</v>
      </c>
      <c r="E7613" s="13" t="s">
        <v>20</v>
      </c>
    </row>
    <row r="7614" spans="1:5" x14ac:dyDescent="0.2">
      <c r="A7614">
        <f t="shared" si="123"/>
        <v>7553</v>
      </c>
      <c r="B7614" s="1202">
        <f>'Cap Outlay Deprec 27'!L9</f>
        <v>0</v>
      </c>
      <c r="D7614" s="13" t="str">
        <f t="shared" si="122"/>
        <v>Error?</v>
      </c>
      <c r="E7614" s="13" t="s">
        <v>20</v>
      </c>
    </row>
    <row r="7615" spans="1:5" x14ac:dyDescent="0.2">
      <c r="A7615">
        <f t="shared" si="123"/>
        <v>7554</v>
      </c>
      <c r="B7615" s="1202">
        <f>'Cap Outlay Deprec 27'!C14</f>
        <v>0</v>
      </c>
      <c r="D7615" s="13" t="str">
        <f t="shared" ref="D7615:D7678" si="124">IF(ISBLANK(B7615),"OK",IF(A7615-B7615=0,"OK","Error?"))</f>
        <v>Error?</v>
      </c>
      <c r="E7615" s="13" t="s">
        <v>20</v>
      </c>
    </row>
    <row r="7616" spans="1:5" x14ac:dyDescent="0.2">
      <c r="A7616">
        <f t="shared" si="123"/>
        <v>7555</v>
      </c>
      <c r="B7616" s="1202">
        <f>'Cap Outlay Deprec 27'!D14</f>
        <v>0</v>
      </c>
      <c r="D7616" s="13" t="str">
        <f t="shared" si="124"/>
        <v>Error?</v>
      </c>
      <c r="E7616" s="13" t="s">
        <v>20</v>
      </c>
    </row>
    <row r="7617" spans="1:5" x14ac:dyDescent="0.2">
      <c r="A7617">
        <f t="shared" si="123"/>
        <v>7556</v>
      </c>
      <c r="B7617" s="1202">
        <f>'Cap Outlay Deprec 27'!E14</f>
        <v>0</v>
      </c>
      <c r="D7617" s="13" t="str">
        <f t="shared" si="124"/>
        <v>Error?</v>
      </c>
      <c r="E7617" s="13" t="s">
        <v>20</v>
      </c>
    </row>
    <row r="7618" spans="1:5" x14ac:dyDescent="0.2">
      <c r="A7618">
        <f t="shared" si="123"/>
        <v>7557</v>
      </c>
      <c r="B7618" s="1202">
        <f>'Cap Outlay Deprec 27'!F14</f>
        <v>0</v>
      </c>
      <c r="D7618" s="13" t="str">
        <f t="shared" si="124"/>
        <v>Error?</v>
      </c>
      <c r="E7618" s="13" t="s">
        <v>20</v>
      </c>
    </row>
    <row r="7619" spans="1:5" x14ac:dyDescent="0.2">
      <c r="A7619">
        <f t="shared" si="123"/>
        <v>7558</v>
      </c>
      <c r="B7619" s="1202">
        <f>'Cap Outlay Deprec 27'!H14</f>
        <v>0</v>
      </c>
      <c r="D7619" s="13" t="str">
        <f t="shared" si="124"/>
        <v>Error?</v>
      </c>
      <c r="E7619" s="13" t="s">
        <v>20</v>
      </c>
    </row>
    <row r="7620" spans="1:5" x14ac:dyDescent="0.2">
      <c r="A7620">
        <f t="shared" si="123"/>
        <v>7559</v>
      </c>
      <c r="B7620" s="1202">
        <f>'Cap Outlay Deprec 27'!I14</f>
        <v>0</v>
      </c>
      <c r="D7620" s="13" t="str">
        <f t="shared" si="124"/>
        <v>Error?</v>
      </c>
      <c r="E7620" s="13" t="s">
        <v>20</v>
      </c>
    </row>
    <row r="7621" spans="1:5" x14ac:dyDescent="0.2">
      <c r="A7621">
        <f t="shared" si="123"/>
        <v>7560</v>
      </c>
      <c r="B7621" s="1202">
        <f>'Cap Outlay Deprec 27'!J14</f>
        <v>0</v>
      </c>
      <c r="D7621" s="13" t="str">
        <f t="shared" si="124"/>
        <v>Error?</v>
      </c>
      <c r="E7621" s="13" t="s">
        <v>20</v>
      </c>
    </row>
    <row r="7622" spans="1:5" x14ac:dyDescent="0.2">
      <c r="A7622">
        <f t="shared" si="123"/>
        <v>7561</v>
      </c>
      <c r="B7622" s="1202">
        <f>'Cap Outlay Deprec 27'!K14</f>
        <v>0</v>
      </c>
      <c r="D7622" s="13" t="str">
        <f t="shared" si="124"/>
        <v>Error?</v>
      </c>
      <c r="E7622" s="13" t="s">
        <v>20</v>
      </c>
    </row>
    <row r="7623" spans="1:5" x14ac:dyDescent="0.2">
      <c r="A7623">
        <f t="shared" si="123"/>
        <v>7562</v>
      </c>
      <c r="B7623" s="1202">
        <f>'Cap Outlay Deprec 27'!L14</f>
        <v>0</v>
      </c>
      <c r="D7623" s="13" t="str">
        <f t="shared" si="124"/>
        <v>Error?</v>
      </c>
      <c r="E7623" s="13" t="s">
        <v>20</v>
      </c>
    </row>
    <row r="7624" spans="1:5" x14ac:dyDescent="0.2">
      <c r="A7624">
        <f t="shared" si="123"/>
        <v>7563</v>
      </c>
      <c r="B7624" s="1202">
        <f>'Cap Outlay Deprec 27'!F17</f>
        <v>752212</v>
      </c>
      <c r="D7624" s="13" t="str">
        <f t="shared" si="124"/>
        <v>Error?</v>
      </c>
      <c r="E7624" s="13" t="s">
        <v>20</v>
      </c>
    </row>
    <row r="7625" spans="1:5" x14ac:dyDescent="0.2">
      <c r="A7625">
        <f t="shared" si="123"/>
        <v>7564</v>
      </c>
      <c r="B7625" s="1202">
        <f>'Cap Outlay Deprec 27'!I17</f>
        <v>75221.2</v>
      </c>
      <c r="D7625" s="13" t="str">
        <f t="shared" si="124"/>
        <v>Error?</v>
      </c>
      <c r="E7625" s="13" t="s">
        <v>20</v>
      </c>
    </row>
    <row r="7626" spans="1:5" x14ac:dyDescent="0.2">
      <c r="A7626">
        <f t="shared" si="123"/>
        <v>7565</v>
      </c>
      <c r="D7626" s="13" t="str">
        <f t="shared" si="124"/>
        <v>OK</v>
      </c>
      <c r="E7626" s="23" t="s">
        <v>1583</v>
      </c>
    </row>
    <row r="7627" spans="1:5" x14ac:dyDescent="0.2">
      <c r="A7627">
        <f t="shared" si="123"/>
        <v>7566</v>
      </c>
      <c r="D7627" s="13" t="str">
        <f t="shared" si="124"/>
        <v>OK</v>
      </c>
      <c r="E7627" s="23" t="s">
        <v>1583</v>
      </c>
    </row>
    <row r="7628" spans="1:5" x14ac:dyDescent="0.2">
      <c r="A7628">
        <f t="shared" si="123"/>
        <v>7567</v>
      </c>
      <c r="D7628" s="13" t="str">
        <f t="shared" si="124"/>
        <v>OK</v>
      </c>
      <c r="E7628" s="13" t="s">
        <v>20</v>
      </c>
    </row>
    <row r="7629" spans="1:5" x14ac:dyDescent="0.2">
      <c r="A7629">
        <f t="shared" si="123"/>
        <v>7568</v>
      </c>
      <c r="D7629" s="13" t="str">
        <f t="shared" si="124"/>
        <v>OK</v>
      </c>
      <c r="E7629" s="23" t="s">
        <v>1583</v>
      </c>
    </row>
    <row r="7630" spans="1:5" x14ac:dyDescent="0.2">
      <c r="A7630">
        <f t="shared" ref="A7630:A7650" si="125">A7629+1</f>
        <v>7569</v>
      </c>
      <c r="D7630" s="13" t="str">
        <f t="shared" si="124"/>
        <v>OK</v>
      </c>
      <c r="E7630" s="23" t="s">
        <v>1583</v>
      </c>
    </row>
    <row r="7631" spans="1:5" x14ac:dyDescent="0.2">
      <c r="A7631">
        <f t="shared" si="125"/>
        <v>7570</v>
      </c>
      <c r="B7631" s="1202">
        <f>'Cap Outlay Deprec 27'!I18</f>
        <v>18567807.199999999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1583</v>
      </c>
    </row>
    <row r="7634" spans="1:6" x14ac:dyDescent="0.2">
      <c r="A7634">
        <f t="shared" si="125"/>
        <v>7573</v>
      </c>
      <c r="D7634" s="13" t="str">
        <f t="shared" si="124"/>
        <v>OK</v>
      </c>
      <c r="E7634" s="23" t="s">
        <v>1583</v>
      </c>
    </row>
    <row r="7635" spans="1:6" x14ac:dyDescent="0.2">
      <c r="A7635">
        <f t="shared" si="125"/>
        <v>7574</v>
      </c>
      <c r="B7635" s="1202">
        <f>'ARRA Sched 23'!G48</f>
        <v>0</v>
      </c>
      <c r="D7635" s="13" t="str">
        <f t="shared" si="124"/>
        <v>Error?</v>
      </c>
      <c r="E7635" s="13" t="s">
        <v>82</v>
      </c>
    </row>
    <row r="7636" spans="1:6" x14ac:dyDescent="0.2">
      <c r="A7636">
        <f t="shared" si="125"/>
        <v>7575</v>
      </c>
      <c r="B7636" s="1202">
        <f>'Revenues 9-14'!G106</f>
        <v>0</v>
      </c>
      <c r="D7636" s="13" t="str">
        <f t="shared" si="124"/>
        <v>Error?</v>
      </c>
      <c r="E7636" s="13" t="s">
        <v>83</v>
      </c>
    </row>
    <row r="7637" spans="1:6" x14ac:dyDescent="0.2">
      <c r="A7637">
        <f t="shared" si="125"/>
        <v>7576</v>
      </c>
      <c r="B7637" s="1202">
        <f>'Revenues 9-14'!H106</f>
        <v>0</v>
      </c>
      <c r="D7637" s="13" t="str">
        <f t="shared" si="124"/>
        <v>Error?</v>
      </c>
      <c r="E7637" s="13" t="s">
        <v>83</v>
      </c>
    </row>
    <row r="7638" spans="1:6" x14ac:dyDescent="0.2">
      <c r="A7638">
        <f t="shared" si="125"/>
        <v>7577</v>
      </c>
      <c r="B7638" s="1202">
        <f>'Revenues 9-14'!J106</f>
        <v>0</v>
      </c>
      <c r="D7638" s="13" t="str">
        <f t="shared" si="124"/>
        <v>Error?</v>
      </c>
      <c r="E7638" s="13" t="s">
        <v>83</v>
      </c>
    </row>
    <row r="7639" spans="1:6" x14ac:dyDescent="0.2">
      <c r="A7639">
        <f t="shared" si="125"/>
        <v>7578</v>
      </c>
      <c r="B7639" s="1202">
        <f>'Revenues 9-14'!K106</f>
        <v>0</v>
      </c>
      <c r="D7639" s="13" t="str">
        <f t="shared" si="124"/>
        <v>Error?</v>
      </c>
      <c r="E7639" s="13" t="s">
        <v>83</v>
      </c>
      <c r="F7639" s="13"/>
    </row>
    <row r="7640" spans="1:6" x14ac:dyDescent="0.2">
      <c r="A7640">
        <f t="shared" si="125"/>
        <v>7579</v>
      </c>
      <c r="B7640" s="1202">
        <f>'ARRA Sched 23'!C33</f>
        <v>0</v>
      </c>
      <c r="D7640" s="13" t="str">
        <f t="shared" si="124"/>
        <v>Error?</v>
      </c>
      <c r="E7640" s="13" t="s">
        <v>82</v>
      </c>
    </row>
    <row r="7641" spans="1:6" x14ac:dyDescent="0.2">
      <c r="A7641">
        <f t="shared" si="125"/>
        <v>7580</v>
      </c>
      <c r="B7641" s="1202">
        <f>'ARRA Sched 23'!D33</f>
        <v>0</v>
      </c>
      <c r="D7641" s="13" t="str">
        <f t="shared" si="124"/>
        <v>Error?</v>
      </c>
      <c r="E7641" s="13" t="s">
        <v>82</v>
      </c>
    </row>
    <row r="7642" spans="1:6" x14ac:dyDescent="0.2">
      <c r="A7642">
        <f t="shared" si="125"/>
        <v>7581</v>
      </c>
      <c r="B7642" s="1202">
        <f>'ARRA Sched 23'!E33</f>
        <v>0</v>
      </c>
      <c r="D7642" s="13" t="str">
        <f t="shared" si="124"/>
        <v>Error?</v>
      </c>
      <c r="E7642" s="13" t="s">
        <v>82</v>
      </c>
    </row>
    <row r="7643" spans="1:6" x14ac:dyDescent="0.2">
      <c r="A7643">
        <f t="shared" si="125"/>
        <v>7582</v>
      </c>
      <c r="B7643" s="1202">
        <f>'ARRA Sched 23'!F33</f>
        <v>0</v>
      </c>
      <c r="D7643" s="13" t="str">
        <f t="shared" si="124"/>
        <v>Error?</v>
      </c>
      <c r="E7643" s="13" t="s">
        <v>82</v>
      </c>
    </row>
    <row r="7644" spans="1:6" x14ac:dyDescent="0.2">
      <c r="A7644">
        <f t="shared" si="125"/>
        <v>7583</v>
      </c>
      <c r="B7644" s="1202">
        <f>'ARRA Sched 23'!G33</f>
        <v>0</v>
      </c>
      <c r="D7644" s="13" t="str">
        <f t="shared" si="124"/>
        <v>Error?</v>
      </c>
      <c r="E7644" s="13" t="s">
        <v>82</v>
      </c>
    </row>
    <row r="7645" spans="1:6" x14ac:dyDescent="0.2">
      <c r="A7645">
        <f t="shared" si="125"/>
        <v>7584</v>
      </c>
      <c r="B7645" s="1202">
        <f>'ARRA Sched 23'!H33</f>
        <v>0</v>
      </c>
      <c r="D7645" s="13" t="str">
        <f t="shared" si="124"/>
        <v>Error?</v>
      </c>
      <c r="E7645" s="13" t="s">
        <v>82</v>
      </c>
    </row>
    <row r="7646" spans="1:6" x14ac:dyDescent="0.2">
      <c r="A7646">
        <f t="shared" si="125"/>
        <v>7585</v>
      </c>
      <c r="B7646" s="1202">
        <f>'ARRA Sched 23'!I33</f>
        <v>0</v>
      </c>
      <c r="D7646" s="13" t="str">
        <f t="shared" si="124"/>
        <v>Error?</v>
      </c>
      <c r="E7646" s="13" t="s">
        <v>82</v>
      </c>
    </row>
    <row r="7647" spans="1:6" x14ac:dyDescent="0.2">
      <c r="A7647">
        <f t="shared" si="125"/>
        <v>7586</v>
      </c>
      <c r="B7647" s="1202">
        <f>'ARRA Sched 23'!J33</f>
        <v>0</v>
      </c>
      <c r="D7647" s="13" t="str">
        <f t="shared" si="124"/>
        <v>Error?</v>
      </c>
      <c r="E7647" s="13" t="s">
        <v>82</v>
      </c>
    </row>
    <row r="7648" spans="1:6" x14ac:dyDescent="0.2">
      <c r="A7648">
        <f t="shared" si="125"/>
        <v>7587</v>
      </c>
      <c r="B7648" s="1202">
        <f>'ARRA Sched 23'!L33</f>
        <v>0</v>
      </c>
      <c r="D7648" s="13" t="str">
        <f t="shared" si="124"/>
        <v>Error?</v>
      </c>
      <c r="E7648" s="13" t="s">
        <v>82</v>
      </c>
    </row>
    <row r="7649" spans="1:5" x14ac:dyDescent="0.2">
      <c r="A7649">
        <f t="shared" si="125"/>
        <v>7588</v>
      </c>
      <c r="B7649" s="1202">
        <f>'ARRA Sched 23'!M33</f>
        <v>0</v>
      </c>
      <c r="D7649" s="13" t="str">
        <f t="shared" si="124"/>
        <v>Error?</v>
      </c>
      <c r="E7649" s="13" t="s">
        <v>82</v>
      </c>
    </row>
    <row r="7650" spans="1:5" x14ac:dyDescent="0.2">
      <c r="A7650">
        <f t="shared" si="125"/>
        <v>7589</v>
      </c>
      <c r="B7650" s="1202">
        <f>'ARRA Sched 23'!N33</f>
        <v>0</v>
      </c>
      <c r="D7650" s="13" t="str">
        <f t="shared" si="124"/>
        <v>Error?</v>
      </c>
      <c r="E7650" s="13" t="s">
        <v>82</v>
      </c>
    </row>
    <row r="7651" spans="1:5" x14ac:dyDescent="0.2">
      <c r="A7651">
        <v>7590</v>
      </c>
      <c r="B7651" s="1202">
        <f>'Acct Summary 7-8'!C55</f>
        <v>0</v>
      </c>
      <c r="D7651" s="13" t="str">
        <f t="shared" si="124"/>
        <v>Error?</v>
      </c>
      <c r="E7651" s="13" t="s">
        <v>967</v>
      </c>
    </row>
    <row r="7652" spans="1:5" x14ac:dyDescent="0.2">
      <c r="A7652">
        <v>7591</v>
      </c>
      <c r="B7652" s="1202">
        <f>'Acct Summary 7-8'!D55</f>
        <v>0</v>
      </c>
      <c r="D7652" s="13" t="str">
        <f t="shared" si="124"/>
        <v>Error?</v>
      </c>
      <c r="E7652" s="13" t="s">
        <v>967</v>
      </c>
    </row>
    <row r="7653" spans="1:5" x14ac:dyDescent="0.2">
      <c r="A7653">
        <v>7592</v>
      </c>
      <c r="B7653" s="1202">
        <f>'Acct Summary 7-8'!H55</f>
        <v>0</v>
      </c>
      <c r="D7653" s="13" t="str">
        <f t="shared" si="124"/>
        <v>Error?</v>
      </c>
      <c r="E7653" s="13" t="s">
        <v>967</v>
      </c>
    </row>
    <row r="7654" spans="1:5" x14ac:dyDescent="0.2">
      <c r="A7654">
        <v>7593</v>
      </c>
      <c r="B7654" s="1202">
        <f>'Acct Summary 7-8'!C56</f>
        <v>0</v>
      </c>
      <c r="D7654" s="13" t="str">
        <f t="shared" si="124"/>
        <v>Error?</v>
      </c>
      <c r="E7654" s="13" t="s">
        <v>967</v>
      </c>
    </row>
    <row r="7655" spans="1:5" x14ac:dyDescent="0.2">
      <c r="A7655">
        <v>7594</v>
      </c>
      <c r="B7655" s="1202">
        <f>'Acct Summary 7-8'!D56</f>
        <v>0</v>
      </c>
      <c r="D7655" s="13" t="str">
        <f t="shared" si="124"/>
        <v>Error?</v>
      </c>
      <c r="E7655" s="13" t="s">
        <v>967</v>
      </c>
    </row>
    <row r="7656" spans="1:5" x14ac:dyDescent="0.2">
      <c r="A7656">
        <v>7595</v>
      </c>
      <c r="B7656" s="1202">
        <f>'Acct Summary 7-8'!H56</f>
        <v>0</v>
      </c>
      <c r="D7656" s="13" t="str">
        <f t="shared" si="124"/>
        <v>Error?</v>
      </c>
      <c r="E7656" s="13" t="s">
        <v>967</v>
      </c>
    </row>
    <row r="7657" spans="1:5" x14ac:dyDescent="0.2">
      <c r="A7657">
        <v>7596</v>
      </c>
      <c r="B7657" s="1202">
        <f>'Acct Summary 7-8'!C57</f>
        <v>0</v>
      </c>
      <c r="D7657" s="13" t="str">
        <f t="shared" si="124"/>
        <v>Error?</v>
      </c>
      <c r="E7657" s="13" t="s">
        <v>967</v>
      </c>
    </row>
    <row r="7658" spans="1:5" x14ac:dyDescent="0.2">
      <c r="A7658">
        <v>7597</v>
      </c>
      <c r="B7658" s="1202">
        <f>'Acct Summary 7-8'!D57</f>
        <v>0</v>
      </c>
      <c r="D7658" s="13" t="str">
        <f t="shared" si="124"/>
        <v>Error?</v>
      </c>
      <c r="E7658" s="13" t="s">
        <v>967</v>
      </c>
    </row>
    <row r="7659" spans="1:5" x14ac:dyDescent="0.2">
      <c r="A7659">
        <v>7598</v>
      </c>
      <c r="B7659" s="1202">
        <f>'Acct Summary 7-8'!H57</f>
        <v>0</v>
      </c>
      <c r="D7659" s="13" t="str">
        <f t="shared" si="124"/>
        <v>Error?</v>
      </c>
      <c r="E7659" s="13" t="s">
        <v>967</v>
      </c>
    </row>
    <row r="7660" spans="1:5" x14ac:dyDescent="0.2">
      <c r="A7660">
        <v>7599</v>
      </c>
      <c r="B7660" s="1202">
        <f>'Acct Summary 7-8'!C59</f>
        <v>0</v>
      </c>
      <c r="D7660" s="13" t="str">
        <f t="shared" si="124"/>
        <v>Error?</v>
      </c>
      <c r="E7660" s="13" t="s">
        <v>967</v>
      </c>
    </row>
    <row r="7661" spans="1:5" x14ac:dyDescent="0.2">
      <c r="A7661">
        <v>7600</v>
      </c>
      <c r="B7661" s="1202">
        <f>'Acct Summary 7-8'!D59</f>
        <v>0</v>
      </c>
      <c r="D7661" s="13" t="str">
        <f t="shared" si="124"/>
        <v>Error?</v>
      </c>
      <c r="E7661" s="13" t="s">
        <v>967</v>
      </c>
    </row>
    <row r="7662" spans="1:5" x14ac:dyDescent="0.2">
      <c r="A7662">
        <v>7601</v>
      </c>
      <c r="B7662" s="1202">
        <f>'Acct Summary 7-8'!H59</f>
        <v>0</v>
      </c>
      <c r="D7662" s="13" t="str">
        <f t="shared" si="124"/>
        <v>Error?</v>
      </c>
      <c r="E7662" s="13" t="s">
        <v>967</v>
      </c>
    </row>
    <row r="7663" spans="1:5" x14ac:dyDescent="0.2">
      <c r="A7663">
        <v>7602</v>
      </c>
      <c r="B7663" s="1202">
        <f>'Acct Summary 7-8'!C60</f>
        <v>0</v>
      </c>
      <c r="D7663" s="13" t="str">
        <f t="shared" si="124"/>
        <v>Error?</v>
      </c>
      <c r="E7663" s="13" t="s">
        <v>967</v>
      </c>
    </row>
    <row r="7664" spans="1:5" x14ac:dyDescent="0.2">
      <c r="A7664">
        <v>7603</v>
      </c>
      <c r="B7664" s="1202">
        <f>'Acct Summary 7-8'!D60</f>
        <v>0</v>
      </c>
      <c r="D7664" s="13" t="str">
        <f t="shared" si="124"/>
        <v>Error?</v>
      </c>
      <c r="E7664" s="13" t="s">
        <v>967</v>
      </c>
    </row>
    <row r="7665" spans="1:5" x14ac:dyDescent="0.2">
      <c r="A7665">
        <v>7604</v>
      </c>
      <c r="B7665" s="1202">
        <f>'Acct Summary 7-8'!H60</f>
        <v>0</v>
      </c>
      <c r="D7665" s="13" t="str">
        <f t="shared" si="124"/>
        <v>Error?</v>
      </c>
      <c r="E7665" s="13" t="s">
        <v>967</v>
      </c>
    </row>
    <row r="7666" spans="1:5" x14ac:dyDescent="0.2">
      <c r="A7666">
        <v>7605</v>
      </c>
      <c r="B7666" s="1202">
        <f>'Acct Summary 7-8'!C61</f>
        <v>0</v>
      </c>
      <c r="D7666" s="13" t="str">
        <f t="shared" si="124"/>
        <v>Error?</v>
      </c>
      <c r="E7666" s="13" t="s">
        <v>967</v>
      </c>
    </row>
    <row r="7667" spans="1:5" x14ac:dyDescent="0.2">
      <c r="A7667">
        <v>7606</v>
      </c>
      <c r="B7667" s="1202">
        <f>'Acct Summary 7-8'!D61</f>
        <v>0</v>
      </c>
      <c r="D7667" s="13" t="str">
        <f t="shared" si="124"/>
        <v>Error?</v>
      </c>
      <c r="E7667" s="13" t="s">
        <v>967</v>
      </c>
    </row>
    <row r="7668" spans="1:5" x14ac:dyDescent="0.2">
      <c r="A7668">
        <v>7607</v>
      </c>
      <c r="B7668" s="1202">
        <f>'Acct Summary 7-8'!H61</f>
        <v>0</v>
      </c>
      <c r="D7668" s="13" t="str">
        <f t="shared" si="124"/>
        <v>Error?</v>
      </c>
      <c r="E7668" s="13" t="s">
        <v>967</v>
      </c>
    </row>
    <row r="7669" spans="1:5" x14ac:dyDescent="0.2">
      <c r="A7669">
        <v>7608</v>
      </c>
      <c r="B7669" s="1202">
        <f>'Acct Summary 7-8'!C63</f>
        <v>0</v>
      </c>
      <c r="D7669" s="13" t="str">
        <f t="shared" si="124"/>
        <v>Error?</v>
      </c>
      <c r="E7669" s="13" t="s">
        <v>967</v>
      </c>
    </row>
    <row r="7670" spans="1:5" x14ac:dyDescent="0.2">
      <c r="A7670">
        <v>7609</v>
      </c>
      <c r="B7670" s="1202">
        <f>'Acct Summary 7-8'!D63</f>
        <v>0</v>
      </c>
      <c r="D7670" s="13" t="str">
        <f t="shared" si="124"/>
        <v>Error?</v>
      </c>
      <c r="E7670" s="13" t="s">
        <v>967</v>
      </c>
    </row>
    <row r="7671" spans="1:5" x14ac:dyDescent="0.2">
      <c r="A7671">
        <v>7610</v>
      </c>
      <c r="B7671" s="1202">
        <f>'Acct Summary 7-8'!C64</f>
        <v>0</v>
      </c>
      <c r="D7671" s="13" t="str">
        <f t="shared" si="124"/>
        <v>Error?</v>
      </c>
      <c r="E7671" s="13" t="s">
        <v>967</v>
      </c>
    </row>
    <row r="7672" spans="1:5" x14ac:dyDescent="0.2">
      <c r="A7672">
        <v>7611</v>
      </c>
      <c r="B7672" s="1202">
        <f>'Acct Summary 7-8'!D64</f>
        <v>0</v>
      </c>
      <c r="D7672" s="13" t="str">
        <f t="shared" si="124"/>
        <v>Error?</v>
      </c>
      <c r="E7672" s="13" t="s">
        <v>967</v>
      </c>
    </row>
    <row r="7673" spans="1:5" x14ac:dyDescent="0.2">
      <c r="A7673">
        <v>7612</v>
      </c>
      <c r="B7673" s="1202">
        <f>'Acct Summary 7-8'!C65</f>
        <v>0</v>
      </c>
      <c r="D7673" s="13" t="str">
        <f t="shared" si="124"/>
        <v>Error?</v>
      </c>
      <c r="E7673" s="13" t="s">
        <v>967</v>
      </c>
    </row>
    <row r="7674" spans="1:5" x14ac:dyDescent="0.2">
      <c r="A7674">
        <v>7613</v>
      </c>
      <c r="B7674" s="1202">
        <f>'Acct Summary 7-8'!D65</f>
        <v>615822</v>
      </c>
      <c r="D7674" s="13" t="str">
        <f t="shared" si="124"/>
        <v>Error?</v>
      </c>
      <c r="E7674" s="13" t="s">
        <v>967</v>
      </c>
    </row>
    <row r="7675" spans="1:5" x14ac:dyDescent="0.2">
      <c r="A7675">
        <v>7614</v>
      </c>
      <c r="B7675" s="1202">
        <f>'Acct Summary 7-8'!C67</f>
        <v>0</v>
      </c>
      <c r="D7675" s="13" t="str">
        <f t="shared" si="124"/>
        <v>Error?</v>
      </c>
      <c r="E7675" s="13" t="s">
        <v>967</v>
      </c>
    </row>
    <row r="7676" spans="1:5" x14ac:dyDescent="0.2">
      <c r="A7676">
        <v>7615</v>
      </c>
      <c r="B7676" s="1202">
        <f>'Acct Summary 7-8'!D67</f>
        <v>0</v>
      </c>
      <c r="D7676" s="13" t="str">
        <f t="shared" si="124"/>
        <v>Error?</v>
      </c>
      <c r="E7676" s="13" t="s">
        <v>967</v>
      </c>
    </row>
    <row r="7677" spans="1:5" x14ac:dyDescent="0.2">
      <c r="A7677">
        <v>7616</v>
      </c>
      <c r="B7677" s="1202">
        <f>'Acct Summary 7-8'!C68</f>
        <v>0</v>
      </c>
      <c r="D7677" s="13" t="str">
        <f t="shared" si="124"/>
        <v>Error?</v>
      </c>
      <c r="E7677" s="13" t="s">
        <v>967</v>
      </c>
    </row>
    <row r="7678" spans="1:5" x14ac:dyDescent="0.2">
      <c r="A7678">
        <v>7617</v>
      </c>
      <c r="B7678" s="1202">
        <f>'Acct Summary 7-8'!D68</f>
        <v>0</v>
      </c>
      <c r="D7678" s="13" t="str">
        <f t="shared" si="124"/>
        <v>Error?</v>
      </c>
      <c r="E7678" s="13" t="s">
        <v>967</v>
      </c>
    </row>
    <row r="7679" spans="1:5" x14ac:dyDescent="0.2">
      <c r="A7679">
        <v>7618</v>
      </c>
      <c r="B7679" s="1202">
        <f>'Acct Summary 7-8'!C69</f>
        <v>0</v>
      </c>
      <c r="D7679" s="13" t="str">
        <f t="shared" ref="D7679:D7742" si="126">IF(ISBLANK(B7679),"OK",IF(A7679-B7679=0,"OK","Error?"))</f>
        <v>Error?</v>
      </c>
      <c r="E7679" s="13" t="s">
        <v>967</v>
      </c>
    </row>
    <row r="7680" spans="1:5" x14ac:dyDescent="0.2">
      <c r="A7680">
        <v>7619</v>
      </c>
      <c r="B7680" s="1202">
        <f>'Acct Summary 7-8'!D69</f>
        <v>25990</v>
      </c>
      <c r="D7680" s="13" t="str">
        <f t="shared" si="126"/>
        <v>Error?</v>
      </c>
      <c r="E7680" s="13" t="s">
        <v>967</v>
      </c>
    </row>
    <row r="7681" spans="1:5" x14ac:dyDescent="0.2">
      <c r="A7681">
        <v>7620</v>
      </c>
      <c r="B7681" s="1202">
        <f>'Acct Summary 7-8'!C71</f>
        <v>0</v>
      </c>
      <c r="D7681" s="13" t="str">
        <f t="shared" si="126"/>
        <v>Error?</v>
      </c>
      <c r="E7681" s="13" t="s">
        <v>967</v>
      </c>
    </row>
    <row r="7682" spans="1:5" x14ac:dyDescent="0.2">
      <c r="A7682">
        <v>7621</v>
      </c>
      <c r="B7682" s="1202">
        <f>'Acct Summary 7-8'!D71</f>
        <v>0</v>
      </c>
      <c r="D7682" s="13" t="str">
        <f t="shared" si="126"/>
        <v>Error?</v>
      </c>
      <c r="E7682" s="13" t="s">
        <v>967</v>
      </c>
    </row>
    <row r="7683" spans="1:5" x14ac:dyDescent="0.2">
      <c r="A7683">
        <v>7622</v>
      </c>
      <c r="B7683" s="1202">
        <f>'Acct Summary 7-8'!C72</f>
        <v>0</v>
      </c>
      <c r="D7683" s="13" t="str">
        <f t="shared" si="126"/>
        <v>Error?</v>
      </c>
      <c r="E7683" s="13" t="s">
        <v>967</v>
      </c>
    </row>
    <row r="7684" spans="1:5" x14ac:dyDescent="0.2">
      <c r="A7684">
        <v>7623</v>
      </c>
      <c r="B7684" s="1202">
        <f>'Acct Summary 7-8'!D72</f>
        <v>0</v>
      </c>
      <c r="D7684" s="13" t="str">
        <f t="shared" si="126"/>
        <v>Error?</v>
      </c>
      <c r="E7684" s="13" t="s">
        <v>967</v>
      </c>
    </row>
    <row r="7685" spans="1:5" x14ac:dyDescent="0.2">
      <c r="A7685">
        <v>7624</v>
      </c>
      <c r="B7685" s="1202">
        <f>'Acct Summary 7-8'!C73</f>
        <v>0</v>
      </c>
      <c r="D7685" s="13" t="str">
        <f t="shared" si="126"/>
        <v>Error?</v>
      </c>
      <c r="E7685" s="13" t="s">
        <v>967</v>
      </c>
    </row>
    <row r="7686" spans="1:5" x14ac:dyDescent="0.2">
      <c r="A7686">
        <v>7625</v>
      </c>
      <c r="B7686" s="1202">
        <f>'Acct Summary 7-8'!D73</f>
        <v>0</v>
      </c>
      <c r="D7686" s="13" t="str">
        <f t="shared" si="126"/>
        <v>Error?</v>
      </c>
      <c r="E7686" s="13" t="s">
        <v>967</v>
      </c>
    </row>
    <row r="7687" spans="1:5" x14ac:dyDescent="0.2">
      <c r="A7687">
        <v>7626</v>
      </c>
      <c r="B7687" s="1202">
        <f>'Revenues 9-14'!C199</f>
        <v>0</v>
      </c>
      <c r="D7687" s="13" t="str">
        <f t="shared" si="126"/>
        <v>Error?</v>
      </c>
      <c r="E7687" s="13" t="s">
        <v>967</v>
      </c>
    </row>
    <row r="7688" spans="1:5" x14ac:dyDescent="0.2">
      <c r="A7688">
        <v>7627</v>
      </c>
      <c r="B7688" s="1202">
        <f>'Expenditures 15-22'!C321</f>
        <v>0</v>
      </c>
      <c r="D7688" s="13" t="str">
        <f t="shared" si="126"/>
        <v>Error?</v>
      </c>
      <c r="E7688" s="13" t="s">
        <v>967</v>
      </c>
    </row>
    <row r="7689" spans="1:5" x14ac:dyDescent="0.2">
      <c r="A7689">
        <v>7628</v>
      </c>
      <c r="B7689" s="1202">
        <f>'Expenditures 15-22'!D321</f>
        <v>0</v>
      </c>
      <c r="D7689" s="13" t="str">
        <f t="shared" si="126"/>
        <v>Error?</v>
      </c>
      <c r="E7689" s="13" t="s">
        <v>967</v>
      </c>
    </row>
    <row r="7690" spans="1:5" x14ac:dyDescent="0.2">
      <c r="A7690">
        <v>7629</v>
      </c>
      <c r="B7690" s="1202">
        <f>'Expenditures 15-22'!E321</f>
        <v>0</v>
      </c>
      <c r="D7690" s="13" t="str">
        <f t="shared" si="126"/>
        <v>Error?</v>
      </c>
      <c r="E7690" s="13" t="s">
        <v>967</v>
      </c>
    </row>
    <row r="7691" spans="1:5" x14ac:dyDescent="0.2">
      <c r="A7691">
        <v>7630</v>
      </c>
      <c r="B7691" s="1202">
        <f>'Expenditures 15-22'!F321</f>
        <v>0</v>
      </c>
      <c r="D7691" s="13" t="str">
        <f t="shared" si="126"/>
        <v>Error?</v>
      </c>
      <c r="E7691" s="13" t="s">
        <v>967</v>
      </c>
    </row>
    <row r="7692" spans="1:5" x14ac:dyDescent="0.2">
      <c r="A7692">
        <v>7631</v>
      </c>
      <c r="B7692" s="1202">
        <f>'Expenditures 15-22'!G321</f>
        <v>0</v>
      </c>
      <c r="D7692" s="13" t="str">
        <f t="shared" si="126"/>
        <v>Error?</v>
      </c>
      <c r="E7692" s="13" t="s">
        <v>967</v>
      </c>
    </row>
    <row r="7693" spans="1:5" x14ac:dyDescent="0.2">
      <c r="A7693">
        <v>7632</v>
      </c>
      <c r="B7693" s="1202">
        <f>'Expenditures 15-22'!H321</f>
        <v>0</v>
      </c>
      <c r="D7693" s="13" t="str">
        <f t="shared" si="126"/>
        <v>Error?</v>
      </c>
      <c r="E7693" s="13" t="s">
        <v>967</v>
      </c>
    </row>
    <row r="7694" spans="1:5" x14ac:dyDescent="0.2">
      <c r="A7694">
        <v>7633</v>
      </c>
      <c r="B7694" s="1202">
        <f>'Expenditures 15-22'!I321</f>
        <v>0</v>
      </c>
      <c r="D7694" s="13" t="str">
        <f t="shared" si="126"/>
        <v>Error?</v>
      </c>
      <c r="E7694" s="13" t="s">
        <v>967</v>
      </c>
    </row>
    <row r="7695" spans="1:5" x14ac:dyDescent="0.2">
      <c r="A7695">
        <v>7634</v>
      </c>
      <c r="B7695" s="1202">
        <f>'Expenditures 15-22'!J321</f>
        <v>0</v>
      </c>
      <c r="D7695" s="13" t="str">
        <f t="shared" si="126"/>
        <v>Error?</v>
      </c>
      <c r="E7695" s="13" t="s">
        <v>967</v>
      </c>
    </row>
    <row r="7696" spans="1:5" x14ac:dyDescent="0.2">
      <c r="A7696">
        <v>7635</v>
      </c>
      <c r="B7696" s="1202">
        <f>'Expenditures 15-22'!K321</f>
        <v>0</v>
      </c>
      <c r="D7696" s="13" t="str">
        <f t="shared" si="126"/>
        <v>Error?</v>
      </c>
      <c r="E7696" s="13" t="s">
        <v>967</v>
      </c>
    </row>
    <row r="7697" spans="1:5" x14ac:dyDescent="0.2">
      <c r="A7697">
        <v>7636</v>
      </c>
      <c r="B7697" s="1202">
        <f>'Expenditures 15-22'!C322</f>
        <v>0</v>
      </c>
      <c r="D7697" s="13" t="str">
        <f t="shared" si="126"/>
        <v>Error?</v>
      </c>
      <c r="E7697" s="13" t="s">
        <v>967</v>
      </c>
    </row>
    <row r="7698" spans="1:5" x14ac:dyDescent="0.2">
      <c r="A7698">
        <v>7637</v>
      </c>
      <c r="B7698" s="1202">
        <f>'Expenditures 15-22'!D322</f>
        <v>0</v>
      </c>
      <c r="D7698" s="13" t="str">
        <f t="shared" si="126"/>
        <v>Error?</v>
      </c>
      <c r="E7698" s="13" t="s">
        <v>967</v>
      </c>
    </row>
    <row r="7699" spans="1:5" x14ac:dyDescent="0.2">
      <c r="A7699">
        <v>7638</v>
      </c>
      <c r="B7699" s="1202">
        <f>'Expenditures 15-22'!E322</f>
        <v>0</v>
      </c>
      <c r="D7699" s="13" t="str">
        <f t="shared" si="126"/>
        <v>Error?</v>
      </c>
      <c r="E7699" s="13" t="s">
        <v>967</v>
      </c>
    </row>
    <row r="7700" spans="1:5" x14ac:dyDescent="0.2">
      <c r="A7700">
        <v>7639</v>
      </c>
      <c r="B7700" s="1202">
        <f>'Expenditures 15-22'!F322</f>
        <v>0</v>
      </c>
      <c r="D7700" s="13" t="str">
        <f t="shared" si="126"/>
        <v>Error?</v>
      </c>
      <c r="E7700" s="13" t="s">
        <v>967</v>
      </c>
    </row>
    <row r="7701" spans="1:5" x14ac:dyDescent="0.2">
      <c r="A7701">
        <v>7640</v>
      </c>
      <c r="B7701" s="1202">
        <f>'Expenditures 15-22'!G322</f>
        <v>0</v>
      </c>
      <c r="D7701" s="13" t="str">
        <f t="shared" si="126"/>
        <v>Error?</v>
      </c>
      <c r="E7701" s="13" t="s">
        <v>967</v>
      </c>
    </row>
    <row r="7702" spans="1:5" x14ac:dyDescent="0.2">
      <c r="A7702">
        <v>7641</v>
      </c>
      <c r="B7702" s="1202">
        <f>'Expenditures 15-22'!H322</f>
        <v>0</v>
      </c>
      <c r="D7702" s="13" t="str">
        <f t="shared" si="126"/>
        <v>Error?</v>
      </c>
      <c r="E7702" s="13" t="s">
        <v>967</v>
      </c>
    </row>
    <row r="7703" spans="1:5" x14ac:dyDescent="0.2">
      <c r="A7703">
        <v>7642</v>
      </c>
      <c r="B7703" s="1202">
        <f>'Expenditures 15-22'!I322</f>
        <v>0</v>
      </c>
      <c r="D7703" s="13" t="str">
        <f t="shared" si="126"/>
        <v>Error?</v>
      </c>
      <c r="E7703" s="13" t="s">
        <v>967</v>
      </c>
    </row>
    <row r="7704" spans="1:5" x14ac:dyDescent="0.2">
      <c r="A7704">
        <v>7643</v>
      </c>
      <c r="B7704" s="1202">
        <f>'Expenditures 15-22'!J322</f>
        <v>0</v>
      </c>
      <c r="D7704" s="13" t="str">
        <f t="shared" si="126"/>
        <v>Error?</v>
      </c>
      <c r="E7704" s="13" t="s">
        <v>967</v>
      </c>
    </row>
    <row r="7705" spans="1:5" x14ac:dyDescent="0.2">
      <c r="A7705">
        <v>7644</v>
      </c>
      <c r="B7705" s="1202">
        <f>'Expenditures 15-22'!K322</f>
        <v>0</v>
      </c>
      <c r="D7705" s="13" t="str">
        <f t="shared" si="126"/>
        <v>Error?</v>
      </c>
      <c r="E7705" s="13" t="s">
        <v>967</v>
      </c>
    </row>
    <row r="7706" spans="1:5" x14ac:dyDescent="0.2">
      <c r="A7706">
        <v>7645</v>
      </c>
      <c r="B7706" s="1202">
        <f>'Revenues 9-14'!H170</f>
        <v>0</v>
      </c>
      <c r="D7706" s="13" t="str">
        <f t="shared" si="126"/>
        <v>Error?</v>
      </c>
      <c r="E7706" s="13" t="s">
        <v>967</v>
      </c>
    </row>
    <row r="7707" spans="1:5" x14ac:dyDescent="0.2">
      <c r="A7707">
        <v>7646</v>
      </c>
      <c r="B7707" s="1202">
        <f>'Expenditures 15-22'!I64</f>
        <v>0</v>
      </c>
      <c r="D7707" s="13" t="str">
        <f t="shared" si="126"/>
        <v>Error?</v>
      </c>
      <c r="E7707" s="13" t="s">
        <v>967</v>
      </c>
    </row>
    <row r="7708" spans="1:5" x14ac:dyDescent="0.2">
      <c r="A7708">
        <v>7647</v>
      </c>
      <c r="B7708" s="1202">
        <f>'Rest Tax Levies-Tort Im 26'!J3</f>
        <v>0</v>
      </c>
      <c r="D7708" s="13" t="str">
        <f t="shared" si="126"/>
        <v>Error?</v>
      </c>
      <c r="E7708" s="13" t="s">
        <v>967</v>
      </c>
    </row>
    <row r="7709" spans="1:5" x14ac:dyDescent="0.2">
      <c r="A7709">
        <v>7648</v>
      </c>
      <c r="B7709" s="1202">
        <f>'Rest Tax Levies-Tort Im 26'!K3</f>
        <v>0</v>
      </c>
      <c r="D7709" s="13" t="str">
        <f t="shared" si="126"/>
        <v>Error?</v>
      </c>
      <c r="E7709" s="13" t="s">
        <v>967</v>
      </c>
    </row>
    <row r="7710" spans="1:5" x14ac:dyDescent="0.2">
      <c r="A7710">
        <v>7649</v>
      </c>
      <c r="B7710" s="1202">
        <f>'Rest Tax Levies-Tort Im 26'!J6</f>
        <v>0</v>
      </c>
      <c r="D7710" s="13" t="str">
        <f t="shared" si="126"/>
        <v>Error?</v>
      </c>
      <c r="E7710" s="13" t="s">
        <v>967</v>
      </c>
    </row>
    <row r="7711" spans="1:5" x14ac:dyDescent="0.2">
      <c r="A7711">
        <v>7650</v>
      </c>
      <c r="B7711" s="1202">
        <f>'Rest Tax Levies-Tort Im 26'!K6</f>
        <v>0</v>
      </c>
      <c r="D7711" s="13" t="str">
        <f t="shared" si="126"/>
        <v>Error?</v>
      </c>
      <c r="E7711" s="13" t="s">
        <v>967</v>
      </c>
    </row>
    <row r="7712" spans="1:5" x14ac:dyDescent="0.2">
      <c r="A7712">
        <v>7651</v>
      </c>
      <c r="B7712" s="1202">
        <f>'Rest Tax Levies-Tort Im 26'!K7</f>
        <v>90158</v>
      </c>
      <c r="D7712" s="13" t="str">
        <f t="shared" si="126"/>
        <v>Error?</v>
      </c>
      <c r="E7712" s="13" t="s">
        <v>967</v>
      </c>
    </row>
    <row r="7713" spans="1:6" x14ac:dyDescent="0.2">
      <c r="A7713">
        <v>7652</v>
      </c>
      <c r="B7713" s="1202">
        <f>'Rest Tax Levies-Tort Im 26'!J8</f>
        <v>0</v>
      </c>
      <c r="D7713" s="13" t="str">
        <f t="shared" si="126"/>
        <v>Error?</v>
      </c>
      <c r="E7713" s="13" t="s">
        <v>967</v>
      </c>
    </row>
    <row r="7714" spans="1:6" x14ac:dyDescent="0.2">
      <c r="A7714">
        <v>7653</v>
      </c>
      <c r="B7714" s="1202">
        <f>'Rest Tax Levies-Tort Im 26'!K9</f>
        <v>191298</v>
      </c>
      <c r="D7714" s="13" t="str">
        <f t="shared" si="126"/>
        <v>Error?</v>
      </c>
      <c r="E7714" s="13" t="s">
        <v>967</v>
      </c>
    </row>
    <row r="7715" spans="1:6" x14ac:dyDescent="0.2">
      <c r="A7715">
        <v>7654</v>
      </c>
      <c r="B7715" s="1202">
        <f>'Rest Tax Levies-Tort Im 26'!J10</f>
        <v>0</v>
      </c>
      <c r="D7715" s="13" t="str">
        <f t="shared" si="126"/>
        <v>Error?</v>
      </c>
      <c r="E7715" s="13" t="s">
        <v>967</v>
      </c>
    </row>
    <row r="7716" spans="1:6" x14ac:dyDescent="0.2">
      <c r="A7716">
        <v>7655</v>
      </c>
      <c r="B7716" s="1202">
        <f>'Rest Tax Levies-Tort Im 26'!K10</f>
        <v>0</v>
      </c>
      <c r="D7716" s="13" t="str">
        <f t="shared" si="126"/>
        <v>Error?</v>
      </c>
      <c r="E7716" s="13" t="s">
        <v>967</v>
      </c>
    </row>
    <row r="7717" spans="1:6" x14ac:dyDescent="0.2">
      <c r="A7717">
        <v>7656</v>
      </c>
      <c r="B7717" s="1202">
        <f>'Rest Tax Levies-Tort Im 26'!J11</f>
        <v>0</v>
      </c>
      <c r="D7717" s="13" t="str">
        <f t="shared" si="126"/>
        <v>Error?</v>
      </c>
      <c r="E7717" s="13" t="s">
        <v>967</v>
      </c>
    </row>
    <row r="7718" spans="1:6" x14ac:dyDescent="0.2">
      <c r="A7718">
        <v>7657</v>
      </c>
      <c r="B7718" s="1202">
        <f>'Rest Tax Levies-Tort Im 26'!J12</f>
        <v>0</v>
      </c>
      <c r="D7718" s="13" t="str">
        <f t="shared" si="126"/>
        <v>Error?</v>
      </c>
      <c r="E7718" s="13" t="s">
        <v>967</v>
      </c>
    </row>
    <row r="7719" spans="1:6" x14ac:dyDescent="0.2">
      <c r="A7719">
        <v>7658</v>
      </c>
      <c r="B7719" s="1202">
        <f>'Rest Tax Levies-Tort Im 26'!K12</f>
        <v>281456</v>
      </c>
      <c r="D7719" s="13" t="str">
        <f t="shared" si="126"/>
        <v>Error?</v>
      </c>
      <c r="E7719" s="13" t="s">
        <v>967</v>
      </c>
    </row>
    <row r="7720" spans="1:6" x14ac:dyDescent="0.2">
      <c r="A7720">
        <v>7659</v>
      </c>
      <c r="B7720" s="1202">
        <f>'Rest Tax Levies-Tort Im 26'!H14</f>
        <v>31484220</v>
      </c>
      <c r="D7720" s="13" t="str">
        <f t="shared" si="126"/>
        <v>Error?</v>
      </c>
      <c r="E7720" s="13" t="s">
        <v>967</v>
      </c>
    </row>
    <row r="7721" spans="1:6" x14ac:dyDescent="0.2">
      <c r="A7721">
        <v>7660</v>
      </c>
      <c r="B7721" s="1202">
        <f>'Rest Tax Levies-Tort Im 26'!K14</f>
        <v>281456</v>
      </c>
      <c r="D7721" s="13" t="str">
        <f t="shared" si="126"/>
        <v>Error?</v>
      </c>
      <c r="E7721" s="13" t="s">
        <v>967</v>
      </c>
    </row>
    <row r="7722" spans="1:6" x14ac:dyDescent="0.2">
      <c r="A7722">
        <v>7661</v>
      </c>
      <c r="B7722" s="1202">
        <f>'Rest Tax Levies-Tort Im 26'!J15</f>
        <v>0</v>
      </c>
      <c r="D7722" s="13" t="str">
        <f t="shared" si="126"/>
        <v>Error?</v>
      </c>
      <c r="E7722" s="13" t="s">
        <v>967</v>
      </c>
    </row>
    <row r="7723" spans="1:6" x14ac:dyDescent="0.2">
      <c r="A7723">
        <v>7662</v>
      </c>
      <c r="B7723" s="1202">
        <f>'Rest Tax Levies-Tort Im 26'!K15</f>
        <v>0</v>
      </c>
      <c r="D7723" s="13" t="str">
        <f t="shared" si="126"/>
        <v>Error?</v>
      </c>
      <c r="E7723" s="13" t="s">
        <v>967</v>
      </c>
    </row>
    <row r="7724" spans="1:6" x14ac:dyDescent="0.2">
      <c r="A7724">
        <v>7663</v>
      </c>
      <c r="B7724" s="1202">
        <f>'Rest Tax Levies-Tort Im 26'!J18</f>
        <v>0</v>
      </c>
      <c r="D7724" s="13" t="str">
        <f t="shared" si="126"/>
        <v>Error?</v>
      </c>
      <c r="E7724" s="13" t="s">
        <v>967</v>
      </c>
      <c r="F7724" s="13"/>
    </row>
    <row r="7725" spans="1:6" x14ac:dyDescent="0.2">
      <c r="A7725">
        <v>7664</v>
      </c>
      <c r="B7725" s="1202">
        <f>'Rest Tax Levies-Tort Im 26'!J19</f>
        <v>0</v>
      </c>
      <c r="D7725" s="13" t="str">
        <f t="shared" si="126"/>
        <v>Error?</v>
      </c>
      <c r="E7725" s="13" t="s">
        <v>967</v>
      </c>
    </row>
    <row r="7726" spans="1:6" x14ac:dyDescent="0.2">
      <c r="A7726">
        <v>7665</v>
      </c>
      <c r="B7726" s="1202">
        <f>'Rest Tax Levies-Tort Im 26'!J20</f>
        <v>0</v>
      </c>
      <c r="D7726" s="13" t="str">
        <f t="shared" si="126"/>
        <v>Error?</v>
      </c>
      <c r="E7726" s="13" t="s">
        <v>967</v>
      </c>
    </row>
    <row r="7727" spans="1:6" x14ac:dyDescent="0.2">
      <c r="A7727">
        <v>7666</v>
      </c>
      <c r="B7727" s="1202">
        <f>'Rest Tax Levies-Tort Im 26'!J21</f>
        <v>0</v>
      </c>
      <c r="D7727" s="13" t="str">
        <f t="shared" si="126"/>
        <v>Error?</v>
      </c>
      <c r="E7727" s="13" t="s">
        <v>967</v>
      </c>
    </row>
    <row r="7728" spans="1:6" x14ac:dyDescent="0.2">
      <c r="A7728">
        <v>7667</v>
      </c>
      <c r="B7728" s="1202">
        <f>'Revenues 9-14'!E103</f>
        <v>0</v>
      </c>
      <c r="D7728" s="13" t="str">
        <f t="shared" si="126"/>
        <v>Error?</v>
      </c>
      <c r="E7728" s="13" t="s">
        <v>967</v>
      </c>
    </row>
    <row r="7729" spans="1:6" x14ac:dyDescent="0.2">
      <c r="A7729">
        <v>7668</v>
      </c>
      <c r="B7729" s="1202">
        <f>'Rest Tax Levies-Tort Im 26'!K22</f>
        <v>0</v>
      </c>
      <c r="D7729" s="13" t="str">
        <f t="shared" si="126"/>
        <v>Error?</v>
      </c>
      <c r="E7729" s="13" t="s">
        <v>967</v>
      </c>
    </row>
    <row r="7730" spans="1:6" x14ac:dyDescent="0.2">
      <c r="A7730">
        <v>7669</v>
      </c>
      <c r="B7730" s="1202">
        <f>'Rest Tax Levies-Tort Im 26'!J23</f>
        <v>0</v>
      </c>
      <c r="D7730" s="13" t="str">
        <f t="shared" si="126"/>
        <v>Error?</v>
      </c>
      <c r="E7730" s="13" t="s">
        <v>967</v>
      </c>
    </row>
    <row r="7731" spans="1:6" x14ac:dyDescent="0.2">
      <c r="A7731">
        <v>7670</v>
      </c>
      <c r="B7731" s="1202">
        <f>'Revenues 9-14'!H103</f>
        <v>0</v>
      </c>
      <c r="D7731" s="13" t="str">
        <f t="shared" si="126"/>
        <v>Error?</v>
      </c>
      <c r="E7731" s="13" t="s">
        <v>967</v>
      </c>
    </row>
    <row r="7732" spans="1:6" x14ac:dyDescent="0.2">
      <c r="A7732">
        <v>7671</v>
      </c>
      <c r="B7732" s="1202">
        <f>'Rest Tax Levies-Tort Im 26'!J24</f>
        <v>0</v>
      </c>
      <c r="D7732" s="13" t="str">
        <f t="shared" si="126"/>
        <v>Error?</v>
      </c>
      <c r="E7732" s="13" t="s">
        <v>967</v>
      </c>
    </row>
    <row r="7733" spans="1:6" x14ac:dyDescent="0.2">
      <c r="A7733">
        <v>7672</v>
      </c>
      <c r="B7733" s="1202">
        <f>'Rest Tax Levies-Tort Im 26'!K24</f>
        <v>0</v>
      </c>
      <c r="D7733" s="13" t="str">
        <f t="shared" si="126"/>
        <v>Error?</v>
      </c>
      <c r="E7733" s="13" t="s">
        <v>967</v>
      </c>
    </row>
    <row r="7734" spans="1:6" x14ac:dyDescent="0.2">
      <c r="A7734">
        <v>7673</v>
      </c>
      <c r="B7734" s="1202">
        <f>'Rest Tax Levies-Tort Im 26'!G25</f>
        <v>0</v>
      </c>
      <c r="D7734" s="13" t="str">
        <f t="shared" si="126"/>
        <v>Error?</v>
      </c>
      <c r="E7734" s="13" t="s">
        <v>967</v>
      </c>
    </row>
    <row r="7735" spans="1:6" x14ac:dyDescent="0.2">
      <c r="A7735">
        <v>7674</v>
      </c>
      <c r="B7735" s="1202">
        <f>'Rest Tax Levies-Tort Im 26'!H25</f>
        <v>0</v>
      </c>
      <c r="D7735" s="13" t="str">
        <f t="shared" si="126"/>
        <v>Error?</v>
      </c>
      <c r="E7735" s="13" t="s">
        <v>967</v>
      </c>
    </row>
    <row r="7736" spans="1:6" x14ac:dyDescent="0.2">
      <c r="A7736">
        <v>7675</v>
      </c>
      <c r="B7736" s="1202">
        <f>'Rest Tax Levies-Tort Im 26'!I25</f>
        <v>0</v>
      </c>
      <c r="D7736" s="13" t="str">
        <f t="shared" si="126"/>
        <v>Error?</v>
      </c>
      <c r="E7736" s="13" t="s">
        <v>967</v>
      </c>
    </row>
    <row r="7737" spans="1:6" x14ac:dyDescent="0.2">
      <c r="A7737">
        <v>7676</v>
      </c>
      <c r="B7737" s="1202">
        <f>'Rest Tax Levies-Tort Im 26'!J25</f>
        <v>0</v>
      </c>
      <c r="D7737" s="13" t="str">
        <f t="shared" si="126"/>
        <v>Error?</v>
      </c>
      <c r="E7737" s="13" t="s">
        <v>967</v>
      </c>
    </row>
    <row r="7738" spans="1:6" x14ac:dyDescent="0.2">
      <c r="A7738">
        <v>7677</v>
      </c>
      <c r="B7738" s="1202">
        <f>'Rest Tax Levies-Tort Im 26'!K25</f>
        <v>0</v>
      </c>
      <c r="D7738" s="13" t="str">
        <f t="shared" si="126"/>
        <v>Error?</v>
      </c>
      <c r="E7738" s="13" t="s">
        <v>967</v>
      </c>
    </row>
    <row r="7739" spans="1:6" x14ac:dyDescent="0.2">
      <c r="A7739">
        <v>7678</v>
      </c>
      <c r="B7739" s="1202">
        <f>'Rest Tax Levies-Tort Im 26'!G26</f>
        <v>0</v>
      </c>
      <c r="D7739" s="13" t="str">
        <f t="shared" si="126"/>
        <v>Error?</v>
      </c>
      <c r="E7739" s="13" t="s">
        <v>967</v>
      </c>
    </row>
    <row r="7740" spans="1:6" x14ac:dyDescent="0.2">
      <c r="A7740">
        <v>7679</v>
      </c>
      <c r="B7740" s="1202">
        <f>'Rest Tax Levies-Tort Im 26'!H26</f>
        <v>0</v>
      </c>
      <c r="D7740" s="13" t="str">
        <f t="shared" si="126"/>
        <v>Error?</v>
      </c>
      <c r="E7740" s="13" t="s">
        <v>967</v>
      </c>
    </row>
    <row r="7741" spans="1:6" x14ac:dyDescent="0.2">
      <c r="A7741">
        <v>7680</v>
      </c>
      <c r="B7741" s="1202">
        <f>'Rest Tax Levies-Tort Im 26'!I26</f>
        <v>0</v>
      </c>
      <c r="D7741" s="13" t="str">
        <f t="shared" si="126"/>
        <v>Error?</v>
      </c>
      <c r="E7741" s="13" t="s">
        <v>967</v>
      </c>
    </row>
    <row r="7742" spans="1:6" x14ac:dyDescent="0.2">
      <c r="A7742">
        <v>7681</v>
      </c>
      <c r="B7742" s="1202">
        <f>'Rest Tax Levies-Tort Im 26'!J26</f>
        <v>0</v>
      </c>
      <c r="D7742" s="13" t="str">
        <f t="shared" si="126"/>
        <v>Error?</v>
      </c>
      <c r="E7742" s="13" t="s">
        <v>967</v>
      </c>
    </row>
    <row r="7743" spans="1:6" x14ac:dyDescent="0.2">
      <c r="A7743">
        <v>7682</v>
      </c>
      <c r="B7743" s="1202">
        <f>'Rest Tax Levies-Tort Im 26'!K26</f>
        <v>0</v>
      </c>
      <c r="D7743" s="13" t="str">
        <f t="shared" ref="D7743:D7800" si="127">IF(ISBLANK(B7743),"OK",IF(A7743-B7743=0,"OK","Error?"))</f>
        <v>Error?</v>
      </c>
      <c r="E7743" s="13" t="s">
        <v>967</v>
      </c>
    </row>
    <row r="7744" spans="1:6" x14ac:dyDescent="0.2">
      <c r="A7744">
        <v>7683</v>
      </c>
      <c r="D7744" s="13" t="str">
        <f t="shared" si="127"/>
        <v>OK</v>
      </c>
      <c r="E7744" s="23" t="s">
        <v>1583</v>
      </c>
      <c r="F7744" s="12"/>
    </row>
    <row r="7745" spans="1:6" x14ac:dyDescent="0.2">
      <c r="A7745">
        <v>7684</v>
      </c>
      <c r="B7745" s="1202">
        <f>'Expenditures 15-22'!H351</f>
        <v>0</v>
      </c>
      <c r="D7745" s="13" t="str">
        <f t="shared" si="127"/>
        <v>Error?</v>
      </c>
      <c r="E7745" s="13" t="s">
        <v>967</v>
      </c>
    </row>
    <row r="7746" spans="1:6" x14ac:dyDescent="0.2">
      <c r="A7746">
        <v>7685</v>
      </c>
      <c r="B7746" s="1202">
        <f>'Expenditures 15-22'!K351</f>
        <v>0</v>
      </c>
      <c r="D7746" s="13" t="str">
        <f t="shared" si="127"/>
        <v>Error?</v>
      </c>
      <c r="E7746" s="13" t="s">
        <v>967</v>
      </c>
    </row>
    <row r="7747" spans="1:6" x14ac:dyDescent="0.2">
      <c r="A7747">
        <v>7686</v>
      </c>
      <c r="B7747" s="1202">
        <f>'Revenues 9-14'!E273</f>
        <v>0</v>
      </c>
      <c r="D7747" s="13" t="str">
        <f t="shared" si="127"/>
        <v>Error?</v>
      </c>
      <c r="E7747" s="13" t="s">
        <v>967</v>
      </c>
      <c r="F7747" s="13" t="s">
        <v>968</v>
      </c>
    </row>
    <row r="7748" spans="1:6" x14ac:dyDescent="0.2">
      <c r="A7748">
        <v>7687</v>
      </c>
      <c r="B7748" s="1202">
        <f>'Acct Summary 7-8'!C25</f>
        <v>0</v>
      </c>
      <c r="D7748" s="13" t="str">
        <f t="shared" si="127"/>
        <v>Error?</v>
      </c>
      <c r="E7748" s="23" t="s">
        <v>1582</v>
      </c>
    </row>
    <row r="7749" spans="1:6" x14ac:dyDescent="0.2">
      <c r="A7749">
        <v>7688</v>
      </c>
      <c r="B7749" s="1202">
        <f>'Acct Summary 7-8'!D25</f>
        <v>4158210</v>
      </c>
      <c r="D7749" s="13" t="str">
        <f t="shared" si="127"/>
        <v>Error?</v>
      </c>
      <c r="E7749" s="23" t="s">
        <v>1582</v>
      </c>
    </row>
    <row r="7750" spans="1:6" x14ac:dyDescent="0.2">
      <c r="A7750">
        <v>7689</v>
      </c>
      <c r="B7750" s="1202">
        <f>'Acct Summary 7-8'!E25</f>
        <v>0</v>
      </c>
      <c r="D7750" s="13" t="str">
        <f t="shared" si="127"/>
        <v>Error?</v>
      </c>
      <c r="E7750" s="23" t="s">
        <v>1582</v>
      </c>
    </row>
    <row r="7751" spans="1:6" x14ac:dyDescent="0.2">
      <c r="A7751">
        <v>7690</v>
      </c>
      <c r="B7751" s="1202">
        <f>'Acct Summary 7-8'!F25</f>
        <v>0</v>
      </c>
      <c r="D7751" s="13" t="str">
        <f t="shared" si="127"/>
        <v>Error?</v>
      </c>
      <c r="E7751" s="23" t="s">
        <v>1582</v>
      </c>
    </row>
    <row r="7752" spans="1:6" x14ac:dyDescent="0.2">
      <c r="A7752">
        <v>7691</v>
      </c>
      <c r="B7752" s="1202">
        <f>'Acct Summary 7-8'!G25</f>
        <v>0</v>
      </c>
      <c r="D7752" s="13" t="str">
        <f t="shared" si="127"/>
        <v>Error?</v>
      </c>
      <c r="E7752" s="23" t="s">
        <v>1582</v>
      </c>
    </row>
    <row r="7753" spans="1:6" x14ac:dyDescent="0.2">
      <c r="A7753">
        <v>7692</v>
      </c>
      <c r="B7753" s="1202">
        <f>'Acct Summary 7-8'!H25</f>
        <v>0</v>
      </c>
      <c r="D7753" s="13" t="str">
        <f t="shared" si="127"/>
        <v>Error?</v>
      </c>
      <c r="E7753" s="23" t="s">
        <v>1582</v>
      </c>
    </row>
    <row r="7754" spans="1:6" x14ac:dyDescent="0.2">
      <c r="A7754">
        <v>7693</v>
      </c>
      <c r="B7754" s="1202">
        <f>'Acct Summary 7-8'!J25</f>
        <v>0</v>
      </c>
      <c r="D7754" s="13" t="str">
        <f t="shared" si="127"/>
        <v>Error?</v>
      </c>
      <c r="E7754" s="23" t="s">
        <v>1582</v>
      </c>
    </row>
    <row r="7755" spans="1:6" x14ac:dyDescent="0.2">
      <c r="A7755">
        <v>7694</v>
      </c>
      <c r="B7755" s="1202">
        <f>'Acct Summary 7-8'!K25</f>
        <v>0</v>
      </c>
      <c r="D7755" s="13" t="str">
        <f t="shared" si="127"/>
        <v>Error?</v>
      </c>
      <c r="E7755" s="23" t="s">
        <v>1582</v>
      </c>
    </row>
    <row r="7756" spans="1:6" x14ac:dyDescent="0.2">
      <c r="A7756">
        <v>7695</v>
      </c>
      <c r="B7756" s="1202">
        <f>'Aud Quest 2'!E85</f>
        <v>1410112</v>
      </c>
      <c r="D7756" s="13" t="str">
        <f t="shared" si="127"/>
        <v>Error?</v>
      </c>
      <c r="E7756" s="23" t="s">
        <v>1582</v>
      </c>
      <c r="F7756" t="s">
        <v>1759</v>
      </c>
    </row>
    <row r="7757" spans="1:6" x14ac:dyDescent="0.2">
      <c r="A7757">
        <v>7696</v>
      </c>
      <c r="B7757" s="1202">
        <f>'Aud Quest 2'!E87</f>
        <v>0</v>
      </c>
      <c r="D7757" s="13" t="str">
        <f t="shared" si="127"/>
        <v>Error?</v>
      </c>
      <c r="E7757" s="23" t="s">
        <v>1582</v>
      </c>
      <c r="F7757" t="s">
        <v>1759</v>
      </c>
    </row>
    <row r="7758" spans="1:6" x14ac:dyDescent="0.2">
      <c r="A7758">
        <v>7697</v>
      </c>
      <c r="B7758" s="1202">
        <f>'Aud Quest 2'!J85</f>
        <v>7176463</v>
      </c>
      <c r="D7758" s="13" t="str">
        <f t="shared" si="127"/>
        <v>Error?</v>
      </c>
      <c r="E7758" s="23" t="s">
        <v>1582</v>
      </c>
    </row>
    <row r="7759" spans="1:6" x14ac:dyDescent="0.2">
      <c r="A7759">
        <v>7698</v>
      </c>
      <c r="B7759" s="1202">
        <f>'Aud Quest 2'!J88</f>
        <v>7176463</v>
      </c>
      <c r="D7759" s="13" t="str">
        <f t="shared" si="127"/>
        <v>Error?</v>
      </c>
      <c r="E7759" s="23" t="s">
        <v>1582</v>
      </c>
    </row>
    <row r="7760" spans="1:6" x14ac:dyDescent="0.2">
      <c r="A7760">
        <v>7699</v>
      </c>
      <c r="B7760" s="1202">
        <f>'Aud Quest 2'!J90</f>
        <v>14352926</v>
      </c>
      <c r="D7760" s="13" t="str">
        <f t="shared" si="127"/>
        <v>Error?</v>
      </c>
      <c r="E7760" s="23" t="s">
        <v>1582</v>
      </c>
    </row>
    <row r="7761" spans="1:5" x14ac:dyDescent="0.2">
      <c r="A7761">
        <v>7700</v>
      </c>
      <c r="B7761" s="1202">
        <f>'Revenues 9-14'!C260</f>
        <v>0</v>
      </c>
      <c r="D7761" s="13" t="str">
        <f t="shared" si="127"/>
        <v>Error?</v>
      </c>
      <c r="E7761" s="23" t="s">
        <v>1722</v>
      </c>
    </row>
    <row r="7762" spans="1:5" x14ac:dyDescent="0.2">
      <c r="A7762">
        <v>7701</v>
      </c>
      <c r="B7762" s="1202">
        <f>'Expenditures 15-22'!E6</f>
        <v>0</v>
      </c>
      <c r="D7762" s="13" t="str">
        <f t="shared" si="127"/>
        <v>Error?</v>
      </c>
      <c r="E7762" s="23" t="s">
        <v>1738</v>
      </c>
    </row>
    <row r="7763" spans="1:5" x14ac:dyDescent="0.2">
      <c r="A7763">
        <v>7702</v>
      </c>
      <c r="B7763" s="1202">
        <f>'Expenditures 15-22'!K6</f>
        <v>0</v>
      </c>
      <c r="D7763" s="13" t="str">
        <f t="shared" si="127"/>
        <v>Error?</v>
      </c>
      <c r="E7763" s="23"/>
    </row>
    <row r="7764" spans="1:5" x14ac:dyDescent="0.2">
      <c r="A7764">
        <v>7703</v>
      </c>
      <c r="B7764" s="1202">
        <f>'Revenues 9-14'!F58</f>
        <v>0</v>
      </c>
      <c r="D7764" s="13" t="str">
        <f t="shared" si="127"/>
        <v>Error?</v>
      </c>
      <c r="E7764" s="23" t="s">
        <v>1778</v>
      </c>
    </row>
    <row r="7765" spans="1:5" x14ac:dyDescent="0.2">
      <c r="A7765">
        <v>7704</v>
      </c>
      <c r="B7765" s="1202">
        <f>'Revenues 9-14'!C261</f>
        <v>2189955</v>
      </c>
      <c r="D7765" s="13" t="str">
        <f t="shared" si="127"/>
        <v>Error?</v>
      </c>
      <c r="E7765" s="23" t="s">
        <v>1786</v>
      </c>
    </row>
    <row r="7766" spans="1:5" x14ac:dyDescent="0.2">
      <c r="A7766">
        <v>7705</v>
      </c>
      <c r="B7766" s="1202">
        <f>'Revenues 9-14'!D261</f>
        <v>0</v>
      </c>
      <c r="D7766" s="13" t="str">
        <f t="shared" si="127"/>
        <v>Error?</v>
      </c>
      <c r="E7766" s="23" t="s">
        <v>1786</v>
      </c>
    </row>
    <row r="7767" spans="1:5" x14ac:dyDescent="0.2">
      <c r="A7767" s="793">
        <v>7706</v>
      </c>
      <c r="E7767" s="23"/>
    </row>
    <row r="7768" spans="1:5" x14ac:dyDescent="0.2">
      <c r="A7768">
        <v>7707</v>
      </c>
      <c r="B7768" s="1202">
        <f>'Revenues 9-14'!F261</f>
        <v>0</v>
      </c>
      <c r="D7768" s="13" t="str">
        <f t="shared" si="127"/>
        <v>Error?</v>
      </c>
      <c r="E7768" s="23" t="s">
        <v>1786</v>
      </c>
    </row>
    <row r="7769" spans="1:5" x14ac:dyDescent="0.2">
      <c r="A7769">
        <v>7708</v>
      </c>
      <c r="B7769" s="1202">
        <f>'Revenues 9-14'!G261</f>
        <v>0</v>
      </c>
      <c r="D7769" s="13" t="str">
        <f t="shared" si="127"/>
        <v>Error?</v>
      </c>
      <c r="E7769" s="23" t="s">
        <v>1786</v>
      </c>
    </row>
    <row r="7770" spans="1:5" x14ac:dyDescent="0.2">
      <c r="A7770" s="793">
        <v>7709</v>
      </c>
      <c r="D7770" s="13" t="str">
        <f t="shared" si="127"/>
        <v>OK</v>
      </c>
      <c r="E7770" s="23"/>
    </row>
    <row r="7771" spans="1:5" x14ac:dyDescent="0.2">
      <c r="A7771" s="793">
        <v>7710</v>
      </c>
      <c r="D7771" s="13" t="str">
        <f t="shared" si="127"/>
        <v>OK</v>
      </c>
      <c r="E7771" s="23"/>
    </row>
    <row r="7772" spans="1:5" x14ac:dyDescent="0.2">
      <c r="A7772" s="793">
        <v>7711</v>
      </c>
      <c r="D7772" s="13" t="str">
        <f t="shared" si="127"/>
        <v>OK</v>
      </c>
      <c r="E7772" s="23" t="s">
        <v>1787</v>
      </c>
    </row>
    <row r="7773" spans="1:5" x14ac:dyDescent="0.2">
      <c r="A7773">
        <v>7712</v>
      </c>
      <c r="B7773" s="1202">
        <f>'Rest Tax Levies-Tort Im 26'!J22</f>
        <v>0</v>
      </c>
      <c r="D7773" s="13" t="str">
        <f t="shared" si="127"/>
        <v>Error?</v>
      </c>
      <c r="E7773" s="23" t="s">
        <v>1935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purl.org/dc/dcmitype/"/>
    <ds:schemaRef ds:uri="http://schemas.microsoft.com/office/2006/metadata/properties"/>
    <ds:schemaRef ds:uri="http://www.w3.org/XML/1998/namespace"/>
    <ds:schemaRef ds:uri="http://schemas.openxmlformats.org/package/2006/metadata/core-properties"/>
    <ds:schemaRef ds:uri="http://schemas.microsoft.com/sharepoint/v3"/>
    <ds:schemaRef ds:uri="http://schemas.microsoft.com/office/2006/documentManagement/types"/>
    <ds:schemaRef ds:uri="http://purl.org/dc/elements/1.1/"/>
    <ds:schemaRef ds:uri="http://schemas.microsoft.com/office/infopath/2007/PartnerControls"/>
    <ds:schemaRef ds:uri="http://purl.org/dc/terms/"/>
    <ds:schemaRef ds:uri="4d435f69-8686-490b-bd6d-b153bf22ab50"/>
    <ds:schemaRef ds:uri="d21dc803-237d-4c68-8692-8d731fd29118"/>
    <ds:schemaRef ds:uri="6ce3111e-7420-4802-b50a-75d4e9a0b9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14</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2017-11-06T16:02:34Z</cp:lastPrinted>
  <dcterms:created xsi:type="dcterms:W3CDTF">2003-10-29T19:06:34Z</dcterms:created>
  <dcterms:modified xsi:type="dcterms:W3CDTF">2017-12-13T17:26:06Z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